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233" r:id="rId12"/>
    <sheet name="UeberblickVj" sheetId="3125" r:id="rId13"/>
    <sheet name="Bautaetigkeit_Grafik_1" sheetId="3241" r:id="rId14"/>
    <sheet name="Bautaetigkeit_Grafik_2" sheetId="3242" r:id="rId15"/>
    <sheet name="BHG_Grafik_Betriebe" sheetId="3208" r:id="rId16"/>
    <sheet name="BHG_Grafik_AE_Umsatz" sheetId="3209" r:id="rId17"/>
    <sheet name="Ausbau_Grafik" sheetId="3173" r:id="rId18"/>
    <sheet name="1_1_1" sheetId="1592" r:id="rId19"/>
    <sheet name="1_2_1" sheetId="3210" r:id="rId20"/>
    <sheet name="1_2_2" sheetId="3211" r:id="rId21"/>
    <sheet name="1_2_3B_B" sheetId="2734" r:id="rId22"/>
    <sheet name="1_2_3B_M" sheetId="2735" r:id="rId23"/>
    <sheet name="1_2_3N_S" sheetId="2736" r:id="rId24"/>
    <sheet name="1_2_3S_T" sheetId="2737" r:id="rId25"/>
    <sheet name="1_3_1" sheetId="3212" r:id="rId26"/>
    <sheet name="1_3_2D_M" sheetId="3213" r:id="rId27"/>
    <sheet name="1_3_2N_T" sheetId="3214" r:id="rId28"/>
    <sheet name="1_3_3B_B" sheetId="2738" r:id="rId29"/>
    <sheet name="1_3_3B_M" sheetId="2739" r:id="rId30"/>
    <sheet name="1_3_3N_S" sheetId="2740" r:id="rId31"/>
    <sheet name="1_3_3S_T" sheetId="2741" r:id="rId32"/>
    <sheet name="1_4_1" sheetId="3215" r:id="rId33"/>
    <sheet name="1_4_2D_M" sheetId="3216" r:id="rId34"/>
    <sheet name="1_4_2N_T" sheetId="3217" r:id="rId35"/>
    <sheet name="1_4_3B_B" sheetId="2742" r:id="rId36"/>
    <sheet name="1_4_3B_M" sheetId="2743" r:id="rId37"/>
    <sheet name="1_4_3N_S" sheetId="2744" r:id="rId38"/>
    <sheet name="1_4_3S_T" sheetId="2745" r:id="rId39"/>
    <sheet name="1_5_1" sheetId="3218" r:id="rId40"/>
    <sheet name="1_5_2D_M" sheetId="3219" r:id="rId41"/>
    <sheet name="1_5_2N_T" sheetId="3220" r:id="rId42"/>
    <sheet name="1_5_3B_B" sheetId="2746" r:id="rId43"/>
    <sheet name="1_5_3B_M" sheetId="2747" r:id="rId44"/>
    <sheet name="1_5_3N_S" sheetId="2748" r:id="rId45"/>
    <sheet name="1_5_3S_T" sheetId="2749" r:id="rId46"/>
    <sheet name="1_6_1" sheetId="3142" r:id="rId47"/>
    <sheet name="1_6_2D_M" sheetId="3143" r:id="rId48"/>
    <sheet name="1_6_2N_T" sheetId="3144" r:id="rId49"/>
    <sheet name="Tab1_6_3B_M" sheetId="2766" r:id="rId50"/>
    <sheet name="Tab1_6_3N_T" sheetId="2767" r:id="rId51"/>
    <sheet name="1_7" sheetId="3239" r:id="rId52"/>
    <sheet name="1_8" sheetId="2907" r:id="rId53"/>
    <sheet name="1_9" sheetId="2908" r:id="rId54"/>
    <sheet name="1_10" sheetId="3240" r:id="rId55"/>
    <sheet name="1_11" sheetId="2910" r:id="rId56"/>
    <sheet name="1_12" sheetId="2911" r:id="rId57"/>
    <sheet name="2_1" sheetId="3221" r:id="rId58"/>
    <sheet name="2_2" sheetId="3223" r:id="rId59"/>
    <sheet name="2_3" sheetId="3222" r:id="rId60"/>
    <sheet name="2_4" sheetId="3148" r:id="rId61"/>
    <sheet name="2_5" sheetId="3149" r:id="rId62"/>
    <sheet name="26_27" sheetId="3150" r:id="rId63"/>
    <sheet name="311_312" sheetId="2434" r:id="rId64"/>
    <sheet name="313_32" sheetId="2501" r:id="rId65"/>
    <sheet name="41_I_WGB" sheetId="3224" r:id="rId66"/>
    <sheet name="41_I_Bauherren" sheetId="3225" r:id="rId67"/>
    <sheet name="41_NB_WGB" sheetId="3226" r:id="rId68"/>
    <sheet name="41_NB_Bauherren" sheetId="3227" r:id="rId69"/>
    <sheet name="41_NB_Wohnungen" sheetId="3228" r:id="rId70"/>
    <sheet name="41_Baumaßnahmen" sheetId="3229" r:id="rId71"/>
    <sheet name="421_D_I" sheetId="3230" r:id="rId72"/>
    <sheet name="421_D_NB" sheetId="3231" r:id="rId73"/>
    <sheet name="4.3.1_NB" sheetId="3232" r:id="rId74"/>
    <sheet name="5_S1" sheetId="1648" r:id="rId75"/>
    <sheet name="5_S2" sheetId="1649" r:id="rId76"/>
    <sheet name="5_S3" sheetId="1650" r:id="rId77"/>
    <sheet name="5_S4" sheetId="1651" r:id="rId78"/>
    <sheet name="6_7" sheetId="2493" r:id="rId79"/>
    <sheet name="8_1" sheetId="3236" r:id="rId80"/>
    <sheet name="8_2" sheetId="3237" r:id="rId81"/>
    <sheet name="8_3" sheetId="3238" r:id="rId82"/>
    <sheet name="9_1" sheetId="2538" r:id="rId83"/>
    <sheet name="9_2" sheetId="2539" r:id="rId84"/>
    <sheet name="10" sheetId="3235" r:id="rId85"/>
    <sheet name="11" sheetId="2541" r:id="rId86"/>
    <sheet name="12_1" sheetId="2542" r:id="rId87"/>
    <sheet name="12_2" sheetId="2543" r:id="rId88"/>
    <sheet name="12_3" sheetId="2544" r:id="rId89"/>
    <sheet name="12_4" sheetId="3234"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<sst xmlns="http://schemas.openxmlformats.org/spreadsheetml/2006/main" count="12868" uniqueCount="1828">
  <si>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</si>
  <si>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</si>
  <si>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</si>
  <si>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</si>
  <si>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</si>
  <si>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</si>
  <si>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</si>
  <si>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</si>
  <si>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</si>
  <si>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</si>
  <si>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</si>
  <si>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</si>
  <si>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</si>
  <si>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</si>
  <si>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</si>
  <si>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</si>
  <si>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</si>
  <si>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</si>
  <si>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</si>
  <si>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</si>
  <si>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</si>
  <si>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</si>
  <si>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</si>
  <si>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</si>
  <si>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</si>
  <si>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</si>
  <si>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</si>
  <si>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</si>
  <si>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</si>
  <si>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</si>
  <si>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</si>
  <si>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</si>
  <si>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</si>
  <si>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</si>
  <si>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</si>
  <si>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</si>
  <si>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</si>
  <si>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</si>
  <si>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</si>
  <si>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</si>
  <si>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</si>
  <si>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</si>
  <si>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</si>
  <si>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</si>
  <si>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</si>
  <si>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</si>
  <si>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</si>
  <si>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</si>
  <si>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</si>
  <si>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</si>
  <si>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</si>
  <si>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</si>
  <si>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</si>
  <si>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</si>
  <si>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</si>
  <si>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</si>
  <si>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</si>
  <si>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</si>
  <si>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</si>
  <si>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</si>
  <si>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</si>
  <si>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</si>
  <si>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</si>
  <si>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</si>
  <si>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</si>
  <si>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</si>
  <si>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</si>
  <si>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</si>
  <si>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</si>
  <si>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</si>
  <si>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</si>
  <si>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</si>
  <si>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</si>
  <si>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</si>
  <si>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</si>
  <si>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</si>
  <si>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</si>
  <si>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</si>
  <si>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</si>
  <si>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</si>
  <si>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</si>
  <si>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</si>
  <si>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</si>
  <si>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</si>
  <si>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</si>
  <si>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</si>
  <si>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</si>
  <si>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</si>
  <si>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</si>
  <si>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</si>
  <si>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</si>
  <si>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</si>
  <si>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</si>
  <si>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</si>
  <si>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</si>
  <si>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</si>
  <si>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</si>
  <si>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</si>
  <si>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</si>
  <si>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</si>
  <si>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</si>
  <si>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</si>
  <si>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</si>
  <si>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</si>
  <si>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</si>
  <si>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</si>
  <si>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</si>
  <si>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</si>
  <si>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</si>
  <si>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</si>
  <si>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</si>
  <si>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</si>
  <si>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</si>
  <si>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</si>
  <si>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</si>
  <si>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</si>
  <si>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</si>
  <si>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</si>
  <si>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</si>
  <si>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</si>
  <si>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</si>
  <si>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</si>
  <si>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</si>
  <si>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</si>
  <si>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</si>
  <si>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</si>
  <si>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</si>
  <si>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</si>
  <si>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</si>
  <si>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</si>
  <si>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</si>
  <si>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</si>
  <si>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</si>
  <si>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</si>
  <si>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</si>
  <si>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</si>
  <si>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</si>
  <si>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</si>
  <si>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</si>
  <si>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</si>
  <si>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</si>
  <si>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</si>
  <si>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</si>
  <si>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</si>
  <si>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</si>
  <si>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</si>
  <si>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</si>
  <si>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</si>
  <si>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</si>
  <si>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</si>
  <si>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</si>
  <si>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</si>
  <si>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</si>
  <si>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</si>
  <si>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</si>
  <si>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</si>
  <si>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</si>
  <si>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</si>
  <si>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</si>
  <si>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</si>
  <si>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</si>
  <si>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</si>
  <si>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</si>
  <si>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</si>
  <si>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</si>
  <si>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</si>
  <si>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</si>
  <si>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</si>
  <si>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</si>
  <si>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</si>
  <si>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</si>
  <si>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</si>
  <si>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</si>
  <si>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</si>
  <si>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</si>
  <si>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</si>
  <si>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</si>
  <si>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</si>
  <si>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</si>
  <si>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</si>
  <si>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</si>
  <si>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</si>
  <si>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</si>
  <si>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</si>
  <si>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</si>
  <si>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</si>
  <si>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</si>
  <si>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</si>
  <si>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</si>
  <si>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</si>
  <si>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</si>
  <si>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</si>
  <si>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</si>
  <si>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</si>
  <si>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</si>
  <si>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</si>
  <si>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</si>
  <si>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</si>
  <si>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</si>
  <si>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</si>
  <si>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</si>
  <si>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</si>
  <si>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</si>
  <si>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</si>
  <si>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</si>
  <si>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</si>
  <si>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</si>
  <si>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</si>
  <si>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</si>
  <si>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</si>
  <si>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</si>
  <si>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</si>
  <si>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</si>
  <si>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</si>
  <si>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</si>
  <si>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</si>
  <si>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</si>
  <si>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</si>
  <si>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</si>
  <si>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</si>
  <si>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</si>
  <si>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</si>
  <si>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</si>
  <si>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</si>
  <si>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</si>
  <si>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</si>
  <si>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</si>
  <si>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</si>
  <si>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</si>
  <si>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</si>
  <si>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</si>
  <si>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</si>
  <si>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</si>
  <si>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</si>
  <si>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</si>
  <si>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</si>
  <si>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</si>
  <si>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</si>
  <si>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</si>
  <si>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</si>
  <si>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</si>
  <si>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</si>
  <si>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</si>
  <si>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</si>
  <si>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</si>
  <si>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</si>
  <si>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</si>
  <si>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</si>
  <si>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</si>
  <si>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</si>
  <si>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</si>
  <si>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</si>
  <si>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</si>
  <si>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</si>
  <si>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</si>
  <si>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</si>
  <si>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</si>
  <si>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</si>
  <si>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</si>
  <si>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</si>
  <si>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</si>
  <si>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</si>
  <si>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</si>
  <si>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</si>
  <si>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</si>
  <si>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</si>
  <si>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</si>
  <si>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</si>
  <si>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</si>
  <si>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</si>
  <si>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</si>
  <si>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</si>
  <si>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</si>
  <si>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</si>
  <si>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</si>
  <si>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</si>
  <si>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</si>
  <si>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</si>
  <si>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</si>
  <si>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</si>
  <si>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</si>
  <si>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</si>
  <si>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</si>
  <si>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</si>
  <si>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</si>
  <si>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</si>
  <si>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</si>
  <si>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</si>
  <si>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</si>
  <si>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</si>
  <si>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</si>
  <si>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</si>
  <si>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</si>
  <si>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</si>
  <si>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</si>
  <si>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</si>
  <si>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</si>
  <si>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</si>
  <si>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</si>
  <si>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</si>
  <si>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</si>
  <si>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</si>
  <si>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</si>
  <si>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</si>
  <si>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</si>
  <si>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</si>
  <si>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</si>
  <si>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</si>
  <si>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</si>
  <si>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</si>
  <si>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</si>
  <si>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</si>
  <si>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</si>
  <si>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</si>
  <si>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</si>
  <si>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</si>
  <si>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</si>
  <si>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</si>
  <si>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</si>
  <si>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</si>
  <si>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</si>
  <si>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</si>
  <si>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</si>
  <si>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</si>
  <si>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</si>
  <si>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</si>
  <si>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</si>
  <si>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</si>
  <si>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</si>
  <si>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</si>
  <si>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</si>
  <si>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</si>
  <si>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</si>
  <si>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</si>
  <si>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</si>
  <si>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</si>
  <si>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</si>
  <si>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</si>
  <si>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</si>
  <si>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</si>
  <si>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</si>
  <si>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</si>
  <si>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</si>
  <si>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</si>
  <si>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</si>
  <si>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</si>
  <si>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</si>
  <si>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</si>
  <si>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</si>
  <si>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</si>
  <si>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</si>
  <si>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</si>
  <si>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</si>
  <si>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</si>
  <si>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</si>
  <si>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</si>
  <si>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</si>
  <si>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</si>
  <si>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</si>
  <si>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</si>
  <si>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</si>
  <si>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</si>
  <si>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</si>
  <si>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</si>
  <si>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</si>
  <si>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</si>
  <si>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</si>
  <si>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</si>
  <si>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</si>
  <si>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</si>
  <si>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</si>
  <si>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</si>
  <si>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</si>
  <si>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</si>
  <si>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</si>
  <si>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</si>
  <si>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</si>
  <si>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</si>
  <si>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</si>
  <si>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</si>
  <si>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</si>
  <si>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</si>
  <si>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</si>
  <si>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</si>
  <si>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</si>
  <si>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</si>
  <si>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</si>
  <si>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</si>
  <si>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</si>
  <si>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</si>
  <si>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</si>
  <si>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</si>
  <si>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</si>
  <si>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</si>
  <si>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</si>
  <si>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</si>
  <si>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</si>
  <si>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</si>
  <si>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</si>
  <si>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</si>
  <si>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</si>
  <si>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</si>
  <si>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</si>
  <si>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</si>
  <si>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</si>
  <si>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</si>
  <si>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</si>
  <si>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</si>
  <si>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</si>
  <si>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</si>
  <si>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</si>
  <si>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</si>
  <si>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</si>
  <si>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</si>
  <si>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</si>
  <si>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</si>
  <si>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</si>
  <si>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</si>
  <si>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</si>
  <si>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</si>
  <si>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</si>
  <si>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</si>
  <si>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</si>
  <si>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</si>
  <si>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</si>
  <si>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</si>
  <si>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</si>
  <si>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</si>
  <si>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</si>
  <si>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</si>
  <si>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</si>
  <si>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</si>
  <si>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</si>
  <si>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</si>
  <si>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</si>
  <si>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</si>
  <si>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</si>
  <si>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</si>
  <si>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</si>
  <si>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</si>
  <si>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</si>
  <si>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</si>
  <si>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</si>
  <si>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</si>
  <si>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</si>
  <si>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</si>
  <si>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</si>
  <si>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</si>
  <si>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</si>
  <si>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</si>
  <si>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</si>
  <si>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</si>
  <si>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</si>
  <si>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</si>
  <si>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</si>
  <si>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</si>
  <si>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</si>
  <si>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</si>
  <si>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</si>
  <si>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</si>
  <si>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</si>
  <si>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</si>
  <si>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</si>
  <si>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</si>
  <si>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</si>
  <si>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</si>
  <si>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</si>
  <si>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</si>
  <si>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</si>
  <si>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</si>
  <si>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</si>
  <si>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</si>
  <si>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</si>
  <si>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</si>
  <si>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</si>
  <si>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</si>
  <si>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</si>
  <si>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</si>
  <si>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</si>
  <si>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</si>
  <si>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</si>
  <si>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</si>
  <si>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</si>
  <si>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</si>
  <si>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</si>
  <si>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</si>
  <si>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</si>
  <si>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</si>
  <si>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</si>
  <si>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</si>
  <si>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</si>
  <si>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</si>
  <si>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</si>
  <si>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</si>
  <si>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</si>
  <si>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</si>
  <si>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</si>
  <si>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</si>
  <si>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</si>
  <si>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</si>
  <si>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</si>
  <si>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</si>
  <si>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</si>
  <si>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</si>
  <si>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</si>
  <si>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</si>
  <si>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</si>
  <si>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</si>
  <si>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</si>
  <si>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</si>
  <si>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</si>
  <si>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</si>
  <si>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</si>
  <si>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</si>
  <si>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</si>
  <si>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</si>
  <si>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</si>
  <si>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</si>
  <si>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</si>
  <si>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</si>
  <si>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</si>
  <si>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</si>
  <si>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</si>
  <si>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</si>
  <si>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</si>
  <si>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</si>
  <si>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</si>
  <si>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</si>
  <si>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</si>
  <si>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</si>
  <si>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</si>
  <si>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</si>
  <si>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</si>
  <si>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</si>
  <si>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</si>
  <si>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</si>
  <si>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</si>
  <si>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</si>
  <si>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</si>
  <si>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</si>
  <si>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</si>
  <si>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</si>
  <si>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</si>
  <si>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</si>
  <si>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</si>
  <si>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</si>
  <si>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</si>
  <si>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</si>
  <si>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</si>
  <si>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</si>
  <si>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</si>
  <si>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</si>
  <si>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</si>
  <si>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</si>
  <si>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</si>
  <si>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</si>
  <si>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</si>
  <si>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</si>
  <si>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</si>
  <si>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</si>
  <si>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</si>
  <si>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</si>
  <si>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</si>
  <si>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</si>
  <si>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</si>
  <si>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</si>
  <si>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</si>
  <si>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</si>
  <si>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</si>
  <si>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</si>
  <si>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</si>
  <si>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</si>
  <si>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</si>
  <si>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</si>
  <si>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</si>
  <si>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</si>
  <si>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</si>
  <si>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</si>
  <si>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</si>
  <si>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</si>
  <si>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</si>
  <si>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</si>
  <si>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</si>
  <si>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</si>
  <si>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</si>
  <si>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</si>
  <si>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</si>
  <si>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</si>
  <si>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</si>
  <si>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</si>
  <si>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</si>
  <si>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</si>
  <si>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</si>
  <si>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</si>
  <si>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</si>
  <si>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</si>
  <si>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</si>
  <si>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</si>
  <si>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</si>
  <si>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</si>
  <si>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</si>
  <si>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</si>
  <si>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</si>
  <si>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</si>
  <si>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</si>
  <si>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</si>
  <si>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</si>
  <si>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</si>
  <si>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</si>
  <si>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</si>
  <si>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</si>
  <si>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</si>
  <si>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</si>
  <si>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</si>
  <si>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</si>
  <si>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</si>
  <si>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</si>
  <si>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</si>
  <si>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</si>
  <si>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</si>
  <si>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</si>
  <si>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</si>
  <si>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</si>
  <si>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</si>
  <si>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</si>
  <si>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</si>
  <si>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</si>
  <si>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</si>
  <si>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</si>
  <si>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</si>
  <si>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</si>
  <si>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</si>
  <si>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</si>
  <si>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</si>
  <si>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</si>
  <si>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</si>
  <si>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</si>
  <si>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</si>
  <si>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</si>
  <si>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</si>
  <si>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</si>
  <si>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</si>
  <si>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</si>
  <si>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</si>
  <si>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</si>
  <si>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</si>
  <si>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</si>
  <si>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</si>
  <si>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</si>
  <si>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</si>
  <si>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</si>
  <si>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</si>
  <si>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</si>
  <si>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</si>
  <si>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</si>
  <si>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</si>
  <si>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</si>
  <si>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</si>
  <si>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</si>
  <si>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</si>
  <si>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</si>
  <si>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</si>
  <si>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</si>
  <si>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</si>
  <si>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</si>
  <si>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</si>
  <si>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</si>
  <si>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</si>
  <si>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</si>
  <si>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</si>
  <si>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</si>
  <si>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</si>
  <si>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</si>
  <si>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</si>
  <si>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</si>
  <si>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</si>
  <si>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</si>
  <si>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</si>
  <si>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</si>
  <si>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</si>
  <si>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</si>
  <si>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</si>
  <si>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</si>
  <si>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</si>
  <si>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</si>
  <si>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</si>
  <si>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</si>
  <si>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</si>
  <si>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</si>
  <si>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</si>
  <si>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</si>
  <si>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</si>
  <si>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</si>
  <si>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</si>
  <si>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</si>
  <si>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</si>
  <si>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</si>
  <si>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</si>
  <si>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</si>
  <si>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</si>
  <si>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</si>
  <si>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</si>
  <si>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</si>
  <si>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</si>
  <si>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</si>
  <si>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</si>
  <si>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</si>
  <si>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</si>
  <si>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</si>
  <si>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</si>
  <si>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</si>
  <si>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</si>
  <si>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</si>
  <si>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</si>
  <si>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</si>
  <si>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</si>
  <si>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</si>
  <si>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</si>
  <si>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</si>
  <si>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</si>
  <si>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</si>
  <si>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</si>
  <si>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</si>
  <si>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</si>
  <si>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</si>
  <si>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</si>
  <si>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</si>
  <si>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</si>
  <si>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</si>
  <si>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</si>
  <si>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</si>
  <si>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</si>
  <si>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</si>
  <si>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</si>
  <si>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</si>
  <si>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</si>
  <si>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</si>
  <si>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</si>
  <si>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</si>
  <si>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</si>
  <si>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</si>
  <si>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</si>
  <si>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</si>
  <si>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</si>
  <si>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</si>
  <si>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</si>
  <si>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</si>
  <si>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</si>
  <si>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</si>
  <si>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</si>
  <si>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</si>
  <si>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</si>
  <si>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</si>
  <si>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</si>
  <si>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</si>
  <si>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</si>
  <si>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</si>
  <si>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</si>
  <si>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</si>
  <si>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</si>
  <si>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</si>
  <si>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</si>
  <si>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</si>
  <si>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</si>
  <si>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</si>
  <si>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</si>
  <si>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</si>
  <si>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</si>
  <si>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</si>
  <si>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</si>
  <si>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</si>
  <si>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</si>
  <si>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</si>
  <si>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</si>
  <si>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</si>
  <si>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</si>
  <si>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</si>
  <si>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</si>
  <si>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</si>
  <si>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</si>
  <si>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</si>
  <si>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</si>
  <si>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</si>
  <si>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</si>
  <si>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</si>
  <si>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</si>
  <si>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</si>
  <si>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</si>
  <si>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</si>
  <si>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</si>
  <si>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</si>
  <si>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</si>
  <si>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</si>
  <si>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</si>
  <si>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</si>
  <si>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</si>
  <si>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</si>
  <si>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</si>
  <si>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</si>
  <si>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</si>
  <si>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</si>
  <si>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</si>
  <si>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</si>
  <si>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</si>
  <si>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</si>
  <si>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</si>
  <si>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</si>
  <si>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</si>
  <si>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</si>
  <si>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</si>
  <si>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</si>
  <si>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</si>
  <si>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</si>
  <si>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</si>
  <si>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</si>
  <si>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</si>
  <si>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</si>
  <si>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</si>
  <si>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</si>
  <si>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</si>
  <si>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</si>
  <si>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</si>
  <si>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</si>
  <si>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</si>
  <si>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</si>
  <si>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</si>
  <si>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</si>
  <si>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</si>
  <si>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</si>
  <si>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</si>
  <si>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</si>
  <si>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</si>
  <si>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</si>
  <si>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</si>
  <si>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</si>
  <si>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</si>
  <si>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</si>
  <si>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</si>
  <si>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</si>
  <si>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</si>
  <si>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</si>
  <si>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</si>
  <si>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</si>
  <si>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</si>
  <si>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</si>
  <si>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</si>
  <si>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</si>
  <si>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</si>
  <si>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</si>
  <si>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</si>
  <si>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</si>
  <si>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</si>
  <si>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</si>
  <si>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</si>
  <si>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</si>
  <si>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</si>
  <si>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</si>
  <si>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</si>
  <si>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</si>
  <si>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</si>
  <si>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</si>
  <si>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</si>
  <si>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</si>
  <si>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</si>
  <si>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</si>
  <si>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</si>
  <si>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</si>
  <si>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</si>
  <si>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</si>
  <si>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</si>
  <si>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</si>
  <si>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</si>
  <si>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</si>
  <si>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</si>
  <si>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</si>
  <si>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</si>
  <si>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</si>
  <si>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</si>
  <si>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</si>
  <si>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</si>
  <si>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</si>
  <si>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</si>
  <si>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</si>
  <si>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</si>
  <si>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</si>
  <si>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</si>
  <si>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</si>
  <si>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</si>
  <si>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</si>
  <si>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</si>
  <si>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</si>
  <si>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</si>
  <si>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</si>
  <si>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</si>
  <si>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</si>
  <si>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</si>
  <si>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</si>
  <si>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</si>
  <si>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</si>
  <si>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</si>
  <si>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</si>
  <si>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</si>
  <si>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</si>
  <si>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</si>
  <si>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</si>
  <si>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</si>
  <si>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</si>
  <si>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</si>
  <si>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</si>
  <si>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</si>
  <si>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</si>
  <si>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</si>
  <si>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</si>
  <si>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</si>
  <si>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</si>
  <si>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</si>
  <si>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</si>
  <si>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</si>
  <si>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</si>
  <si>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</si>
  <si>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</si>
  <si>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</si>
  <si>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</si>
  <si>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</si>
  <si>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</si>
  <si>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</si>
  <si>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</si>
  <si>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</si>
  <si>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</si>
  <si>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</si>
  <si>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</si>
  <si>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</si>
  <si>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</si>
  <si>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</si>
  <si>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</si>
  <si>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</si>
  <si>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</si>
  <si>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</si>
  <si>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</si>
  <si>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</si>
  <si>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</si>
  <si>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</si>
  <si>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</si>
  <si>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</si>
  <si>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</si>
  <si>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</si>
  <si>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</si>
  <si>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</si>
  <si>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</si>
  <si>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</si>
  <si>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</si>
  <si>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</si>
  <si>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</si>
  <si>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</si>
  <si>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</si>
  <si>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</si>
  <si>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</si>
  <si>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</si>
  <si>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</si>
  <si>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</si>
  <si>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</si>
  <si>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</si>
  <si>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</si>
  <si>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</si>
  <si>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</si>
  <si>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</si>
  <si>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</si>
  <si>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</si>
  <si>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</si>
  <si>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</si>
  <si>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</si>
  <si>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</si>
  <si>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</si>
  <si>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</si>
  <si>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</si>
  <si>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</si>
  <si>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</si>
  <si>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</si>
  <si>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</si>
  <si>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</si>
  <si>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</si>
  <si>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</si>
  <si>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</si>
  <si>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</si>
  <si>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</si>
  <si>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</si>
  <si>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</si>
  <si>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</si>
  <si>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</si>
  <si>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</si>
  <si>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</si>
  <si>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</si>
  <si>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</si>
  <si>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</si>
  <si>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</si>
  <si>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</si>
  <si>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</si>
  <si>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</si>
  <si>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</si>
  <si>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</si>
  <si>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</si>
  <si>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</si>
  <si>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</si>
  <si>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</si>
  <si>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</si>
  <si>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</si>
  <si>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</si>
  <si>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</si>
  <si>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</si>
  <si>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</si>
  <si>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</si>
  <si>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</si>
  <si>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</si>
  <si>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</si>
  <si>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</si>
  <si>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</si>
  <si>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</si>
  <si>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</si>
  <si>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</si>
  <si>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</si>
  <si>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</si>
  <si>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</si>
  <si>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</si>
  <si>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</si>
  <si>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</si>
  <si>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</si>
  <si>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</si>
  <si>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</si>
  <si>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</si>
  <si>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</si>
  <si>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</si>
  <si>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</si>
  <si>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</si>
  <si>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</si>
  <si>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</si>
  <si>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</si>
  <si>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</si>
  <si>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</si>
  <si>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</si>
  <si>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</si>
  <si>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</si>
  <si>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</si>
  <si>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</si>
  <si>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</si>
  <si>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</si>
  <si>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</si>
  <si>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</si>
  <si>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</si>
  <si>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</si>
  <si>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</si>
  <si>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</si>
  <si>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</si>
  <si>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</si>
  <si>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</si>
  <si>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</si>
  <si>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</si>
  <si>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</si>
  <si>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</si>
  <si>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</si>
  <si>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</si>
  <si>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</si>
  <si>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</si>
  <si>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</si>
  <si>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</si>
  <si>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</si>
  <si>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</si>
  <si>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</si>
  <si>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</si>
  <si>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</si>
  <si>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</si>
  <si>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</si>
  <si>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</si>
  <si>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</si>
  <si>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</si>
  <si>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</si>
  <si>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</si>
  <si>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</si>
  <si>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</si>
  <si>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</si>
  <si>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</si>
  <si>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</si>
  <si>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</si>
  <si>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</si>
  <si>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</si>
  <si>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</si>
  <si>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</si>
  <si>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</si>
  <si>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</si>
  <si>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</si>
  <si>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</si>
  <si>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</si>
  <si>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</si>
  <si>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</si>
  <si>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</si>
  <si>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</si>
  <si>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</si>
  <si>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</si>
  <si>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</si>
  <si>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</si>
  <si>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</si>
  <si>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</si>
  <si>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</si>
  <si>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</si>
  <si>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</si>
  <si>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</si>
  <si>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</si>
  <si>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</si>
  <si>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</si>
  <si>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</si>
  <si>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</si>
  <si>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</si>
  <si>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</si>
  <si>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</si>
  <si>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</si>
  <si>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</si>
  <si>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</si>
  <si>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</si>
  <si>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</si>
  <si>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</si>
  <si>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</si>
  <si>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</si>
  <si>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</si>
  <si>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</si>
  <si>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</si>
  <si>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</si>
  <si>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</si>
  <si>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</si>
  <si>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</si>
  <si>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</si>
  <si>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</si>
  <si>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</si>
  <si>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</si>
  <si>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</si>
  <si>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</si>
  <si>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</si>
  <si>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</si>
  <si>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</si>
  <si>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</si>
  <si>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</si>
  <si>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</si>
  <si>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</si>
  <si>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</si>
  <si>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</si>
  <si>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</si>
  <si>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</si>
  <si>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</si>
  <si>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</si>
  <si>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</si>
  <si>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</si>
  <si>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</si>
  <si>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</si>
  <si>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</si>
  <si>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</si>
  <si>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</si>
  <si>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</si>
  <si>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</si>
  <si>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</si>
  <si>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</si>
  <si>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</si>
  <si>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</si>
  <si>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</si>
  <si>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</si>
  <si>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</si>
  <si>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</si>
  <si>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</si>
  <si>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</si>
  <si>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</si>
  <si>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</si>
  <si>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</si>
  <si>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</si>
  <si>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</si>
  <si>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</si>
  <si>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</si>
  <si>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</si>
  <si>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</si>
  <si>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</si>
  <si>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</si>
  <si>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</si>
  <si>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</si>
  <si>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</si>
  <si>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</si>
  <si>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</si>
  <si>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</si>
  <si>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</si>
  <si>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</si>
  <si>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</si>
  <si>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</si>
  <si>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</si>
  <si>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</si>
  <si>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</si>
  <si>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</si>
  <si>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</si>
  <si>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</si>
  <si>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</si>
  <si>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</si>
  <si>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</si>
  <si>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</si>
  <si>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</si>
  <si>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</si>
  <si>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</si>
  <si>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</si>
  <si>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</si>
  <si>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</si>
  <si>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</si>
  <si>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</si>
  <si>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</si>
  <si>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</si>
  <si>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</si>
  <si>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</si>
  <si>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</si>
  <si>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</si>
  <si>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</si>
  <si>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</si>
  <si>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</si>
  <si>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</si>
  <si>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</si>
  <si>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</si>
  <si>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</si>
  <si>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</si>
  <si>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</si>
  <si>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</si>
  <si>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</si>
  <si>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</si>
  <si>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</si>
  <si>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</si>
  <si>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</si>
  <si>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</si>
  <si>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</si>
  <si>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</si>
  <si>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</si>
  <si>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</si>
  <si>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</si>
  <si>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</si>
  <si>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</si>
  <si>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</si>
  <si>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</si>
  <si>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</si>
  <si>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</si>
  <si>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</si>
  <si>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</si>
  <si>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</si>
  <si>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</si>
  <si>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</si>
  <si>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</si>
  <si>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</si>
  <si>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</si>
  <si>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</si>
  <si>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</si>
  <si>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</si>
  <si>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</si>
  <si>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</si>
  <si>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</si>
  <si>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</si>
  <si>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</si>
  <si>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</si>
  <si>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</si>
  <si>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</si>
  <si>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</si>
  <si>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</si>
  <si>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</si>
  <si>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</si>
  <si>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</si>
  <si>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</si>
  <si>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</si>
  <si>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</si>
  <si>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</si>
  <si>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</si>
  <si>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</si>
  <si>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</si>
  <si>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</si>
  <si>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</si>
  <si>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</si>
  <si>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</si>
  <si>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</si>
  <si>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</si>
  <si>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</si>
  <si>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</si>
  <si>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</si>
  <si>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</si>
  <si>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</si>
  <si>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</si>
  <si>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</si>
  <si>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</si>
  <si>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</si>
  <si>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</si>
  <si>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</si>
  <si>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</si>
  <si>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</si>
  <si>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</si>
  <si>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</si>
  <si>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</si>
  <si>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</si>
  <si>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</si>
  <si>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</si>
  <si>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</si>
  <si>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</si>
  <si>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</si>
  <si>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</si>
  <si>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</si>
  <si>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</si>
  <si>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</si>
  <si>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</si>
  <si>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</si>
  <si>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</si>
  <si>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</si>
  <si>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</si>
  <si>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</si>
  <si>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</si>
  <si>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</si>
  <si>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</si>
  <si>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</si>
  <si>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</si>
  <si>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</si>
  <si>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</si>
  <si>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</si>
  <si>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</si>
  <si>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</si>
  <si>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</si>
  <si>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</si>
  <si>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</si>
  <si>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</si>
  <si>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</si>
  <si>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</si>
  <si>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</si>
  <si>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</si>
  <si>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</si>
  <si>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</si>
  <si>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</si>
  <si>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</si>
  <si>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</si>
  <si>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</si>
  <si>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</si>
  <si>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</si>
  <si>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</si>
  <si>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</si>
  <si>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</si>
  <si>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</si>
  <si>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</si>
  <si>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</si>
  <si>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</si>
  <si>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</si>
  <si>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</si>
  <si>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</si>
  <si>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</si>
  <si>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</si>
  <si>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</si>
  <si>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</si>
  <si>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</si>
  <si>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</si>
  <si>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</si>
  <si>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</si>
  <si>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</si>
  <si>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</si>
  <si>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</si>
  <si>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</si>
  <si>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</si>
  <si>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</si>
  <si>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</si>
  <si>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</si>
  <si>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</si>
  <si>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</si>
  <si>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</si>
  <si>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</si>
  <si>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</si>
  <si>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</si>
  <si>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</si>
  <si>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</si>
  <si>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</si>
  <si>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</si>
  <si>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</si>
  <si>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</si>
  <si>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</si>
  <si>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</si>
  <si>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</si>
  <si>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</si>
  <si>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</si>
  <si>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</si>
  <si>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</si>
  <si>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</si>
  <si>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</si>
  <si>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</si>
  <si>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</si>
  <si>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</si>
  <si>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</si>
  <si>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</si>
  <si>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</si>
  <si>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</si>
  <si>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</si>
  <si>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</si>
  <si>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</si>
  <si>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</si>
  <si>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</si>
  <si>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</si>
  <si>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</si>
  <si>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</si>
  <si>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</si>
  <si>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</si>
  <si>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</si>
  <si>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</si>
  <si>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</si>
  <si>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</si>
  <si>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</si>
  <si>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</si>
  <si>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</si>
  <si>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</si>
  <si>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</si>
  <si>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</si>
  <si>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</si>
  <si>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</si>
  <si>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</si>
  <si>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</si>
  <si>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</si>
  <si>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</si>
  <si>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</si>
  <si>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</si>
  <si>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</si>
  <si>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</si>
  <si>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</si>
  <si>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</si>
  <si>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</si>
  <si>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</si>
  <si>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</si>
  <si>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</si>
  <si>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</si>
  <si>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</si>
  <si>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</si>
  <si>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</si>
  <si>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</si>
  <si>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</si>
  <si>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</si>
  <si>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</si>
  <si>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</si>
  <si>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</si>
  <si>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</si>
  <si>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</si>
  <si>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</si>
  <si>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</si>
  <si>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</si>
  <si>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</si>
  <si>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</si>
  <si>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</si>
  <si>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</si>
  <si>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</si>
  <si>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</si>
  <si>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</si>
  <si>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</si>
  <si>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</si>
  <si>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</si>
  <si>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</si>
  <si>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</si>
  <si>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</si>
  <si>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</si>
  <si>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</si>
  <si>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</si>
  <si>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</si>
  <si>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</si>
  <si>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</si>
  <si>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</si>
  <si>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</si>
  <si>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</si>
  <si>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</si>
  <si>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</si>
  <si>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</si>
  <si>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</si>
  <si>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</si>
  <si>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</si>
  <si>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</si>
  <si>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</si>
  <si>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</si>
  <si>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</si>
  <si>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</si>
  <si>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</si>
  <si>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</si>
  <si>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</si>
  <si>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</si>
  <si>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</si>
  <si>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</si>
  <si>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</si>
  <si>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</si>
  <si>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</si>
  <si>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</si>
  <si>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</si>
  <si>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</si>
  <si>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</si>
  <si>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</si>
  <si>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</si>
  <si>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</si>
  <si>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</si>
  <si>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</si>
  <si>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</si>
  <si>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</si>
  <si>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</si>
  <si>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</si>
  <si>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</si>
  <si>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</si>
  <si>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</si>
  <si>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</si>
  <si>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</si>
  <si>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</si>
  <si>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</si>
  <si>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</si>
  <si>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</si>
  <si>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</si>
  <si>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</si>
  <si>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</si>
  <si>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</si>
  <si>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</si>
  <si>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</si>
  <si>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</si>
  <si>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</si>
  <si>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</si>
  <si>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</si>
  <si>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</si>
  <si>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</si>
  <si>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</si>
  <si>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</si>
  <si>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</si>
  <si>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</si>
  <si>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</si>
  <si>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Von den tätigen Personen
  ingesamt waren (2013):</t>
  </si>
  <si>
    <t>davon 2013:</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</si>
  <si>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</si>
  <si>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</si>
  <si>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</si>
  <si>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</si>
  <si>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</si>
  <si>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</si>
  <si>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</si>
  <si>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</si>
  <si>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</si>
  <si>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</si>
  <si>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</si>
  <si>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</si>
  <si>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</si>
  <si>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</si>
  <si>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</si>
  <si>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</si>
  <si>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</si>
  <si>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</si>
  <si>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</si>
  <si>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</si>
  <si>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</si>
  <si>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</si>
  <si>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</si>
  <si>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</si>
  <si>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</si>
  <si>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</si>
  <si>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</si>
  <si>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</si>
  <si>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</si>
  <si>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</si>
  <si>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</si>
  <si>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</si>
  <si>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</si>
  <si>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</si>
  <si>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</si>
  <si>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</si>
  <si>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</si>
  <si>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</si>
  <si>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</si>
  <si>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</si>
  <si>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</si>
  <si>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</si>
  <si>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</si>
  <si>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</si>
  <si>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</si>
  <si>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</si>
  <si>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</si>
  <si>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</si>
  <si>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</si>
  <si>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</si>
  <si>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</si>
  <si>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</si>
  <si>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</si>
  <si>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</si>
  <si>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</si>
  <si>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</si>
  <si>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</si>
  <si>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</si>
  <si>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</si>
  <si>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</si>
  <si>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</si>
  <si>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</si>
  <si>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</si>
  <si>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</si>
  <si>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</si>
  <si>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</si>
  <si>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</si>
  <si>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</si>
  <si>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</si>
  <si>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</si>
  <si>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</si>
  <si>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</si>
  <si>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</si>
  <si>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</si>
  <si>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</si>
  <si>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</si>
  <si>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</si>
  <si>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</si>
  <si>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</si>
  <si>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</si>
  <si>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</si>
  <si>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</si>
  <si>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</si>
  <si>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</si>
  <si>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</si>
  <si>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</si>
  <si>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</si>
  <si>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</si>
  <si>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</si>
  <si>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</si>
  <si>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</si>
  <si>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</si>
  <si>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</si>
  <si>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</si>
  <si>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</si>
  <si>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</si>
  <si>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</si>
  <si>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</si>
  <si>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</si>
  <si>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</si>
  <si>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</si>
  <si>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</si>
  <si>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</si>
  <si>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</si>
  <si>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</si>
  <si>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</si>
  <si>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</si>
  <si>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</si>
  <si>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</si>
  <si>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</si>
  <si>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</si>
  <si>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</si>
  <si>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</si>
  <si>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</si>
  <si>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</si>
  <si>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</si>
  <si>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</si>
  <si>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</si>
  <si>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</si>
  <si>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</si>
  <si>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</si>
  <si>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</si>
  <si>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</si>
  <si>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</si>
  <si>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</si>
  <si>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</si>
  <si>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</si>
  <si>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</si>
  <si>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</si>
  <si>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</si>
  <si>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</si>
  <si>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</si>
  <si>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</si>
  <si>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</si>
  <si>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</si>
  <si>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</si>
  <si>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</si>
  <si>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</si>
  <si>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</si>
  <si>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</si>
  <si>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</si>
  <si>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</si>
  <si>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</si>
  <si>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</si>
  <si>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</si>
  <si>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</si>
  <si>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</si>
  <si>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</si>
  <si>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</si>
  <si>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</si>
  <si>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</si>
  <si>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</si>
  <si>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</si>
  <si>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</si>
  <si>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</si>
  <si>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</si>
  <si>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</si>
  <si>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</si>
  <si>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</si>
  <si>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</si>
  <si>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</si>
  <si>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</si>
  <si>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</si>
  <si>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</si>
  <si>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</si>
  <si>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</si>
  <si>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</si>
  <si>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</si>
  <si>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</si>
  <si>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</si>
  <si>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</si>
  <si>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</si>
  <si>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</si>
  <si>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</si>
  <si>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</si>
  <si>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</si>
  <si>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</si>
  <si>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</si>
  <si>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</si>
  <si>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</si>
  <si>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</si>
  <si>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</si>
  <si>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</si>
  <si>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</si>
  <si>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</si>
  <si>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</si>
  <si>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</si>
  <si>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</si>
  <si>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</si>
  <si>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</si>
  <si>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</si>
  <si>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</si>
  <si>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</si>
  <si>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</si>
  <si>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</si>
  <si>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</si>
  <si>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</si>
  <si>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</si>
  <si>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</si>
  <si>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</si>
  <si>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</si>
  <si>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</si>
  <si>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</si>
  <si>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</si>
  <si>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</si>
  <si>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</si>
  <si>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</si>
  <si>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</si>
  <si>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</si>
  <si>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</si>
  <si>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</si>
  <si>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</si>
  <si>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</si>
  <si>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</si>
  <si>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</si>
  <si>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</si>
  <si>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</si>
  <si>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</si>
  <si>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</si>
  <si>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</si>
  <si>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</si>
  <si>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</si>
  <si>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</si>
  <si>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</si>
  <si>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</si>
  <si>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</si>
  <si>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</si>
  <si>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</si>
  <si>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</si>
  <si>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</si>
  <si>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</si>
  <si>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</si>
  <si>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</si>
  <si>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</si>
  <si>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</si>
  <si>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</si>
  <si>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</si>
  <si>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</si>
  <si>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</si>
  <si>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</si>
  <si>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</si>
  <si>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</si>
  <si>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</si>
  <si>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</si>
  <si>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</si>
  <si>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</si>
  <si>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</si>
  <si>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1. VJ              </t>
  </si>
  <si>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</si>
  <si>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</si>
  <si>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</si>
  <si>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</si>
  <si>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 xml:space="preserve">2. VJ              </t>
  </si>
  <si>
    <t>2. Vj 2014</t>
  </si>
  <si>
    <t>3. Vj 2013</t>
  </si>
  <si>
    <t>1. Hj 2014</t>
  </si>
  <si>
    <t>2. Vierteljahr
2014</t>
  </si>
  <si>
    <t>3. Vierteljahr
2014</t>
  </si>
  <si>
    <t>3. Vierteljahr
2013</t>
  </si>
  <si>
    <t>1 - 3. Vierteljahr
2014</t>
  </si>
  <si>
    <t>3. Vierteljahr 2014</t>
  </si>
  <si>
    <t>1. bis 3.
Vierteljahr
2014</t>
  </si>
  <si>
    <t>1. bis 3.
Vierteljahr
2013</t>
  </si>
  <si>
    <t>Sep.</t>
  </si>
  <si>
    <t>3. Vj 2014</t>
  </si>
  <si>
    <t>4. Vj 2013</t>
  </si>
  <si>
    <t>2.4 Beschäftigung und Umsatz für das 1. bis 3. Vierteljahr 2014</t>
  </si>
  <si>
    <t>2.5 Beschäftigung und Umsatz für das 3. Vierteljahr 2014</t>
  </si>
  <si>
    <t>2.6 Beschäftigung und Umsatz für das 3. Vierteljahr 2014 bei Bauträgern</t>
  </si>
  <si>
    <t>2.7 Beschäftigung und Umsatz für das 1. bis 3. Vierteljahr 2014 bei Bauträgern</t>
  </si>
  <si>
    <t xml:space="preserve">   davon:     Genehmigte Wohngebäude</t>
  </si>
  <si>
    <t xml:space="preserve">                       Genehmigte Nichtwohngebäude</t>
  </si>
  <si>
    <t xml:space="preserve">                                      Organisationen ohne Erwerbszweck)</t>
  </si>
  <si>
    <t xml:space="preserve">                                      nichtöffentliche Bauherren</t>
  </si>
  <si>
    <t xml:space="preserve">                                      (Unternehmen und private Haushalte)</t>
  </si>
  <si>
    <t>3) Aufgrund der Gebietsreform zum 11. September 2011 wurden die Raumordnungsregionen  im Bundesland Mecklenburg-Vorpommern neu zusammengestellt</t>
  </si>
  <si>
    <t>© Statistisches Bundesamt, Wiesbaden 2015</t>
  </si>
  <si>
    <t>Oktober
2014</t>
  </si>
  <si>
    <t xml:space="preserve">Oktober     </t>
  </si>
  <si>
    <t xml:space="preserve"> Oktober            </t>
  </si>
  <si>
    <t>November 2014</t>
  </si>
  <si>
    <t>Erschienen am 13.02.2015</t>
  </si>
  <si>
    <t>Artikelnummer: 1020210141115</t>
  </si>
  <si>
    <t>Statistisches Bundesamt, Ausgewählte Zahlen Bau, 11/2014</t>
  </si>
  <si>
    <t>Im Zeitraum 01.01. - 30.11.2014 wurden insgesamt 259 849 Genehmigungen zum Bau von Wohnungen in Wohn- und Nichtwohngebäuden erteilt. Dies entspricht einer Zunahme um 5,3 % zum Vergleichszeitraum des Vorjahres. Die Zahl der Wohnungen in neuen Gebäuden beläuft sich auf 229 584. Darunter waren 81 417 Woh-nungen in Wohngebäuden mit einer Wohnung, 17 884 Wohnungen in Wohngebäuden mit zwei Wohnungen und 115 995 Wohnungen in Wohngebäuden mit 3 und mehr Wohnungen. Hierbei war nur ein Zuwachs im Vorjahresvergleich bei den Mehrfamilienhäusern (+ 9,0 %) zu verzeichnen.</t>
  </si>
  <si>
    <t xml:space="preserve">Davon entfielen auf Wohngebäude 129,2 Mill. Kubikmeter Rauminhalt und 36,6 Mrd. Euro veranschlagte Baukosten. Für Nichtwohngebäude wurden Baukosten in Höhe von 22,1 Mrd. Euro veranschlagt, wobei der Rauminhalt 173,5 Mill. Kubikmeter betrug.                   </t>
  </si>
  <si>
    <t>Für öffentliche Bauherren wurden 14,0 Mill. Kubikmeter umbauter Raum genehmigt (- 19,4 %). Bei den nichtöffentlichen Bauherren verringerte sich der genehmigte umbaute Raum um 3,2 % gegenüber dem Vorjahreszeitraum.</t>
  </si>
  <si>
    <t>Die genehmigten neuen Wohn- und Nichtwohngebäude umfassten einen Rauminhalt von 302,7 Mill. Kubikmetern; die veranschlagten Baukosten beliefen sich auf 58,7 Mrd. Euro.</t>
  </si>
  <si>
    <t>Januar bis November</t>
  </si>
  <si>
    <t>Januar-November</t>
  </si>
  <si>
    <t>Jan.-Nov.</t>
  </si>
  <si>
    <t xml:space="preserve">November    </t>
  </si>
  <si>
    <t xml:space="preserve"> November           </t>
  </si>
  <si>
    <t>Nov.</t>
  </si>
  <si>
    <t>2.1 Betriebe, tätige Personen und Umsatz für Januar bis November  2014 im Bauhauptgewerbe</t>
  </si>
  <si>
    <t xml:space="preserve">Januar-November     </t>
  </si>
  <si>
    <t>2.2 Betriebe, tätige Personen und Umsatz für den Monat November  2014 im Bauhauptgewerbe</t>
  </si>
  <si>
    <t>Januar bis November 2014</t>
  </si>
  <si>
    <t>Januar bis November 2013</t>
  </si>
  <si>
    <t>Januar bis November 2012</t>
  </si>
  <si>
    <t>Januar bis November 2011</t>
  </si>
  <si>
    <t>November
2014</t>
  </si>
  <si>
    <t>November
2013</t>
  </si>
  <si>
    <t>Januar bis
November
2014</t>
  </si>
  <si>
    <t>r)</t>
  </si>
  <si>
    <t>nach Ländern im November 2014</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</si>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</sst>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2"/>
      <name val="MetaNormalLF-Roman"/>
      <family val="2"/>
    </font>
    <font>
      <sz val="11"/>
      <name val="MetaMediumLF-Roman"/>
      <family val="2"/>
    </font>
    <font>
      <vertAlign val="superscript"/>
      <sz val="12"/>
      <name val="MetaNormalLF-Roman"/>
      <family val="2"/>
    </font>
    <font>
      <sz val="10"/>
      <name val="Arial"/>
    </font>
    <font>
      <sz val="11"/>
      <name val="MetaNormalLF-Roman"/>
    </font>
    <font>
      <sz val="11"/>
      <name val="Arial"/>
    </font>
    <font>
      <sz val="16"/>
      <name val="MetaNormalLF-Roman"/>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6">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54" fillId="0" borderId="0"/>
    <xf numFmtId="168" fontId="54" fillId="0" borderId="0" applyFont="0" applyFill="0" applyBorder="0" applyAlignment="0" applyProtection="0"/>
    <xf numFmtId="0" fontId="54" fillId="0" borderId="0"/>
    <xf numFmtId="0" fontId="54" fillId="0" borderId="0"/>
    <xf numFmtId="0" fontId="54" fillId="0" borderId="0"/>
    <xf numFmtId="0" fontId="54" fillId="0" borderId="0"/>
    <xf numFmtId="0" fontId="1" fillId="0" borderId="0"/>
    <xf numFmtId="0" fontId="54" fillId="0" borderId="0"/>
    <xf numFmtId="0" fontId="54" fillId="0" borderId="0"/>
  </cellStyleXfs>
  <cellXfs count="1473">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1"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5" fontId="4" fillId="0" borderId="0" xfId="8" applyNumberFormat="1" applyFont="1" applyAlignment="1">
      <alignment horizontal="right" indent="2"/>
    </xf>
    <xf numFmtId="193" fontId="4" fillId="0" borderId="0" xfId="8" applyNumberFormat="1" applyFont="1" applyAlignment="1">
      <alignment horizontal="right" indent="2"/>
    </xf>
    <xf numFmtId="245"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245" fontId="4" fillId="0" borderId="0" xfId="8" applyNumberFormat="1" applyFont="1" applyAlignment="1">
      <alignment horizontal="left"/>
    </xf>
    <xf numFmtId="245" fontId="4" fillId="0" borderId="0" xfId="8" applyNumberFormat="1" applyFont="1" applyAlignment="1"/>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2" fillId="0" borderId="0" xfId="0" applyFont="1"/>
    <xf numFmtId="254"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6" fontId="26" fillId="0" borderId="9" xfId="12" applyNumberFormat="1" applyFont="1" applyBorder="1" applyProtection="1"/>
    <xf numFmtId="0" fontId="4" fillId="0" borderId="0" xfId="22" applyFont="1"/>
    <xf numFmtId="0" fontId="4" fillId="0" borderId="0" xfId="22" applyFont="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7" applyFont="1"/>
    <xf numFmtId="0" fontId="4" fillId="0" borderId="0" xfId="29" applyFont="1"/>
    <xf numFmtId="0" fontId="4" fillId="0" borderId="0" xfId="0"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5"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4" fillId="0" borderId="0" xfId="30" applyFont="1"/>
    <xf numFmtId="0" fontId="4" fillId="0" borderId="0" xfId="30" quotePrefix="1" applyFont="1" applyBorder="1" applyAlignment="1">
      <alignment horizontal="left"/>
    </xf>
    <xf numFmtId="0" fontId="28" fillId="0" borderId="39" xfId="30"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54" fillId="0" borderId="0" xfId="30"/>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1" fillId="0" borderId="0" xfId="33"/>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49" fontId="4" fillId="0" borderId="9" xfId="0" applyNumberFormat="1" applyFont="1" applyBorder="1" applyAlignment="1">
      <alignment horizontal="left" vertical="center"/>
    </xf>
    <xf numFmtId="0" fontId="4" fillId="0" borderId="0" xfId="30" applyFont="1" applyAlignment="1">
      <alignment vertical="center"/>
    </xf>
    <xf numFmtId="0" fontId="4" fillId="0" borderId="1" xfId="30" applyFont="1" applyBorder="1" applyAlignment="1">
      <alignment horizontal="center" vertical="center" wrapText="1"/>
    </xf>
    <xf numFmtId="0" fontId="4" fillId="0" borderId="1" xfId="30" applyFont="1" applyBorder="1" applyAlignment="1">
      <alignment horizontal="center" vertical="center"/>
    </xf>
    <xf numFmtId="49" fontId="4" fillId="0" borderId="22" xfId="30" applyNumberFormat="1" applyFont="1" applyBorder="1" applyAlignment="1">
      <alignment horizontal="center" vertical="center"/>
    </xf>
    <xf numFmtId="0" fontId="4" fillId="0" borderId="8" xfId="30" applyFont="1" applyBorder="1" applyAlignment="1">
      <alignment horizontal="center" wrapText="1"/>
    </xf>
    <xf numFmtId="211" fontId="4" fillId="0" borderId="0" xfId="30" applyNumberFormat="1" applyFont="1" applyBorder="1" applyAlignment="1">
      <alignment horizontal="right"/>
    </xf>
    <xf numFmtId="212" fontId="4" fillId="0" borderId="0" xfId="30" applyNumberFormat="1" applyFont="1" applyBorder="1" applyAlignment="1">
      <alignment horizontal="left"/>
    </xf>
    <xf numFmtId="235" fontId="4" fillId="0" borderId="0" xfId="30" applyNumberFormat="1" applyFont="1" applyBorder="1" applyAlignment="1">
      <alignment horizontal="right"/>
    </xf>
    <xf numFmtId="0" fontId="4" fillId="0" borderId="0" xfId="30" applyFont="1" applyAlignment="1"/>
    <xf numFmtId="211" fontId="4" fillId="0" borderId="0" xfId="30" applyNumberFormat="1" applyFont="1" applyBorder="1" applyAlignment="1"/>
    <xf numFmtId="211" fontId="4" fillId="0" borderId="0" xfId="30" applyNumberFormat="1" applyFont="1" applyBorder="1"/>
    <xf numFmtId="231" fontId="4" fillId="0" borderId="0" xfId="30" applyNumberFormat="1" applyFont="1" applyBorder="1" applyAlignment="1">
      <alignment horizontal="left"/>
    </xf>
    <xf numFmtId="49" fontId="4" fillId="0" borderId="0" xfId="30" applyNumberFormat="1" applyFont="1" applyAlignment="1"/>
    <xf numFmtId="235" fontId="4" fillId="0" borderId="0" xfId="30" applyNumberFormat="1" applyFont="1" applyFill="1" applyBorder="1" applyAlignment="1">
      <alignment horizontal="right"/>
    </xf>
    <xf numFmtId="0" fontId="4" fillId="0" borderId="0" xfId="30" applyFont="1" applyAlignment="1">
      <alignment horizontal="right"/>
    </xf>
    <xf numFmtId="234" fontId="4" fillId="0" borderId="0" xfId="30" applyNumberFormat="1" applyFont="1" applyAlignment="1">
      <alignment horizontal="left"/>
    </xf>
    <xf numFmtId="233" fontId="4" fillId="0" borderId="0" xfId="30" applyNumberFormat="1" applyFont="1" applyAlignment="1">
      <alignment horizontal="left"/>
    </xf>
    <xf numFmtId="231" fontId="4" fillId="0" borderId="0" xfId="30" applyNumberFormat="1" applyFont="1" applyBorder="1" applyAlignment="1">
      <alignment horizontal="right"/>
    </xf>
    <xf numFmtId="232" fontId="4" fillId="0" borderId="0" xfId="30" applyNumberFormat="1" applyFont="1" applyBorder="1" applyAlignment="1">
      <alignment horizontal="right"/>
    </xf>
    <xf numFmtId="0" fontId="3" fillId="0" borderId="0" xfId="30" applyFont="1" applyBorder="1" applyAlignment="1">
      <alignment horizontal="right"/>
    </xf>
    <xf numFmtId="231" fontId="3" fillId="0" borderId="0" xfId="30" applyNumberFormat="1" applyFont="1" applyBorder="1" applyAlignment="1">
      <alignment horizontal="right"/>
    </xf>
    <xf numFmtId="0" fontId="48" fillId="0" borderId="0" xfId="30" applyFont="1" applyAlignment="1">
      <alignment vertical="center"/>
    </xf>
    <xf numFmtId="0" fontId="4" fillId="0" borderId="0" xfId="30" applyFont="1" applyBorder="1" applyAlignment="1">
      <alignment vertical="center"/>
    </xf>
    <xf numFmtId="0" fontId="4" fillId="0" borderId="21" xfId="30" applyFont="1" applyBorder="1" applyAlignment="1">
      <alignment horizontal="center"/>
    </xf>
    <xf numFmtId="0" fontId="4" fillId="0" borderId="1" xfId="30" applyFont="1" applyBorder="1" applyAlignment="1">
      <alignment horizontal="center" wrapText="1"/>
    </xf>
    <xf numFmtId="0" fontId="4" fillId="0" borderId="1" xfId="30" applyFont="1" applyBorder="1" applyAlignment="1">
      <alignment horizontal="center"/>
    </xf>
    <xf numFmtId="0" fontId="4" fillId="0" borderId="22" xfId="30" applyFont="1" applyBorder="1" applyAlignment="1">
      <alignment horizontal="center"/>
    </xf>
    <xf numFmtId="49" fontId="4" fillId="0" borderId="22" xfId="30" applyNumberFormat="1" applyFont="1" applyBorder="1" applyAlignment="1">
      <alignment horizontal="center"/>
    </xf>
    <xf numFmtId="235" fontId="4" fillId="0" borderId="0" xfId="30" applyNumberFormat="1" applyFont="1" applyBorder="1" applyAlignment="1">
      <alignment horizontal="right" vertical="center"/>
    </xf>
    <xf numFmtId="235" fontId="4" fillId="0" borderId="0" xfId="30" applyNumberFormat="1" applyFont="1" applyAlignment="1">
      <alignment vertical="center"/>
    </xf>
    <xf numFmtId="235" fontId="4" fillId="0" borderId="0" xfId="30" applyNumberFormat="1" applyFont="1" applyBorder="1" applyAlignment="1">
      <alignment horizontal="center" vertical="center"/>
    </xf>
    <xf numFmtId="248" fontId="4" fillId="0" borderId="0" xfId="30" applyNumberFormat="1" applyFont="1" applyBorder="1" applyAlignment="1">
      <alignment horizontal="center"/>
    </xf>
    <xf numFmtId="249" fontId="4" fillId="0" borderId="0" xfId="30" applyNumberFormat="1" applyFont="1" applyAlignment="1">
      <alignment horizontal="center"/>
    </xf>
    <xf numFmtId="248" fontId="4" fillId="0" borderId="0" xfId="30" applyNumberFormat="1" applyFont="1" applyAlignment="1">
      <alignment horizontal="center"/>
    </xf>
    <xf numFmtId="0" fontId="4" fillId="0" borderId="0" xfId="30" applyFont="1" applyAlignment="1">
      <alignment vertical="top"/>
    </xf>
    <xf numFmtId="248" fontId="4" fillId="0" borderId="0" xfId="30" applyNumberFormat="1" applyFont="1" applyBorder="1" applyAlignment="1">
      <alignment horizontal="center" vertical="center"/>
    </xf>
    <xf numFmtId="249" fontId="4" fillId="0" borderId="0" xfId="30" applyNumberFormat="1" applyFont="1" applyAlignment="1">
      <alignment horizontal="center" vertical="center"/>
    </xf>
    <xf numFmtId="248" fontId="4" fillId="0" borderId="0" xfId="30" applyNumberFormat="1" applyFont="1" applyAlignment="1">
      <alignment horizontal="center" vertical="center"/>
    </xf>
    <xf numFmtId="248" fontId="4" fillId="0" borderId="0" xfId="30" applyNumberFormat="1" applyFont="1" applyBorder="1" applyAlignment="1">
      <alignment horizontal="center" vertical="center" wrapText="1"/>
    </xf>
    <xf numFmtId="249" fontId="4" fillId="0" borderId="0" xfId="30" applyNumberFormat="1" applyFont="1" applyAlignment="1">
      <alignment horizontal="center" vertical="center" wrapText="1"/>
    </xf>
    <xf numFmtId="248" fontId="4" fillId="0" borderId="0" xfId="30" applyNumberFormat="1" applyFont="1" applyAlignment="1">
      <alignment horizontal="center" vertical="center" wrapText="1"/>
    </xf>
    <xf numFmtId="0" fontId="4" fillId="0" borderId="0" xfId="30" applyFont="1" applyAlignment="1">
      <alignment vertical="center" wrapText="1"/>
    </xf>
    <xf numFmtId="0" fontId="4" fillId="0" borderId="0" xfId="30" applyFont="1" applyAlignment="1">
      <alignment horizontal="center" vertical="center" wrapText="1"/>
    </xf>
    <xf numFmtId="49" fontId="4" fillId="0" borderId="0" xfId="30" applyNumberFormat="1" applyFont="1" applyBorder="1" applyAlignment="1">
      <alignment vertical="center"/>
    </xf>
    <xf numFmtId="49" fontId="4" fillId="0" borderId="0" xfId="34" applyNumberFormat="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54" fillId="0" borderId="0" xfId="35"/>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5" xfId="0" applyFont="1" applyBorder="1" applyAlignment="1">
      <alignment horizontal="center"/>
    </xf>
    <xf numFmtId="212" fontId="4" fillId="0" borderId="0" xfId="0" applyNumberFormat="1" applyFont="1" applyBorder="1" applyAlignment="1">
      <alignment horizontal="center"/>
    </xf>
    <xf numFmtId="0" fontId="4" fillId="0" borderId="0" xfId="30" applyFont="1" applyAlignment="1">
      <alignment horizontal="left"/>
    </xf>
    <xf numFmtId="0" fontId="4" fillId="0" borderId="0" xfId="30" applyFont="1" applyBorder="1" applyAlignment="1">
      <alignment horizontal="center"/>
    </xf>
    <xf numFmtId="0" fontId="4" fillId="0" borderId="0" xfId="30" applyFont="1" applyBorder="1" applyAlignment="1">
      <alignment horizontal="left"/>
    </xf>
    <xf numFmtId="49" fontId="4" fillId="0" borderId="0" xfId="30" applyNumberFormat="1" applyFont="1" applyBorder="1" applyAlignment="1">
      <alignment horizontal="left"/>
    </xf>
    <xf numFmtId="0" fontId="4" fillId="0" borderId="9" xfId="30" applyFont="1" applyBorder="1" applyAlignment="1">
      <alignment horizontal="left"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58" fillId="0" borderId="11" xfId="0" applyFont="1" applyBorder="1"/>
    <xf numFmtId="0" fontId="58" fillId="0" borderId="10" xfId="0" applyFont="1" applyBorder="1"/>
    <xf numFmtId="0" fontId="58" fillId="0" borderId="8" xfId="0" applyFont="1" applyBorder="1"/>
    <xf numFmtId="0" fontId="58" fillId="0" borderId="0" xfId="0" applyFont="1" applyBorder="1"/>
    <xf numFmtId="0" fontId="58" fillId="0" borderId="6" xfId="0" applyFont="1" applyBorder="1" applyAlignment="1">
      <alignment horizontal="left"/>
    </xf>
    <xf numFmtId="0" fontId="58" fillId="0" borderId="9" xfId="0" applyFont="1" applyBorder="1" applyAlignment="1">
      <alignment horizontal="center"/>
    </xf>
    <xf numFmtId="0" fontId="58" fillId="0" borderId="9" xfId="0" applyFont="1" applyBorder="1"/>
    <xf numFmtId="0" fontId="58" fillId="0" borderId="2" xfId="0" applyFont="1" applyBorder="1"/>
    <xf numFmtId="0" fontId="58" fillId="0" borderId="2" xfId="0" applyFont="1" applyBorder="1" applyAlignment="1">
      <alignment horizontal="center"/>
    </xf>
    <xf numFmtId="0" fontId="58" fillId="0" borderId="11" xfId="0" applyFont="1" applyBorder="1" applyAlignment="1">
      <alignment horizontal="center"/>
    </xf>
    <xf numFmtId="0" fontId="58" fillId="0" borderId="3" xfId="0" applyFont="1" applyBorder="1" applyAlignment="1">
      <alignment horizontal="center"/>
    </xf>
    <xf numFmtId="0" fontId="58" fillId="0" borderId="3" xfId="0" applyFont="1" applyBorder="1"/>
    <xf numFmtId="0" fontId="58" fillId="0" borderId="4" xfId="0" applyFont="1" applyBorder="1"/>
    <xf numFmtId="0" fontId="58" fillId="0" borderId="6" xfId="0" applyFont="1" applyBorder="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0"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252" fontId="4" fillId="0" borderId="12" xfId="0" applyNumberFormat="1" applyFont="1" applyBorder="1" applyAlignment="1">
      <alignment horizontal="center"/>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8" fillId="0" borderId="5" xfId="0" applyFont="1" applyBorder="1" applyAlignment="1">
      <alignment horizont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0" fontId="4" fillId="0" borderId="0" xfId="30" applyFont="1" applyBorder="1" applyAlignment="1">
      <alignment horizontal="center" vertical="center" wrapText="1"/>
    </xf>
    <xf numFmtId="0" fontId="4" fillId="0" borderId="22" xfId="30" applyFont="1" applyBorder="1" applyAlignment="1">
      <alignment horizontal="center" vertical="center"/>
    </xf>
    <xf numFmtId="0" fontId="4" fillId="0" borderId="21" xfId="30" applyFont="1" applyBorder="1" applyAlignment="1">
      <alignment horizontal="center" vertical="center"/>
    </xf>
    <xf numFmtId="0" fontId="4" fillId="0" borderId="0" xfId="30" applyFont="1" applyAlignment="1">
      <alignment horizontal="center"/>
    </xf>
    <xf numFmtId="0" fontId="4" fillId="0" borderId="0" xfId="30" applyFont="1" applyBorder="1" applyAlignment="1">
      <alignment horizontal="center"/>
    </xf>
    <xf numFmtId="0" fontId="4" fillId="0" borderId="0" xfId="30" applyFont="1" applyBorder="1" applyAlignment="1">
      <alignment horizontal="left"/>
    </xf>
    <xf numFmtId="0" fontId="4" fillId="0" borderId="0" xfId="30" applyFont="1" applyAlignment="1">
      <alignment horizontal="center" vertical="center"/>
    </xf>
    <xf numFmtId="0" fontId="4" fillId="0" borderId="0" xfId="30" applyFont="1" applyAlignment="1">
      <alignment horizontal="left" wrapText="1"/>
    </xf>
    <xf numFmtId="0" fontId="4" fillId="0" borderId="0" xfId="30" applyFont="1" applyBorder="1" applyAlignment="1">
      <alignment horizontal="center" vertical="center"/>
    </xf>
    <xf numFmtId="0" fontId="4" fillId="0" borderId="0" xfId="30" applyFont="1" applyBorder="1" applyAlignment="1">
      <alignment horizontal="left" vertical="center"/>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49" fontId="4" fillId="0" borderId="0" xfId="30" applyNumberFormat="1" applyFont="1" applyAlignment="1">
      <alignment horizontal="left"/>
    </xf>
    <xf numFmtId="49" fontId="4" fillId="0" borderId="0" xfId="30" applyNumberFormat="1" applyFont="1" applyBorder="1" applyAlignment="1">
      <alignment horizontal="left"/>
    </xf>
    <xf numFmtId="49" fontId="4" fillId="0" borderId="0" xfId="30" applyNumberFormat="1" applyFont="1" applyAlignment="1">
      <alignment horizontal="left" vertical="center"/>
    </xf>
    <xf numFmtId="0" fontId="4" fillId="0" borderId="8" xfId="30" applyFont="1" applyBorder="1" applyAlignment="1">
      <alignment horizontal="center" vertical="center"/>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0" fontId="4" fillId="0" borderId="0" xfId="30" applyFont="1" applyAlignment="1">
      <alignment horizontal="left" vertical="center" wrapText="1"/>
    </xf>
    <xf numFmtId="0" fontId="4" fillId="0" borderId="0" xfId="0" applyFont="1" applyAlignment="1">
      <alignment horizontal="left"/>
    </xf>
    <xf numFmtId="0" fontId="3" fillId="0" borderId="0" xfId="0" applyFont="1" applyAlignment="1">
      <alignment horizontal="left"/>
    </xf>
    <xf numFmtId="0" fontId="4" fillId="0" borderId="0" xfId="0" applyFont="1"/>
    <xf numFmtId="0" fontId="4" fillId="0" borderId="0" xfId="0" applyFont="1" applyBorder="1" applyAlignment="1">
      <alignment horizontal="center"/>
    </xf>
    <xf numFmtId="0" fontId="4" fillId="0" borderId="5" xfId="0" applyFont="1" applyBorder="1" applyAlignment="1">
      <alignment horizont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0" xfId="22" applyFont="1"/>
    <xf numFmtId="0" fontId="4" fillId="0" borderId="0" xfId="26" applyNumberFormat="1" applyFont="1" applyAlignment="1">
      <alignment horizontal="left"/>
    </xf>
    <xf numFmtId="0" fontId="4" fillId="0" borderId="0" xfId="22" applyFont="1"/>
    <xf numFmtId="0" fontId="4" fillId="0" borderId="0" xfId="22" applyFont="1" applyBorder="1"/>
    <xf numFmtId="0" fontId="0" fillId="0" borderId="0" xfId="0"/>
    <xf numFmtId="182" fontId="4" fillId="0" borderId="0" xfId="22" applyNumberFormat="1" applyFont="1" applyBorder="1"/>
    <xf numFmtId="0" fontId="0" fillId="0" borderId="0" xfId="0"/>
    <xf numFmtId="0" fontId="4" fillId="0" borderId="0" xfId="0" applyFont="1"/>
    <xf numFmtId="0" fontId="4" fillId="0" borderId="0" xfId="30" applyFont="1" applyAlignment="1">
      <alignment horizontal="center" vertical="center"/>
    </xf>
    <xf numFmtId="0" fontId="4" fillId="0" borderId="0" xfId="22" applyFont="1"/>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4" fillId="0" borderId="0" xfId="33"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58" fillId="0" borderId="11" xfId="0" applyFont="1" applyBorder="1" applyAlignment="1">
      <alignment horizontal="center" vertical="center"/>
    </xf>
    <xf numFmtId="0" fontId="58" fillId="0" borderId="10" xfId="0" applyFont="1" applyBorder="1" applyAlignment="1">
      <alignment horizontal="center" vertical="center"/>
    </xf>
    <xf numFmtId="0" fontId="58" fillId="0" borderId="5" xfId="0" applyFont="1" applyBorder="1" applyAlignment="1">
      <alignment horizontal="center" vertical="center"/>
    </xf>
    <xf numFmtId="0" fontId="58" fillId="0" borderId="6" xfId="0" applyFont="1" applyBorder="1" applyAlignment="1">
      <alignment horizontal="center" vertical="center"/>
    </xf>
    <xf numFmtId="0" fontId="58" fillId="0" borderId="5" xfId="0" applyFont="1" applyBorder="1" applyAlignment="1">
      <alignment horizontal="center"/>
    </xf>
    <xf numFmtId="0" fontId="58" fillId="0" borderId="12" xfId="0" applyFont="1" applyBorder="1" applyAlignment="1">
      <alignment horizontal="center"/>
    </xf>
    <xf numFmtId="0" fontId="58"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0" fontId="56" fillId="0" borderId="5" xfId="0" applyFont="1" applyBorder="1" applyAlignment="1">
      <alignment horizontal="center"/>
    </xf>
    <xf numFmtId="0" fontId="56" fillId="0" borderId="0"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7" xfId="30" applyFont="1" applyBorder="1" applyAlignment="1">
      <alignment horizontal="center"/>
    </xf>
    <xf numFmtId="0" fontId="28" fillId="0" borderId="38"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7" xfId="31" applyFont="1" applyBorder="1" applyAlignment="1">
      <alignment horizontal="center"/>
    </xf>
    <xf numFmtId="0" fontId="28" fillId="0" borderId="38"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49" fontId="4" fillId="0" borderId="9" xfId="30" applyNumberFormat="1" applyFont="1" applyBorder="1" applyAlignment="1">
      <alignment horizontal="left" vertical="center"/>
    </xf>
    <xf numFmtId="0" fontId="4" fillId="0" borderId="8" xfId="30" applyFont="1" applyBorder="1" applyAlignment="1">
      <alignment horizontal="center" vertical="center" wrapText="1"/>
    </xf>
    <xf numFmtId="0" fontId="4" fillId="0" borderId="0" xfId="30" applyFont="1" applyBorder="1" applyAlignment="1">
      <alignment horizontal="center" vertical="center" wrapText="1"/>
    </xf>
    <xf numFmtId="0" fontId="4" fillId="0" borderId="9" xfId="30" applyFont="1" applyBorder="1" applyAlignment="1">
      <alignment horizontal="center" vertical="center" wrapText="1"/>
    </xf>
    <xf numFmtId="0" fontId="4" fillId="0" borderId="22" xfId="30" applyFont="1" applyBorder="1" applyAlignment="1">
      <alignment horizontal="center" vertical="center"/>
    </xf>
    <xf numFmtId="0" fontId="4" fillId="0" borderId="13" xfId="30" applyFont="1" applyBorder="1" applyAlignment="1">
      <alignment horizontal="center" vertical="center"/>
    </xf>
    <xf numFmtId="0" fontId="4" fillId="0" borderId="10" xfId="30" applyFont="1" applyBorder="1" applyAlignment="1" applyProtection="1">
      <alignment horizontal="center" vertical="center" wrapText="1"/>
      <protection locked="0"/>
    </xf>
    <xf numFmtId="0" fontId="4" fillId="0" borderId="7" xfId="30" applyFont="1" applyBorder="1" applyAlignment="1" applyProtection="1">
      <alignment horizontal="center" vertical="center" wrapText="1"/>
      <protection locked="0"/>
    </xf>
    <xf numFmtId="0" fontId="4" fillId="0" borderId="2" xfId="30" applyFont="1" applyBorder="1" applyAlignment="1">
      <alignment horizontal="center" vertical="center" wrapText="1"/>
    </xf>
    <xf numFmtId="0" fontId="4" fillId="0" borderId="4" xfId="30" applyFont="1" applyBorder="1" applyAlignment="1">
      <alignment horizontal="center" vertical="center" wrapText="1"/>
    </xf>
    <xf numFmtId="0" fontId="4" fillId="0" borderId="21" xfId="30" applyFont="1" applyBorder="1" applyAlignment="1">
      <alignment horizontal="center" vertical="center"/>
    </xf>
    <xf numFmtId="0" fontId="4" fillId="0" borderId="22" xfId="30" applyFont="1" applyBorder="1" applyAlignment="1">
      <alignment horizontal="center" vertical="center" wrapText="1"/>
    </xf>
    <xf numFmtId="0" fontId="4" fillId="0" borderId="21" xfId="30" applyFont="1" applyBorder="1" applyAlignment="1">
      <alignment horizontal="center" vertical="center" wrapText="1"/>
    </xf>
    <xf numFmtId="0" fontId="4" fillId="0" borderId="11" xfId="30" applyFont="1" applyBorder="1" applyAlignment="1">
      <alignment horizontal="center" vertical="center" wrapText="1"/>
    </xf>
    <xf numFmtId="0" fontId="4" fillId="0" borderId="6" xfId="30" applyFont="1" applyBorder="1" applyAlignment="1">
      <alignment horizontal="center" vertical="center" wrapText="1"/>
    </xf>
    <xf numFmtId="0" fontId="4" fillId="0" borderId="0" xfId="30" applyFont="1" applyAlignment="1">
      <alignment horizontal="center"/>
    </xf>
    <xf numFmtId="0" fontId="4" fillId="0" borderId="0" xfId="30" applyFont="1" applyBorder="1" applyAlignment="1">
      <alignment horizontal="center"/>
    </xf>
    <xf numFmtId="0" fontId="4" fillId="0" borderId="8" xfId="30" applyFont="1" applyBorder="1" applyAlignment="1">
      <alignment horizontal="left"/>
    </xf>
    <xf numFmtId="0" fontId="4" fillId="0" borderId="0" xfId="30" applyFont="1" applyBorder="1" applyAlignment="1">
      <alignment horizontal="left"/>
    </xf>
    <xf numFmtId="0" fontId="4" fillId="0" borderId="2" xfId="30" applyFont="1" applyBorder="1" applyAlignment="1" applyProtection="1">
      <alignment horizontal="center" vertical="center" wrapText="1"/>
      <protection locked="0"/>
    </xf>
    <xf numFmtId="0" fontId="4" fillId="0" borderId="4" xfId="30" applyFont="1" applyBorder="1" applyAlignment="1" applyProtection="1">
      <alignment horizontal="center" vertical="center" wrapText="1"/>
      <protection locked="0"/>
    </xf>
    <xf numFmtId="0" fontId="4" fillId="0" borderId="8" xfId="30" applyFont="1" applyBorder="1" applyAlignment="1">
      <alignment horizontal="center"/>
    </xf>
    <xf numFmtId="0" fontId="4" fillId="0" borderId="0" xfId="30" applyFont="1" applyAlignment="1">
      <alignment horizontal="center" vertical="center"/>
    </xf>
    <xf numFmtId="0" fontId="4" fillId="0" borderId="0" xfId="30" applyFont="1" applyAlignment="1">
      <alignment horizontal="left" wrapText="1"/>
    </xf>
    <xf numFmtId="0" fontId="4" fillId="0" borderId="0" xfId="30" applyFont="1" applyBorder="1" applyAlignment="1">
      <alignment horizontal="center" vertical="center"/>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0" fontId="4" fillId="0" borderId="0" xfId="30" applyFont="1" applyAlignment="1">
      <alignment horizontal="left" vertical="center" wrapText="1"/>
    </xf>
    <xf numFmtId="0" fontId="4" fillId="0" borderId="0" xfId="30" applyFont="1" applyBorder="1" applyAlignment="1">
      <alignment horizontal="left" vertical="center"/>
    </xf>
    <xf numFmtId="0" fontId="4" fillId="0" borderId="8" xfId="30" applyFont="1" applyBorder="1" applyAlignment="1">
      <alignment horizontal="center" vertical="center"/>
    </xf>
    <xf numFmtId="49" fontId="4" fillId="0" borderId="0" xfId="30" applyNumberFormat="1" applyFont="1" applyAlignment="1">
      <alignment horizontal="left" vertical="center"/>
    </xf>
    <xf numFmtId="0" fontId="4" fillId="0" borderId="9" xfId="30" applyFont="1" applyBorder="1" applyAlignment="1">
      <alignment horizontal="left" vertical="center"/>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applyBorder="1" applyAlignment="1">
      <alignment horizontal="righ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6" applyFont="1" applyBorder="1" applyAlignment="1">
      <alignment horizontal="left"/>
    </xf>
    <xf numFmtId="0" fontId="4" fillId="0" borderId="8" xfId="26" applyFont="1" applyBorder="1" applyAlignment="1">
      <alignment horizontal="left"/>
    </xf>
    <xf numFmtId="0" fontId="4" fillId="0" borderId="2" xfId="26"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0" fontId="4" fillId="0" borderId="9" xfId="26"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179" fontId="55" fillId="0" borderId="0" xfId="0" applyNumberFormat="1" applyFont="1" applyBorder="1" applyAlignment="1">
      <alignment horizontal="center"/>
    </xf>
    <xf numFmtId="179" fontId="4" fillId="0" borderId="0" xfId="22" applyNumberFormat="1" applyFont="1" applyBorder="1" applyAlignment="1">
      <alignment horizontal="center"/>
    </xf>
    <xf numFmtId="238" fontId="4" fillId="0" borderId="0" xfId="22" applyNumberFormat="1" applyFont="1" applyAlignment="1">
      <alignment horizontal="right" vertical="center"/>
    </xf>
    <xf numFmtId="237" fontId="4" fillId="0" borderId="0" xfId="22" applyNumberFormat="1" applyFont="1" applyAlignment="1">
      <alignment horizontal="right" vertical="center"/>
    </xf>
    <xf numFmtId="179" fontId="50"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6">
    <cellStyle name="1mitP" xfId="1"/>
    <cellStyle name="3mitP" xfId="2"/>
    <cellStyle name="6mitP" xfId="3"/>
    <cellStyle name="9mitP" xfId="4"/>
    <cellStyle name="Euro" xfId="5"/>
    <cellStyle name="Euro 2" xfId="25"/>
    <cellStyle name="Euro 3" xfId="28"/>
    <cellStyle name="Hyperlink" xfId="6" builtinId="8"/>
    <cellStyle name="ohneP" xfId="7"/>
    <cellStyle name="Standard" xfId="0" builtinId="0"/>
    <cellStyle name="Standard 2" xfId="20"/>
    <cellStyle name="Standard 3" xfId="22"/>
    <cellStyle name="Standard 4" xfId="23"/>
    <cellStyle name="Standard 5" xfId="24"/>
    <cellStyle name="Standard 6" xfId="30"/>
    <cellStyle name="Standard_A" xfId="8"/>
    <cellStyle name="Standard_Deckblatt_Bauwirtschaft-1" xfId="9"/>
    <cellStyle name="Standard_Entwurf_IC" xfId="10"/>
    <cellStyle name="Standard_Fachs4_R51_2001" xfId="11"/>
    <cellStyle name="Standard_Fachserie_05_2009 2" xfId="21"/>
    <cellStyle name="Standard_Grafiken-Baugewerbe" xfId="33"/>
    <cellStyle name="Standard_januar_m2" xfId="12"/>
    <cellStyle name="Standard_Mappe1" xfId="35"/>
    <cellStyle name="Standard_online_deckblatt_091" xfId="13"/>
    <cellStyle name="Standard_Tab.1.5.3 2" xfId="27"/>
    <cellStyle name="Standard_Tabelle_2011_6_7" xfId="14"/>
    <cellStyle name="Standard_Tabelle1" xfId="15"/>
    <cellStyle name="Standard_Tabelle1_Mappe1" xfId="16"/>
    <cellStyle name="Standard_Tabelle1_Tabelle1_1_1" xfId="17"/>
    <cellStyle name="Standard_Tabelle421_Vo 2" xfId="34"/>
    <cellStyle name="Standard_teil3neu" xfId="26"/>
    <cellStyle name="Standard_VJ_VOE24MB" xfId="32"/>
    <cellStyle name="Standard_VJ_VOE25MB" xfId="31"/>
    <cellStyle name="Standard_VO_3_1_1" xfId="18"/>
    <cellStyle name="Standard_VO_3_1_3" xfId="19"/>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pt idx="67">
                <c:v>13687</c:v>
              </c:pt>
              <c:pt idx="68">
                <c:v>12320</c:v>
              </c:pt>
              <c:pt idx="69">
                <c:v>11660</c:v>
              </c:pt>
              <c:pt idx="70">
                <c:v>12341</c:v>
              </c:pt>
              <c:pt idx="71">
                <c:v>10256</c:v>
              </c:pt>
            </c:numLit>
          </c:val>
          <c:smooth val="0"/>
        </c:ser>
        <c:dLbls>
          <c:showLegendKey val="0"/>
          <c:showVal val="0"/>
          <c:showCatName val="0"/>
          <c:showSerName val="0"/>
          <c:showPercent val="0"/>
          <c:showBubbleSize val="0"/>
        </c:dLbls>
        <c:marker val="1"/>
        <c:smooth val="0"/>
        <c:axId val="194300928"/>
        <c:axId val="191516608"/>
      </c:lineChart>
      <c:dateAx>
        <c:axId val="19430092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16608"/>
        <c:crossesAt val="5000"/>
        <c:auto val="1"/>
        <c:lblOffset val="100"/>
        <c:baseTimeUnit val="months"/>
        <c:majorUnit val="12"/>
        <c:majorTimeUnit val="months"/>
        <c:minorUnit val="1"/>
        <c:minorTimeUnit val="months"/>
      </c:dateAx>
      <c:valAx>
        <c:axId val="191516608"/>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30092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pt idx="67">
                <c:v>18228</c:v>
              </c:pt>
              <c:pt idx="68">
                <c:v>16069</c:v>
              </c:pt>
              <c:pt idx="69">
                <c:v>14079</c:v>
              </c:pt>
              <c:pt idx="70">
                <c:v>17760</c:v>
              </c:pt>
              <c:pt idx="71">
                <c:v>15098</c:v>
              </c:pt>
            </c:numLit>
          </c:val>
          <c:smooth val="0"/>
        </c:ser>
        <c:dLbls>
          <c:showLegendKey val="0"/>
          <c:showVal val="0"/>
          <c:showCatName val="0"/>
          <c:showSerName val="0"/>
          <c:showPercent val="0"/>
          <c:showBubbleSize val="0"/>
        </c:dLbls>
        <c:marker val="1"/>
        <c:smooth val="0"/>
        <c:axId val="194924544"/>
        <c:axId val="191518336"/>
      </c:lineChart>
      <c:dateAx>
        <c:axId val="19492454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18336"/>
        <c:crossesAt val="9000"/>
        <c:auto val="1"/>
        <c:lblOffset val="100"/>
        <c:baseTimeUnit val="months"/>
        <c:majorUnit val="12"/>
        <c:majorTimeUnit val="months"/>
        <c:minorUnit val="1"/>
        <c:minorTimeUnit val="months"/>
      </c:dateAx>
      <c:valAx>
        <c:axId val="191518336"/>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92454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23769</c:v>
              </c:pt>
              <c:pt idx="65">
                <c:v>25495</c:v>
              </c:pt>
              <c:pt idx="66">
                <c:v>23685</c:v>
              </c:pt>
              <c:pt idx="67">
                <c:v>27316</c:v>
              </c:pt>
              <c:pt idx="68">
                <c:v>24863</c:v>
              </c:pt>
              <c:pt idx="69">
                <c:v>23529</c:v>
              </c:pt>
              <c:pt idx="70">
                <c:v>26629</c:v>
              </c:pt>
              <c:pt idx="71">
                <c:v>20669</c:v>
              </c:pt>
            </c:numLit>
          </c:val>
          <c:smooth val="0"/>
        </c:ser>
        <c:dLbls>
          <c:showLegendKey val="0"/>
          <c:showVal val="0"/>
          <c:showCatName val="0"/>
          <c:showSerName val="0"/>
          <c:showPercent val="0"/>
          <c:showBubbleSize val="0"/>
        </c:dLbls>
        <c:marker val="1"/>
        <c:smooth val="0"/>
        <c:axId val="194768896"/>
        <c:axId val="191520064"/>
      </c:lineChart>
      <c:dateAx>
        <c:axId val="19476889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20064"/>
        <c:crossesAt val="10000"/>
        <c:auto val="1"/>
        <c:lblOffset val="100"/>
        <c:baseTimeUnit val="months"/>
        <c:majorUnit val="12"/>
        <c:majorTimeUnit val="months"/>
        <c:minorUnit val="1"/>
        <c:minorTimeUnit val="months"/>
      </c:dateAx>
      <c:valAx>
        <c:axId val="191520064"/>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688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#,##0.000</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pt idx="67">
                <c:v>7783.44</c:v>
              </c:pt>
              <c:pt idx="68">
                <c:v>6859.28</c:v>
              </c:pt>
              <c:pt idx="69">
                <c:v>6365.1090000000004</c:v>
              </c:pt>
              <c:pt idx="70">
                <c:v>7056.3879999999999</c:v>
              </c:pt>
              <c:pt idx="71">
                <c:v>5772.4309999999996</c:v>
              </c:pt>
            </c:numLit>
          </c:val>
          <c:smooth val="0"/>
        </c:ser>
        <c:dLbls>
          <c:showLegendKey val="0"/>
          <c:showVal val="0"/>
          <c:showCatName val="0"/>
          <c:showSerName val="0"/>
          <c:showPercent val="0"/>
          <c:showBubbleSize val="0"/>
        </c:dLbls>
        <c:marker val="1"/>
        <c:smooth val="0"/>
        <c:axId val="185159680"/>
        <c:axId val="191538304"/>
      </c:lineChart>
      <c:dateAx>
        <c:axId val="18515968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38304"/>
        <c:crossesAt val="3000"/>
        <c:auto val="1"/>
        <c:lblOffset val="100"/>
        <c:baseTimeUnit val="months"/>
        <c:majorUnit val="12"/>
        <c:majorTimeUnit val="months"/>
        <c:minorUnit val="1"/>
        <c:minorTimeUnit val="months"/>
      </c:dateAx>
      <c:valAx>
        <c:axId val="19153830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1596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pt idx="66">
                <c:v>7649</c:v>
              </c:pt>
              <c:pt idx="67">
                <c:v>7630</c:v>
              </c:pt>
              <c:pt idx="68">
                <c:v>7621</c:v>
              </c:pt>
              <c:pt idx="69">
                <c:v>7615</c:v>
              </c:pt>
              <c:pt idx="70">
                <c:v>7795</c:v>
              </c:pt>
              <c:pt idx="71">
                <c:v>7803</c:v>
              </c:pt>
            </c:numLit>
          </c:val>
          <c:smooth val="0"/>
        </c:ser>
        <c:dLbls>
          <c:showLegendKey val="0"/>
          <c:showVal val="0"/>
          <c:showCatName val="0"/>
          <c:showSerName val="0"/>
          <c:showPercent val="0"/>
          <c:showBubbleSize val="0"/>
        </c:dLbls>
        <c:marker val="1"/>
        <c:smooth val="0"/>
        <c:axId val="194747904"/>
        <c:axId val="191540032"/>
      </c:lineChart>
      <c:dateAx>
        <c:axId val="19474790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40032"/>
        <c:crossesAt val="5000"/>
        <c:auto val="1"/>
        <c:lblOffset val="100"/>
        <c:baseTimeUnit val="months"/>
        <c:majorUnit val="12"/>
        <c:majorTimeUnit val="months"/>
        <c:minorUnit val="12"/>
        <c:minorTimeUnit val="months"/>
      </c:dateAx>
      <c:valAx>
        <c:axId val="191540032"/>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4790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pt idx="66">
                <c:v>407212</c:v>
              </c:pt>
              <c:pt idx="67">
                <c:v>407098</c:v>
              </c:pt>
              <c:pt idx="68">
                <c:v>410513</c:v>
              </c:pt>
              <c:pt idx="69">
                <c:v>412069</c:v>
              </c:pt>
              <c:pt idx="70">
                <c:v>419107</c:v>
              </c:pt>
              <c:pt idx="71">
                <c:v>417334</c:v>
              </c:pt>
            </c:numLit>
          </c:val>
          <c:smooth val="0"/>
        </c:ser>
        <c:dLbls>
          <c:showLegendKey val="0"/>
          <c:showVal val="0"/>
          <c:showCatName val="0"/>
          <c:showSerName val="0"/>
          <c:showPercent val="0"/>
          <c:showBubbleSize val="0"/>
        </c:dLbls>
        <c:marker val="1"/>
        <c:smooth val="0"/>
        <c:axId val="196070400"/>
        <c:axId val="191541760"/>
      </c:lineChart>
      <c:dateAx>
        <c:axId val="19607040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41760"/>
        <c:crossesAt val="300000"/>
        <c:auto val="1"/>
        <c:lblOffset val="100"/>
        <c:baseTimeUnit val="months"/>
        <c:majorUnit val="12"/>
        <c:majorTimeUnit val="months"/>
        <c:minorUnit val="12"/>
        <c:minorTimeUnit val="months"/>
      </c:dateAx>
      <c:valAx>
        <c:axId val="191541760"/>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0704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pt idx="67">
                <c:v>5511025</c:v>
              </c:pt>
              <c:pt idx="68">
                <c:v>4689914</c:v>
              </c:pt>
              <c:pt idx="69">
                <c:v>4887022</c:v>
              </c:pt>
              <c:pt idx="70">
                <c:v>4556064</c:v>
              </c:pt>
              <c:pt idx="71">
                <c:v>3868532</c:v>
              </c:pt>
            </c:numLit>
          </c:val>
          <c:smooth val="0"/>
        </c:ser>
        <c:dLbls>
          <c:showLegendKey val="0"/>
          <c:showVal val="0"/>
          <c:showCatName val="0"/>
          <c:showSerName val="0"/>
          <c:showPercent val="0"/>
          <c:showBubbleSize val="0"/>
        </c:dLbls>
        <c:marker val="1"/>
        <c:smooth val="0"/>
        <c:axId val="196068864"/>
        <c:axId val="191543488"/>
      </c:lineChart>
      <c:dateAx>
        <c:axId val="19606886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43488"/>
        <c:crosses val="autoZero"/>
        <c:auto val="1"/>
        <c:lblOffset val="100"/>
        <c:baseTimeUnit val="months"/>
        <c:majorUnit val="12"/>
        <c:majorTimeUnit val="months"/>
        <c:minorUnit val="12"/>
        <c:minorTimeUnit val="months"/>
      </c:dateAx>
      <c:valAx>
        <c:axId val="19154348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60688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pt idx="67">
                <c:v>6280372</c:v>
              </c:pt>
              <c:pt idx="68">
                <c:v>5774546</c:v>
              </c:pt>
              <c:pt idx="69">
                <c:v>6274370</c:v>
              </c:pt>
              <c:pt idx="70">
                <c:v>6739330</c:v>
              </c:pt>
              <c:pt idx="71">
                <c:v>6770260</c:v>
              </c:pt>
            </c:numLit>
          </c:val>
          <c:smooth val="0"/>
        </c:ser>
        <c:dLbls>
          <c:showLegendKey val="0"/>
          <c:showVal val="0"/>
          <c:showCatName val="0"/>
          <c:showSerName val="0"/>
          <c:showPercent val="0"/>
          <c:showBubbleSize val="0"/>
        </c:dLbls>
        <c:marker val="1"/>
        <c:smooth val="0"/>
        <c:axId val="197398528"/>
        <c:axId val="191545344"/>
      </c:lineChart>
      <c:dateAx>
        <c:axId val="1973985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45344"/>
        <c:crossesAt val="1000000"/>
        <c:auto val="1"/>
        <c:lblOffset val="100"/>
        <c:baseTimeUnit val="months"/>
        <c:majorUnit val="12"/>
        <c:majorTimeUnit val="months"/>
        <c:minorUnit val="12"/>
        <c:minorTimeUnit val="months"/>
      </c:dateAx>
      <c:valAx>
        <c:axId val="191545344"/>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3985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pt idx="23">
                <c:v>337097</c:v>
              </c:pt>
            </c:numLit>
          </c:val>
          <c:smooth val="0"/>
        </c:ser>
        <c:dLbls>
          <c:showLegendKey val="0"/>
          <c:showVal val="0"/>
          <c:showCatName val="0"/>
          <c:showSerName val="0"/>
          <c:showPercent val="0"/>
          <c:showBubbleSize val="0"/>
        </c:dLbls>
        <c:marker val="1"/>
        <c:smooth val="0"/>
        <c:axId val="197056512"/>
        <c:axId val="191547072"/>
      </c:lineChart>
      <c:dateAx>
        <c:axId val="19705651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47072"/>
        <c:crossesAt val="200000"/>
        <c:auto val="1"/>
        <c:lblOffset val="100"/>
        <c:baseTimeUnit val="months"/>
        <c:majorUnit val="12"/>
        <c:majorTimeUnit val="months"/>
        <c:minorUnit val="3"/>
        <c:minorTimeUnit val="months"/>
      </c:dateAx>
      <c:valAx>
        <c:axId val="191547072"/>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056512"/>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pt idx="23">
                <c:v>10357212</c:v>
              </c:pt>
            </c:numLit>
          </c:val>
          <c:smooth val="0"/>
        </c:ser>
        <c:dLbls>
          <c:showLegendKey val="0"/>
          <c:showVal val="0"/>
          <c:showCatName val="0"/>
          <c:showSerName val="0"/>
          <c:showPercent val="0"/>
          <c:showBubbleSize val="0"/>
        </c:dLbls>
        <c:marker val="1"/>
        <c:smooth val="0"/>
        <c:axId val="191181824"/>
        <c:axId val="191548800"/>
      </c:lineChart>
      <c:dateAx>
        <c:axId val="19118182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48800"/>
        <c:crossesAt val="3000000"/>
        <c:auto val="1"/>
        <c:lblOffset val="100"/>
        <c:baseTimeUnit val="months"/>
        <c:majorUnit val="12"/>
        <c:majorTimeUnit val="months"/>
        <c:minorUnit val="3"/>
        <c:minorTimeUnit val="months"/>
      </c:dateAx>
      <c:valAx>
        <c:axId val="191548800"/>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18182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47625</xdr:rowOff>
    </xdr:from>
    <xdr:to>
      <xdr:col>5</xdr:col>
      <xdr:colOff>200025</xdr:colOff>
      <xdr:row>54</xdr:row>
      <xdr:rowOff>219075</xdr:rowOff>
    </xdr:to>
    <xdr:sp macro="" textlink="">
      <xdr:nvSpPr>
        <xdr:cNvPr id="20" name="AutoShape 52"/>
        <xdr:cNvSpPr>
          <a:spLocks/>
        </xdr:cNvSpPr>
      </xdr:nvSpPr>
      <xdr:spPr bwMode="auto">
        <a:xfrm>
          <a:off x="44577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57150</xdr:rowOff>
    </xdr:from>
    <xdr:to>
      <xdr:col>8</xdr:col>
      <xdr:colOff>200025</xdr:colOff>
      <xdr:row>54</xdr:row>
      <xdr:rowOff>228600</xdr:rowOff>
    </xdr:to>
    <xdr:sp macro="" textlink="">
      <xdr:nvSpPr>
        <xdr:cNvPr id="22" name="AutoShape 54"/>
        <xdr:cNvSpPr>
          <a:spLocks/>
        </xdr:cNvSpPr>
      </xdr:nvSpPr>
      <xdr:spPr bwMode="auto">
        <a:xfrm>
          <a:off x="64008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53</xdr:row>
      <xdr:rowOff>47625</xdr:rowOff>
    </xdr:from>
    <xdr:to>
      <xdr:col>9</xdr:col>
      <xdr:colOff>142875</xdr:colOff>
      <xdr:row>54</xdr:row>
      <xdr:rowOff>219075</xdr:rowOff>
    </xdr:to>
    <xdr:sp macro="" textlink="">
      <xdr:nvSpPr>
        <xdr:cNvPr id="23" name="AutoShape 55"/>
        <xdr:cNvSpPr>
          <a:spLocks/>
        </xdr:cNvSpPr>
      </xdr:nvSpPr>
      <xdr:spPr bwMode="auto">
        <a:xfrm>
          <a:off x="69913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114300</xdr:colOff>
      <xdr:row>51</xdr:row>
      <xdr:rowOff>47625</xdr:rowOff>
    </xdr:from>
    <xdr:to>
      <xdr:col>7</xdr:col>
      <xdr:colOff>209550</xdr:colOff>
      <xdr:row>52</xdr:row>
      <xdr:rowOff>219075</xdr:rowOff>
    </xdr:to>
    <xdr:sp macro="" textlink="">
      <xdr:nvSpPr>
        <xdr:cNvPr id="24" name="AutoShape 56"/>
        <xdr:cNvSpPr>
          <a:spLocks/>
        </xdr:cNvSpPr>
      </xdr:nvSpPr>
      <xdr:spPr bwMode="auto">
        <a:xfrm>
          <a:off x="5762625" y="97059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80" t="s">
        <v>52</v>
      </c>
      <c r="C1" s="881"/>
      <c r="D1" s="881"/>
      <c r="E1" s="881"/>
      <c r="F1" s="881"/>
      <c r="G1" s="881"/>
      <c r="H1" s="881"/>
    </row>
    <row r="2" spans="1:9" ht="14.25" customHeight="1">
      <c r="A2" s="101"/>
      <c r="B2" s="101"/>
      <c r="C2" s="101"/>
      <c r="D2" s="101"/>
      <c r="E2" s="101"/>
      <c r="F2" s="101"/>
      <c r="G2" s="101"/>
      <c r="H2" s="101"/>
    </row>
    <row r="3" spans="1:9" ht="11.25" customHeight="1">
      <c r="A3" s="101"/>
      <c r="B3" s="101"/>
      <c r="C3" s="101"/>
      <c r="D3" s="101"/>
      <c r="E3" s="101"/>
      <c r="F3" s="101"/>
      <c r="G3" s="101"/>
      <c r="H3" s="882" t="s">
        <v>859</v>
      </c>
      <c r="I3" s="102"/>
    </row>
    <row r="4" spans="1:9">
      <c r="A4" s="101"/>
      <c r="B4" s="101"/>
      <c r="C4" s="101"/>
      <c r="D4" s="101"/>
      <c r="E4" s="101"/>
      <c r="F4" s="101"/>
      <c r="G4" s="101"/>
      <c r="H4" s="883"/>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1157</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84"/>
      <c r="C20" s="885"/>
      <c r="D20" s="885"/>
      <c r="E20" s="885"/>
      <c r="F20" s="110"/>
      <c r="G20" s="101"/>
      <c r="H20" s="101"/>
    </row>
    <row r="21" spans="1:8">
      <c r="A21" s="101"/>
      <c r="B21" s="885"/>
      <c r="C21" s="885"/>
      <c r="D21" s="885"/>
      <c r="E21" s="885"/>
      <c r="F21" s="110"/>
      <c r="G21" s="101"/>
      <c r="H21" s="101"/>
    </row>
    <row r="22" spans="1:8">
      <c r="A22" s="101"/>
      <c r="B22" s="885"/>
      <c r="C22" s="885"/>
      <c r="D22" s="885"/>
      <c r="E22" s="885"/>
      <c r="F22" s="110"/>
      <c r="G22" s="101"/>
      <c r="H22" s="101"/>
    </row>
    <row r="23" spans="1:8">
      <c r="A23" s="101"/>
      <c r="B23" s="885"/>
      <c r="C23" s="885"/>
      <c r="D23" s="885"/>
      <c r="E23" s="885"/>
      <c r="F23" s="110"/>
      <c r="G23" s="101"/>
      <c r="H23" s="101"/>
    </row>
    <row r="24" spans="1:8">
      <c r="A24" s="101"/>
      <c r="B24" s="885"/>
      <c r="C24" s="885"/>
      <c r="D24" s="885"/>
      <c r="E24" s="885"/>
      <c r="F24" s="110"/>
      <c r="G24" s="101"/>
      <c r="H24" s="101"/>
    </row>
    <row r="25" spans="1:8">
      <c r="A25" s="101"/>
      <c r="B25" s="885"/>
      <c r="C25" s="885"/>
      <c r="D25" s="885"/>
      <c r="E25" s="885"/>
      <c r="F25" s="110"/>
      <c r="G25" s="101"/>
      <c r="H25" s="101"/>
    </row>
    <row r="26" spans="1:8">
      <c r="A26" s="101"/>
      <c r="B26" s="885"/>
      <c r="C26" s="885"/>
      <c r="D26" s="885"/>
      <c r="E26" s="885"/>
      <c r="F26" s="110"/>
      <c r="G26" s="101"/>
      <c r="H26" s="101"/>
    </row>
    <row r="27" spans="1:8">
      <c r="A27" s="101"/>
      <c r="B27" s="885"/>
      <c r="C27" s="885"/>
      <c r="D27" s="885"/>
      <c r="E27" s="885"/>
      <c r="F27" s="110"/>
      <c r="G27" s="101"/>
      <c r="H27" s="101"/>
    </row>
    <row r="28" spans="1:8">
      <c r="A28" s="101"/>
      <c r="B28" s="885"/>
      <c r="C28" s="885"/>
      <c r="D28" s="885"/>
      <c r="E28" s="885"/>
      <c r="F28" s="110"/>
      <c r="G28" s="101"/>
      <c r="H28" s="101"/>
    </row>
    <row r="29" spans="1:8">
      <c r="A29" s="101"/>
      <c r="B29" s="885"/>
      <c r="C29" s="885"/>
      <c r="D29" s="885"/>
      <c r="E29" s="885"/>
      <c r="F29" s="110"/>
      <c r="G29" s="101"/>
      <c r="H29" s="101"/>
    </row>
    <row r="30" spans="1:8">
      <c r="A30" s="101"/>
      <c r="B30" s="885"/>
      <c r="C30" s="885"/>
      <c r="D30" s="885"/>
      <c r="E30" s="885"/>
      <c r="F30" s="110"/>
      <c r="G30" s="101"/>
      <c r="H30" s="101"/>
    </row>
    <row r="31" spans="1:8">
      <c r="A31" s="101"/>
      <c r="B31" s="885"/>
      <c r="C31" s="885"/>
      <c r="D31" s="885"/>
      <c r="E31" s="885"/>
      <c r="F31" s="110"/>
      <c r="G31" s="101"/>
      <c r="H31" s="101"/>
    </row>
    <row r="32" spans="1:8">
      <c r="A32" s="101"/>
      <c r="B32" s="885"/>
      <c r="C32" s="885"/>
      <c r="D32" s="885"/>
      <c r="E32" s="885"/>
      <c r="F32" s="110"/>
      <c r="G32" s="101"/>
      <c r="H32" s="101"/>
    </row>
    <row r="33" spans="1:8">
      <c r="A33" s="101"/>
      <c r="B33" s="885"/>
      <c r="C33" s="885"/>
      <c r="D33" s="885"/>
      <c r="E33" s="885"/>
      <c r="F33" s="110"/>
      <c r="G33" s="101"/>
      <c r="H33" s="101"/>
    </row>
    <row r="34" spans="1:8">
      <c r="A34" s="101"/>
      <c r="B34" s="885"/>
      <c r="C34" s="885"/>
      <c r="D34" s="885"/>
      <c r="E34" s="885"/>
      <c r="F34" s="110"/>
      <c r="G34" s="101"/>
      <c r="H34" s="101"/>
    </row>
    <row r="35" spans="1:8">
      <c r="A35" s="101"/>
      <c r="B35" s="885"/>
      <c r="C35" s="885"/>
      <c r="D35" s="885"/>
      <c r="E35" s="885"/>
      <c r="F35" s="110"/>
      <c r="G35" s="101"/>
      <c r="H35" s="101"/>
    </row>
    <row r="36" spans="1:8">
      <c r="A36" s="101"/>
      <c r="B36" s="885"/>
      <c r="C36" s="885"/>
      <c r="D36" s="885"/>
      <c r="E36" s="885"/>
      <c r="F36" s="110"/>
      <c r="G36" s="101"/>
      <c r="H36" s="101"/>
    </row>
    <row r="37" spans="1:8">
      <c r="A37" s="101"/>
      <c r="B37" s="885"/>
      <c r="C37" s="885"/>
      <c r="D37" s="885"/>
      <c r="E37" s="885"/>
      <c r="F37" s="110"/>
      <c r="G37" s="101"/>
      <c r="H37" s="101"/>
    </row>
    <row r="38" spans="1:8">
      <c r="A38" s="101"/>
      <c r="B38" s="885"/>
      <c r="C38" s="885"/>
      <c r="D38" s="885"/>
      <c r="E38" s="885"/>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1801</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284</v>
      </c>
      <c r="C52" s="112"/>
      <c r="D52" s="112"/>
      <c r="E52" s="112"/>
      <c r="F52" s="112"/>
      <c r="G52" s="112"/>
      <c r="H52" s="112"/>
    </row>
    <row r="53" spans="1:8" s="105" customFormat="1">
      <c r="A53" s="103"/>
      <c r="B53" s="358" t="s">
        <v>1802</v>
      </c>
      <c r="C53" s="112"/>
      <c r="D53" s="112"/>
      <c r="E53" s="112"/>
      <c r="F53" s="112"/>
      <c r="G53" s="112"/>
      <c r="H53" s="112"/>
    </row>
    <row r="54" spans="1:8" s="105" customFormat="1">
      <c r="A54" s="103"/>
      <c r="B54" s="358" t="s">
        <v>1803</v>
      </c>
      <c r="C54" s="112"/>
      <c r="D54" s="112"/>
      <c r="E54" s="112"/>
      <c r="F54" s="112"/>
      <c r="G54" s="112"/>
      <c r="H54" s="112"/>
    </row>
    <row r="55" spans="1:8" ht="15" customHeight="1">
      <c r="A55" s="101"/>
      <c r="B55" s="358"/>
      <c r="C55" s="113"/>
      <c r="D55" s="113"/>
      <c r="E55" s="113"/>
      <c r="F55" s="113"/>
      <c r="G55" s="113"/>
      <c r="H55" s="113"/>
    </row>
    <row r="56" spans="1:8" s="105" customFormat="1">
      <c r="A56" s="150"/>
      <c r="B56" s="151" t="s">
        <v>993</v>
      </c>
      <c r="C56" s="152"/>
      <c r="D56" s="152"/>
      <c r="E56" s="152"/>
      <c r="F56" s="152"/>
      <c r="G56" s="112"/>
      <c r="H56" s="112"/>
    </row>
    <row r="57" spans="1:8" s="105" customFormat="1">
      <c r="A57" s="150"/>
      <c r="B57" s="212" t="s">
        <v>285</v>
      </c>
      <c r="C57" s="112"/>
      <c r="D57" s="112"/>
      <c r="E57" s="114"/>
      <c r="G57" s="112"/>
      <c r="H57" s="114"/>
    </row>
    <row r="58" spans="1:8" s="105" customFormat="1">
      <c r="A58" s="150"/>
      <c r="B58" s="114" t="s">
        <v>994</v>
      </c>
      <c r="C58" s="153"/>
      <c r="D58" s="112"/>
      <c r="E58" s="114"/>
      <c r="G58" s="112"/>
      <c r="H58" s="114"/>
    </row>
    <row r="59" spans="1:8" ht="15" customHeight="1">
      <c r="A59" s="101"/>
      <c r="B59" s="113"/>
      <c r="C59" s="113"/>
      <c r="D59" s="113"/>
      <c r="E59" s="113"/>
      <c r="F59" s="113"/>
      <c r="G59" s="113"/>
      <c r="H59" s="113"/>
    </row>
    <row r="60" spans="1:8" ht="18">
      <c r="A60" s="101"/>
      <c r="B60" s="115" t="s">
        <v>1797</v>
      </c>
      <c r="C60" s="113"/>
      <c r="D60" s="113"/>
      <c r="E60" s="113"/>
      <c r="F60" s="113"/>
      <c r="G60" s="113"/>
      <c r="H60" s="113"/>
    </row>
    <row r="61" spans="1:8">
      <c r="A61" s="101"/>
      <c r="B61" s="116" t="s">
        <v>884</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6" customWidth="1"/>
    <col min="2" max="2" width="6" style="376" customWidth="1"/>
    <col min="3" max="256" width="11.42578125" style="376"/>
    <col min="257" max="257" width="3.140625" style="376" customWidth="1"/>
    <col min="258" max="258" width="6" style="376" customWidth="1"/>
    <col min="259" max="512" width="11.42578125" style="376"/>
    <col min="513" max="513" width="3.140625" style="376" customWidth="1"/>
    <col min="514" max="514" width="6" style="376" customWidth="1"/>
    <col min="515" max="768" width="11.42578125" style="376"/>
    <col min="769" max="769" width="3.140625" style="376" customWidth="1"/>
    <col min="770" max="770" width="6" style="376" customWidth="1"/>
    <col min="771" max="1024" width="11.42578125" style="376"/>
    <col min="1025" max="1025" width="3.140625" style="376" customWidth="1"/>
    <col min="1026" max="1026" width="6" style="376" customWidth="1"/>
    <col min="1027" max="1280" width="11.42578125" style="376"/>
    <col min="1281" max="1281" width="3.140625" style="376" customWidth="1"/>
    <col min="1282" max="1282" width="6" style="376" customWidth="1"/>
    <col min="1283" max="1536" width="11.42578125" style="376"/>
    <col min="1537" max="1537" width="3.140625" style="376" customWidth="1"/>
    <col min="1538" max="1538" width="6" style="376" customWidth="1"/>
    <col min="1539" max="1792" width="11.42578125" style="376"/>
    <col min="1793" max="1793" width="3.140625" style="376" customWidth="1"/>
    <col min="1794" max="1794" width="6" style="376" customWidth="1"/>
    <col min="1795" max="2048" width="11.42578125" style="376"/>
    <col min="2049" max="2049" width="3.140625" style="376" customWidth="1"/>
    <col min="2050" max="2050" width="6" style="376" customWidth="1"/>
    <col min="2051" max="2304" width="11.42578125" style="376"/>
    <col min="2305" max="2305" width="3.140625" style="376" customWidth="1"/>
    <col min="2306" max="2306" width="6" style="376" customWidth="1"/>
    <col min="2307" max="2560" width="11.42578125" style="376"/>
    <col min="2561" max="2561" width="3.140625" style="376" customWidth="1"/>
    <col min="2562" max="2562" width="6" style="376" customWidth="1"/>
    <col min="2563" max="2816" width="11.42578125" style="376"/>
    <col min="2817" max="2817" width="3.140625" style="376" customWidth="1"/>
    <col min="2818" max="2818" width="6" style="376" customWidth="1"/>
    <col min="2819" max="3072" width="11.42578125" style="376"/>
    <col min="3073" max="3073" width="3.140625" style="376" customWidth="1"/>
    <col min="3074" max="3074" width="6" style="376" customWidth="1"/>
    <col min="3075" max="3328" width="11.42578125" style="376"/>
    <col min="3329" max="3329" width="3.140625" style="376" customWidth="1"/>
    <col min="3330" max="3330" width="6" style="376" customWidth="1"/>
    <col min="3331" max="3584" width="11.42578125" style="376"/>
    <col min="3585" max="3585" width="3.140625" style="376" customWidth="1"/>
    <col min="3586" max="3586" width="6" style="376" customWidth="1"/>
    <col min="3587" max="3840" width="11.42578125" style="376"/>
    <col min="3841" max="3841" width="3.140625" style="376" customWidth="1"/>
    <col min="3842" max="3842" width="6" style="376" customWidth="1"/>
    <col min="3843" max="4096" width="11.42578125" style="376"/>
    <col min="4097" max="4097" width="3.140625" style="376" customWidth="1"/>
    <col min="4098" max="4098" width="6" style="376" customWidth="1"/>
    <col min="4099" max="4352" width="11.42578125" style="376"/>
    <col min="4353" max="4353" width="3.140625" style="376" customWidth="1"/>
    <col min="4354" max="4354" width="6" style="376" customWidth="1"/>
    <col min="4355" max="4608" width="11.42578125" style="376"/>
    <col min="4609" max="4609" width="3.140625" style="376" customWidth="1"/>
    <col min="4610" max="4610" width="6" style="376" customWidth="1"/>
    <col min="4611" max="4864" width="11.42578125" style="376"/>
    <col min="4865" max="4865" width="3.140625" style="376" customWidth="1"/>
    <col min="4866" max="4866" width="6" style="376" customWidth="1"/>
    <col min="4867" max="5120" width="11.42578125" style="376"/>
    <col min="5121" max="5121" width="3.140625" style="376" customWidth="1"/>
    <col min="5122" max="5122" width="6" style="376" customWidth="1"/>
    <col min="5123" max="5376" width="11.42578125" style="376"/>
    <col min="5377" max="5377" width="3.140625" style="376" customWidth="1"/>
    <col min="5378" max="5378" width="6" style="376" customWidth="1"/>
    <col min="5379" max="5632" width="11.42578125" style="376"/>
    <col min="5633" max="5633" width="3.140625" style="376" customWidth="1"/>
    <col min="5634" max="5634" width="6" style="376" customWidth="1"/>
    <col min="5635" max="5888" width="11.42578125" style="376"/>
    <col min="5889" max="5889" width="3.140625" style="376" customWidth="1"/>
    <col min="5890" max="5890" width="6" style="376" customWidth="1"/>
    <col min="5891" max="6144" width="11.42578125" style="376"/>
    <col min="6145" max="6145" width="3.140625" style="376" customWidth="1"/>
    <col min="6146" max="6146" width="6" style="376" customWidth="1"/>
    <col min="6147" max="6400" width="11.42578125" style="376"/>
    <col min="6401" max="6401" width="3.140625" style="376" customWidth="1"/>
    <col min="6402" max="6402" width="6" style="376" customWidth="1"/>
    <col min="6403" max="6656" width="11.42578125" style="376"/>
    <col min="6657" max="6657" width="3.140625" style="376" customWidth="1"/>
    <col min="6658" max="6658" width="6" style="376" customWidth="1"/>
    <col min="6659" max="6912" width="11.42578125" style="376"/>
    <col min="6913" max="6913" width="3.140625" style="376" customWidth="1"/>
    <col min="6914" max="6914" width="6" style="376" customWidth="1"/>
    <col min="6915" max="7168" width="11.42578125" style="376"/>
    <col min="7169" max="7169" width="3.140625" style="376" customWidth="1"/>
    <col min="7170" max="7170" width="6" style="376" customWidth="1"/>
    <col min="7171" max="7424" width="11.42578125" style="376"/>
    <col min="7425" max="7425" width="3.140625" style="376" customWidth="1"/>
    <col min="7426" max="7426" width="6" style="376" customWidth="1"/>
    <col min="7427" max="7680" width="11.42578125" style="376"/>
    <col min="7681" max="7681" width="3.140625" style="376" customWidth="1"/>
    <col min="7682" max="7682" width="6" style="376" customWidth="1"/>
    <col min="7683" max="7936" width="11.42578125" style="376"/>
    <col min="7937" max="7937" width="3.140625" style="376" customWidth="1"/>
    <col min="7938" max="7938" width="6" style="376" customWidth="1"/>
    <col min="7939" max="8192" width="11.42578125" style="376"/>
    <col min="8193" max="8193" width="3.140625" style="376" customWidth="1"/>
    <col min="8194" max="8194" width="6" style="376" customWidth="1"/>
    <col min="8195" max="8448" width="11.42578125" style="376"/>
    <col min="8449" max="8449" width="3.140625" style="376" customWidth="1"/>
    <col min="8450" max="8450" width="6" style="376" customWidth="1"/>
    <col min="8451" max="8704" width="11.42578125" style="376"/>
    <col min="8705" max="8705" width="3.140625" style="376" customWidth="1"/>
    <col min="8706" max="8706" width="6" style="376" customWidth="1"/>
    <col min="8707" max="8960" width="11.42578125" style="376"/>
    <col min="8961" max="8961" width="3.140625" style="376" customWidth="1"/>
    <col min="8962" max="8962" width="6" style="376" customWidth="1"/>
    <col min="8963" max="9216" width="11.42578125" style="376"/>
    <col min="9217" max="9217" width="3.140625" style="376" customWidth="1"/>
    <col min="9218" max="9218" width="6" style="376" customWidth="1"/>
    <col min="9219" max="9472" width="11.42578125" style="376"/>
    <col min="9473" max="9473" width="3.140625" style="376" customWidth="1"/>
    <col min="9474" max="9474" width="6" style="376" customWidth="1"/>
    <col min="9475" max="9728" width="11.42578125" style="376"/>
    <col min="9729" max="9729" width="3.140625" style="376" customWidth="1"/>
    <col min="9730" max="9730" width="6" style="376" customWidth="1"/>
    <col min="9731" max="9984" width="11.42578125" style="376"/>
    <col min="9985" max="9985" width="3.140625" style="376" customWidth="1"/>
    <col min="9986" max="9986" width="6" style="376" customWidth="1"/>
    <col min="9987" max="10240" width="11.42578125" style="376"/>
    <col min="10241" max="10241" width="3.140625" style="376" customWidth="1"/>
    <col min="10242" max="10242" width="6" style="376" customWidth="1"/>
    <col min="10243" max="10496" width="11.42578125" style="376"/>
    <col min="10497" max="10497" width="3.140625" style="376" customWidth="1"/>
    <col min="10498" max="10498" width="6" style="376" customWidth="1"/>
    <col min="10499" max="10752" width="11.42578125" style="376"/>
    <col min="10753" max="10753" width="3.140625" style="376" customWidth="1"/>
    <col min="10754" max="10754" width="6" style="376" customWidth="1"/>
    <col min="10755" max="11008" width="11.42578125" style="376"/>
    <col min="11009" max="11009" width="3.140625" style="376" customWidth="1"/>
    <col min="11010" max="11010" width="6" style="376" customWidth="1"/>
    <col min="11011" max="11264" width="11.42578125" style="376"/>
    <col min="11265" max="11265" width="3.140625" style="376" customWidth="1"/>
    <col min="11266" max="11266" width="6" style="376" customWidth="1"/>
    <col min="11267" max="11520" width="11.42578125" style="376"/>
    <col min="11521" max="11521" width="3.140625" style="376" customWidth="1"/>
    <col min="11522" max="11522" width="6" style="376" customWidth="1"/>
    <col min="11523" max="11776" width="11.42578125" style="376"/>
    <col min="11777" max="11777" width="3.140625" style="376" customWidth="1"/>
    <col min="11778" max="11778" width="6" style="376" customWidth="1"/>
    <col min="11779" max="12032" width="11.42578125" style="376"/>
    <col min="12033" max="12033" width="3.140625" style="376" customWidth="1"/>
    <col min="12034" max="12034" width="6" style="376" customWidth="1"/>
    <col min="12035" max="12288" width="11.42578125" style="376"/>
    <col min="12289" max="12289" width="3.140625" style="376" customWidth="1"/>
    <col min="12290" max="12290" width="6" style="376" customWidth="1"/>
    <col min="12291" max="12544" width="11.42578125" style="376"/>
    <col min="12545" max="12545" width="3.140625" style="376" customWidth="1"/>
    <col min="12546" max="12546" width="6" style="376" customWidth="1"/>
    <col min="12547" max="12800" width="11.42578125" style="376"/>
    <col min="12801" max="12801" width="3.140625" style="376" customWidth="1"/>
    <col min="12802" max="12802" width="6" style="376" customWidth="1"/>
    <col min="12803" max="13056" width="11.42578125" style="376"/>
    <col min="13057" max="13057" width="3.140625" style="376" customWidth="1"/>
    <col min="13058" max="13058" width="6" style="376" customWidth="1"/>
    <col min="13059" max="13312" width="11.42578125" style="376"/>
    <col min="13313" max="13313" width="3.140625" style="376" customWidth="1"/>
    <col min="13314" max="13314" width="6" style="376" customWidth="1"/>
    <col min="13315" max="13568" width="11.42578125" style="376"/>
    <col min="13569" max="13569" width="3.140625" style="376" customWidth="1"/>
    <col min="13570" max="13570" width="6" style="376" customWidth="1"/>
    <col min="13571" max="13824" width="11.42578125" style="376"/>
    <col min="13825" max="13825" width="3.140625" style="376" customWidth="1"/>
    <col min="13826" max="13826" width="6" style="376" customWidth="1"/>
    <col min="13827" max="14080" width="11.42578125" style="376"/>
    <col min="14081" max="14081" width="3.140625" style="376" customWidth="1"/>
    <col min="14082" max="14082" width="6" style="376" customWidth="1"/>
    <col min="14083" max="14336" width="11.42578125" style="376"/>
    <col min="14337" max="14337" width="3.140625" style="376" customWidth="1"/>
    <col min="14338" max="14338" width="6" style="376" customWidth="1"/>
    <col min="14339" max="14592" width="11.42578125" style="376"/>
    <col min="14593" max="14593" width="3.140625" style="376" customWidth="1"/>
    <col min="14594" max="14594" width="6" style="376" customWidth="1"/>
    <col min="14595" max="14848" width="11.42578125" style="376"/>
    <col min="14849" max="14849" width="3.140625" style="376" customWidth="1"/>
    <col min="14850" max="14850" width="6" style="376" customWidth="1"/>
    <col min="14851" max="15104" width="11.42578125" style="376"/>
    <col min="15105" max="15105" width="3.140625" style="376" customWidth="1"/>
    <col min="15106" max="15106" width="6" style="376" customWidth="1"/>
    <col min="15107" max="15360" width="11.42578125" style="376"/>
    <col min="15361" max="15361" width="3.140625" style="376" customWidth="1"/>
    <col min="15362" max="15362" width="6" style="376" customWidth="1"/>
    <col min="15363" max="15616" width="11.42578125" style="376"/>
    <col min="15617" max="15617" width="3.140625" style="376" customWidth="1"/>
    <col min="15618" max="15618" width="6" style="376" customWidth="1"/>
    <col min="15619" max="15872" width="11.42578125" style="376"/>
    <col min="15873" max="15873" width="3.140625" style="376" customWidth="1"/>
    <col min="15874" max="15874" width="6" style="376" customWidth="1"/>
    <col min="15875" max="16128" width="11.42578125" style="376"/>
    <col min="16129" max="16129" width="3.140625" style="376" customWidth="1"/>
    <col min="16130" max="16130" width="6" style="376" customWidth="1"/>
    <col min="16131" max="16384" width="11.42578125" style="376"/>
  </cols>
  <sheetData>
    <row r="1" spans="1:3" ht="14.1" customHeight="1">
      <c r="A1" s="1" t="s">
        <v>877</v>
      </c>
    </row>
    <row r="2" spans="1:3" ht="14.1" customHeight="1">
      <c r="A2" s="3"/>
      <c r="B2" s="135" t="s">
        <v>446</v>
      </c>
      <c r="C2" s="3"/>
    </row>
    <row r="3" spans="1:3" ht="14.1" customHeight="1">
      <c r="A3" s="3"/>
      <c r="B3" s="135" t="s">
        <v>589</v>
      </c>
      <c r="C3" s="3"/>
    </row>
    <row r="4" spans="1:3" ht="14.1" customHeight="1">
      <c r="A4" s="3"/>
      <c r="B4" s="135" t="s">
        <v>447</v>
      </c>
      <c r="C4" s="3"/>
    </row>
    <row r="5" spans="1:3" ht="14.1" customHeight="1">
      <c r="A5" s="3"/>
      <c r="B5" s="135" t="s">
        <v>1231</v>
      </c>
      <c r="C5" s="3"/>
    </row>
    <row r="6" spans="1:3" ht="14.1" customHeight="1">
      <c r="A6" s="3"/>
      <c r="B6" s="135" t="s">
        <v>1016</v>
      </c>
      <c r="C6" s="3"/>
    </row>
    <row r="7" spans="1:3" ht="14.1" customHeight="1">
      <c r="A7" s="3"/>
      <c r="B7" s="2"/>
      <c r="C7" s="3"/>
    </row>
    <row r="8" spans="1:3" ht="14.1" customHeight="1">
      <c r="A8" s="3"/>
      <c r="B8" s="4" t="s">
        <v>1017</v>
      </c>
      <c r="C8" s="3"/>
    </row>
    <row r="9" spans="1:3" ht="14.1" customHeight="1">
      <c r="A9" s="3"/>
      <c r="B9" s="4" t="s">
        <v>1018</v>
      </c>
      <c r="C9" s="3"/>
    </row>
    <row r="10" spans="1:3" ht="14.1" customHeight="1">
      <c r="A10" s="3"/>
      <c r="B10" s="5">
        <v>1</v>
      </c>
      <c r="C10" s="1" t="s">
        <v>895</v>
      </c>
    </row>
    <row r="11" spans="1:3" ht="14.1" customHeight="1">
      <c r="A11" s="3"/>
      <c r="B11" s="136" t="s">
        <v>992</v>
      </c>
      <c r="C11" s="137" t="s">
        <v>182</v>
      </c>
    </row>
    <row r="12" spans="1:3" ht="14.1" customHeight="1">
      <c r="A12" s="3"/>
      <c r="B12" s="136" t="s">
        <v>175</v>
      </c>
      <c r="C12" s="137" t="s">
        <v>316</v>
      </c>
    </row>
    <row r="13" spans="1:3" ht="14.1" customHeight="1">
      <c r="A13" s="3"/>
      <c r="B13" s="136" t="s">
        <v>973</v>
      </c>
      <c r="C13" s="137" t="s">
        <v>465</v>
      </c>
    </row>
    <row r="14" spans="1:3" ht="14.1" customHeight="1">
      <c r="A14" s="3"/>
      <c r="B14" s="136" t="s">
        <v>974</v>
      </c>
      <c r="C14" s="137" t="s">
        <v>466</v>
      </c>
    </row>
    <row r="15" spans="1:3" ht="14.1" customHeight="1">
      <c r="A15" s="3"/>
      <c r="B15" s="136" t="s">
        <v>975</v>
      </c>
      <c r="C15" s="137" t="s">
        <v>467</v>
      </c>
    </row>
    <row r="16" spans="1:3" ht="14.1" customHeight="1">
      <c r="A16" s="3"/>
      <c r="B16" s="136" t="s">
        <v>176</v>
      </c>
      <c r="C16" s="137" t="s">
        <v>177</v>
      </c>
    </row>
    <row r="17" spans="1:3" ht="14.1" customHeight="1">
      <c r="A17" s="3"/>
      <c r="B17" s="136" t="s">
        <v>468</v>
      </c>
      <c r="C17" s="137" t="s">
        <v>465</v>
      </c>
    </row>
    <row r="18" spans="1:3" ht="14.1" customHeight="1">
      <c r="A18" s="3"/>
      <c r="B18" s="136" t="s">
        <v>1304</v>
      </c>
      <c r="C18" s="137" t="s">
        <v>466</v>
      </c>
    </row>
    <row r="19" spans="1:3" ht="14.1" customHeight="1">
      <c r="A19" s="3"/>
      <c r="B19" s="136" t="s">
        <v>1305</v>
      </c>
      <c r="C19" s="137" t="s">
        <v>467</v>
      </c>
    </row>
    <row r="20" spans="1:3" ht="14.1" customHeight="1">
      <c r="A20" s="3"/>
      <c r="B20" s="136" t="s">
        <v>178</v>
      </c>
      <c r="C20" s="137" t="s">
        <v>630</v>
      </c>
    </row>
    <row r="21" spans="1:3" ht="14.1" customHeight="1">
      <c r="A21" s="3"/>
      <c r="B21" s="136" t="s">
        <v>1306</v>
      </c>
      <c r="C21" s="137" t="s">
        <v>465</v>
      </c>
    </row>
    <row r="22" spans="1:3" ht="14.1" customHeight="1">
      <c r="A22" s="3"/>
      <c r="B22" s="136" t="s">
        <v>1307</v>
      </c>
      <c r="C22" s="137" t="s">
        <v>466</v>
      </c>
    </row>
    <row r="23" spans="1:3" ht="14.1" customHeight="1">
      <c r="A23" s="3"/>
      <c r="B23" s="136" t="s">
        <v>1180</v>
      </c>
      <c r="C23" s="137" t="s">
        <v>467</v>
      </c>
    </row>
    <row r="24" spans="1:3" ht="14.1" customHeight="1">
      <c r="A24" s="3"/>
      <c r="B24" s="136" t="s">
        <v>179</v>
      </c>
      <c r="C24" s="137" t="s">
        <v>180</v>
      </c>
    </row>
    <row r="25" spans="1:3" ht="14.1" customHeight="1">
      <c r="A25" s="3"/>
      <c r="B25" s="136" t="s">
        <v>1181</v>
      </c>
      <c r="C25" s="137" t="s">
        <v>465</v>
      </c>
    </row>
    <row r="26" spans="1:3" ht="14.1" customHeight="1">
      <c r="A26" s="3"/>
      <c r="B26" s="136" t="s">
        <v>1182</v>
      </c>
      <c r="C26" s="137" t="s">
        <v>466</v>
      </c>
    </row>
    <row r="27" spans="1:3" ht="14.1" customHeight="1">
      <c r="A27" s="3"/>
      <c r="B27" s="136" t="s">
        <v>1183</v>
      </c>
      <c r="C27" s="137" t="s">
        <v>467</v>
      </c>
    </row>
    <row r="28" spans="1:3" ht="14.1" customHeight="1">
      <c r="A28" s="3"/>
      <c r="B28" s="136" t="s">
        <v>277</v>
      </c>
      <c r="C28" s="137" t="s">
        <v>972</v>
      </c>
    </row>
    <row r="29" spans="1:3" ht="14.1" customHeight="1">
      <c r="A29" s="3"/>
      <c r="B29" s="136" t="s">
        <v>1081</v>
      </c>
      <c r="C29" s="137" t="s">
        <v>465</v>
      </c>
    </row>
    <row r="30" spans="1:3" ht="14.1" customHeight="1">
      <c r="A30" s="3"/>
      <c r="B30" s="136" t="s">
        <v>1160</v>
      </c>
      <c r="C30" s="137" t="s">
        <v>466</v>
      </c>
    </row>
    <row r="31" spans="1:3" ht="14.1" customHeight="1">
      <c r="A31" s="3"/>
      <c r="B31" s="136" t="s">
        <v>415</v>
      </c>
      <c r="C31" s="137" t="s">
        <v>467</v>
      </c>
    </row>
    <row r="32" spans="1:3" ht="14.1" customHeight="1">
      <c r="A32" s="3"/>
      <c r="B32" s="136" t="s">
        <v>181</v>
      </c>
      <c r="C32" s="137" t="s">
        <v>381</v>
      </c>
    </row>
    <row r="33" spans="1:3" ht="14.1" customHeight="1">
      <c r="A33" s="3"/>
      <c r="B33" s="136" t="s">
        <v>1296</v>
      </c>
      <c r="C33" s="137" t="s">
        <v>382</v>
      </c>
    </row>
    <row r="34" spans="1:3" ht="14.1" customHeight="1">
      <c r="A34" s="3"/>
      <c r="B34" s="136" t="s">
        <v>1184</v>
      </c>
      <c r="C34" s="137" t="s">
        <v>263</v>
      </c>
    </row>
    <row r="35" spans="1:3" ht="14.1" customHeight="1">
      <c r="A35" s="3"/>
      <c r="B35" s="136" t="s">
        <v>1185</v>
      </c>
      <c r="C35" s="137" t="s">
        <v>286</v>
      </c>
    </row>
    <row r="36" spans="1:3" ht="14.1" customHeight="1">
      <c r="A36" s="3"/>
      <c r="B36" s="136" t="s">
        <v>32</v>
      </c>
      <c r="C36" s="137" t="s">
        <v>583</v>
      </c>
    </row>
    <row r="37" spans="1:3" ht="14.1" customHeight="1">
      <c r="A37" s="3"/>
      <c r="B37" s="136" t="s">
        <v>33</v>
      </c>
      <c r="C37" s="137" t="s">
        <v>731</v>
      </c>
    </row>
    <row r="38" spans="1:3" ht="14.1" customHeight="1">
      <c r="A38" s="3"/>
      <c r="B38" s="136"/>
      <c r="C38" s="137"/>
    </row>
    <row r="39" spans="1:3" ht="14.1" customHeight="1">
      <c r="A39" s="3"/>
      <c r="B39" s="5" t="s">
        <v>34</v>
      </c>
      <c r="C39" s="1" t="s">
        <v>732</v>
      </c>
    </row>
    <row r="40" spans="1:3" ht="14.1" customHeight="1">
      <c r="A40" s="3"/>
      <c r="B40" s="136" t="s">
        <v>35</v>
      </c>
      <c r="C40" s="137" t="s">
        <v>733</v>
      </c>
    </row>
    <row r="41" spans="1:3" ht="14.1" customHeight="1">
      <c r="A41" s="3"/>
      <c r="B41" s="136" t="s">
        <v>36</v>
      </c>
      <c r="C41" s="137" t="s">
        <v>216</v>
      </c>
    </row>
    <row r="42" spans="1:3" ht="14.1" customHeight="1">
      <c r="A42" s="3"/>
      <c r="B42" s="136" t="s">
        <v>37</v>
      </c>
      <c r="C42" s="137" t="s">
        <v>995</v>
      </c>
    </row>
    <row r="43" spans="1:3" ht="14.1" customHeight="1">
      <c r="A43" s="3"/>
      <c r="B43" s="136" t="s">
        <v>38</v>
      </c>
      <c r="C43" s="137" t="s">
        <v>622</v>
      </c>
    </row>
    <row r="44" spans="1:3" ht="14.1" customHeight="1">
      <c r="A44" s="3"/>
      <c r="B44" s="136" t="s">
        <v>1371</v>
      </c>
      <c r="C44" s="137" t="s">
        <v>389</v>
      </c>
    </row>
    <row r="45" spans="1:3" ht="14.1" customHeight="1">
      <c r="A45" s="3"/>
      <c r="B45" s="136" t="s">
        <v>171</v>
      </c>
      <c r="C45" s="137" t="s">
        <v>1298</v>
      </c>
    </row>
    <row r="46" spans="1:3" ht="14.1" customHeight="1">
      <c r="A46" s="3"/>
      <c r="B46" s="136" t="s">
        <v>1299</v>
      </c>
      <c r="C46" s="137" t="s">
        <v>1297</v>
      </c>
    </row>
    <row r="47" spans="1:3" ht="14.1" customHeight="1">
      <c r="A47" s="3"/>
    </row>
    <row r="48" spans="1:3" ht="14.1" customHeight="1">
      <c r="A48" s="3"/>
      <c r="B48" s="5" t="s">
        <v>930</v>
      </c>
      <c r="C48" s="3"/>
    </row>
    <row r="49" spans="1:3" ht="14.1" customHeight="1">
      <c r="A49" s="3"/>
      <c r="B49" s="5" t="s">
        <v>158</v>
      </c>
      <c r="C49" s="1" t="s">
        <v>182</v>
      </c>
    </row>
    <row r="50" spans="1:3" ht="14.1" customHeight="1">
      <c r="A50" s="3"/>
      <c r="B50" s="136" t="s">
        <v>909</v>
      </c>
      <c r="C50" s="137" t="s">
        <v>932</v>
      </c>
    </row>
    <row r="51" spans="1:3" ht="14.1" customHeight="1">
      <c r="A51" s="3"/>
      <c r="B51" s="136" t="s">
        <v>926</v>
      </c>
      <c r="C51" s="137" t="s">
        <v>623</v>
      </c>
    </row>
    <row r="52" spans="1:3" ht="14.1" customHeight="1">
      <c r="A52" s="3"/>
      <c r="B52" s="136" t="s">
        <v>927</v>
      </c>
      <c r="C52" s="137" t="s">
        <v>624</v>
      </c>
    </row>
    <row r="53" spans="1:3" ht="14.1" customHeight="1">
      <c r="A53" s="3"/>
      <c r="B53" s="136" t="s">
        <v>928</v>
      </c>
      <c r="C53" s="137" t="s">
        <v>93</v>
      </c>
    </row>
    <row r="54" spans="1:3" ht="14.1" customHeight="1">
      <c r="A54" s="3"/>
      <c r="B54" s="136" t="s">
        <v>929</v>
      </c>
      <c r="C54" s="137" t="s">
        <v>1064</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931</v>
      </c>
      <c r="C58" s="1" t="s">
        <v>932</v>
      </c>
    </row>
    <row r="59" spans="1:3" ht="14.1" customHeight="1">
      <c r="A59" s="3"/>
      <c r="B59" s="136" t="s">
        <v>611</v>
      </c>
      <c r="C59" s="137" t="s">
        <v>471</v>
      </c>
    </row>
    <row r="60" spans="1:3" ht="14.1" customHeight="1">
      <c r="A60" s="3"/>
      <c r="B60" s="136" t="s">
        <v>612</v>
      </c>
      <c r="C60" s="137" t="s">
        <v>991</v>
      </c>
    </row>
    <row r="61" spans="1:3" ht="14.1" customHeight="1">
      <c r="A61" s="3"/>
      <c r="B61" s="136" t="s">
        <v>613</v>
      </c>
      <c r="C61" s="137" t="s">
        <v>1463</v>
      </c>
    </row>
    <row r="62" spans="1:3" ht="14.1" customHeight="1">
      <c r="A62" s="3"/>
      <c r="B62" s="6"/>
      <c r="C62" s="3"/>
    </row>
    <row r="63" spans="1:3" ht="14.1" customHeight="1">
      <c r="A63" s="3"/>
      <c r="B63" s="136" t="s">
        <v>614</v>
      </c>
      <c r="C63" s="137" t="s">
        <v>167</v>
      </c>
    </row>
    <row r="64" spans="1:3" ht="14.1" customHeight="1">
      <c r="A64" s="3"/>
      <c r="B64" s="6"/>
      <c r="C64" s="3"/>
    </row>
    <row r="65" spans="1:3" ht="14.1" customHeight="1">
      <c r="A65" s="3"/>
      <c r="B65" s="136" t="s">
        <v>615</v>
      </c>
      <c r="C65" s="137" t="s">
        <v>955</v>
      </c>
    </row>
    <row r="66" spans="1:3" ht="14.1" customHeight="1">
      <c r="A66" s="3"/>
      <c r="B66" s="6"/>
      <c r="C66" s="3"/>
    </row>
    <row r="67" spans="1:3" ht="14.1" customHeight="1">
      <c r="A67" s="3"/>
      <c r="B67" s="136" t="s">
        <v>236</v>
      </c>
      <c r="C67" s="137" t="s">
        <v>237</v>
      </c>
    </row>
    <row r="68" spans="1:3" ht="14.1" customHeight="1">
      <c r="A68" s="3"/>
      <c r="B68" s="6"/>
      <c r="C68" s="3"/>
    </row>
    <row r="69" spans="1:3" ht="14.1" customHeight="1">
      <c r="A69" s="3"/>
      <c r="B69" s="5" t="s">
        <v>168</v>
      </c>
      <c r="C69" s="3"/>
    </row>
    <row r="70" spans="1:3" ht="14.1" customHeight="1">
      <c r="A70" s="3"/>
      <c r="B70" s="136" t="s">
        <v>169</v>
      </c>
      <c r="C70" s="1" t="s">
        <v>170</v>
      </c>
    </row>
    <row r="71" spans="1:3" ht="14.1" customHeight="1">
      <c r="A71" s="3"/>
      <c r="B71" s="136" t="s">
        <v>416</v>
      </c>
      <c r="C71" s="137" t="s">
        <v>687</v>
      </c>
    </row>
    <row r="72" spans="1:3" ht="14.1" customHeight="1">
      <c r="A72" s="3"/>
      <c r="B72" s="136" t="s">
        <v>417</v>
      </c>
      <c r="C72" s="137" t="s">
        <v>655</v>
      </c>
    </row>
    <row r="73" spans="1:3" ht="14.1" customHeight="1">
      <c r="A73" s="3"/>
      <c r="B73" s="136" t="s">
        <v>262</v>
      </c>
      <c r="C73" s="137" t="s">
        <v>849</v>
      </c>
    </row>
    <row r="74" spans="1:3" ht="14.1" customHeight="1"/>
    <row r="75" spans="1:3" ht="14.1" customHeight="1">
      <c r="A75" s="3"/>
      <c r="B75" s="5" t="s">
        <v>656</v>
      </c>
      <c r="C75" s="1" t="s">
        <v>1004</v>
      </c>
    </row>
    <row r="76" spans="1:3" ht="14.1" customHeight="1">
      <c r="A76" s="3"/>
      <c r="B76" s="136"/>
      <c r="C76" s="137" t="s">
        <v>1005</v>
      </c>
    </row>
    <row r="77" spans="1:3" ht="14.1" customHeight="1"/>
    <row r="78" spans="1:3" ht="14.1" customHeight="1">
      <c r="A78" s="3"/>
      <c r="B78" s="5" t="s">
        <v>657</v>
      </c>
      <c r="C78" s="1" t="s">
        <v>1309</v>
      </c>
    </row>
    <row r="79" spans="1:3" ht="14.1" customHeight="1">
      <c r="A79" s="3"/>
      <c r="B79" s="136"/>
      <c r="C79" s="137" t="s">
        <v>217</v>
      </c>
    </row>
    <row r="80" spans="1:3" ht="14.1" customHeight="1"/>
    <row r="81" spans="1:3" ht="14.1" customHeight="1">
      <c r="A81" s="3"/>
      <c r="B81" s="5" t="s">
        <v>658</v>
      </c>
      <c r="C81" s="1" t="s">
        <v>1310</v>
      </c>
    </row>
    <row r="82" spans="1:3" ht="14.1" customHeight="1">
      <c r="A82" s="3"/>
      <c r="B82" s="136"/>
      <c r="C82" s="137" t="s">
        <v>205</v>
      </c>
    </row>
    <row r="83" spans="1:3" ht="14.1" customHeight="1"/>
    <row r="84" spans="1:3" ht="14.1" customHeight="1">
      <c r="A84" s="3"/>
      <c r="B84" s="5" t="s">
        <v>659</v>
      </c>
      <c r="C84" s="1" t="s">
        <v>1066</v>
      </c>
    </row>
    <row r="85" spans="1:3" ht="14.1" customHeight="1">
      <c r="A85" s="3"/>
      <c r="B85" s="136" t="s">
        <v>660</v>
      </c>
      <c r="C85" s="137" t="s">
        <v>848</v>
      </c>
    </row>
    <row r="86" spans="1:3" ht="14.1" customHeight="1">
      <c r="A86" s="3"/>
      <c r="B86" s="136" t="s">
        <v>542</v>
      </c>
      <c r="C86" s="137" t="s">
        <v>705</v>
      </c>
    </row>
    <row r="87" spans="1:3" ht="14.1" customHeight="1">
      <c r="A87" s="3"/>
      <c r="B87" s="136" t="s">
        <v>543</v>
      </c>
      <c r="C87" s="137" t="s">
        <v>706</v>
      </c>
    </row>
    <row r="88" spans="1:3" ht="14.1" customHeight="1">
      <c r="A88" s="3"/>
      <c r="B88" s="136" t="s">
        <v>617</v>
      </c>
      <c r="C88" s="137" t="s">
        <v>707</v>
      </c>
    </row>
    <row r="89" spans="1:3" ht="14.1" customHeight="1">
      <c r="A89" s="3"/>
      <c r="B89" s="136" t="s">
        <v>544</v>
      </c>
      <c r="C89" s="137" t="s">
        <v>26</v>
      </c>
    </row>
    <row r="90" spans="1:3" ht="14.1" customHeight="1">
      <c r="A90" s="3"/>
      <c r="B90" s="136" t="s">
        <v>545</v>
      </c>
      <c r="C90" s="137" t="s">
        <v>85</v>
      </c>
    </row>
    <row r="91" spans="1:3" ht="14.1" customHeight="1"/>
    <row r="92" spans="1:3" ht="14.1" customHeight="1">
      <c r="A92" s="3"/>
      <c r="B92" s="5" t="s">
        <v>618</v>
      </c>
      <c r="C92" s="1" t="s">
        <v>1067</v>
      </c>
    </row>
    <row r="93" spans="1:3" ht="14.1" customHeight="1">
      <c r="A93" s="3"/>
      <c r="B93" s="136" t="s">
        <v>619</v>
      </c>
      <c r="C93" s="137" t="s">
        <v>87</v>
      </c>
    </row>
    <row r="94" spans="1:3" ht="14.1" customHeight="1">
      <c r="A94" s="3"/>
      <c r="B94" s="6"/>
      <c r="C94" s="137" t="s">
        <v>86</v>
      </c>
    </row>
    <row r="95" spans="1:3" ht="14.1" customHeight="1">
      <c r="A95" s="3"/>
      <c r="B95" s="136" t="s">
        <v>620</v>
      </c>
      <c r="C95" s="137" t="s">
        <v>668</v>
      </c>
    </row>
    <row r="96" spans="1:3" ht="14.1" customHeight="1"/>
    <row r="97" spans="1:3" ht="14.1" customHeight="1">
      <c r="A97" s="3"/>
      <c r="B97" s="5" t="s">
        <v>395</v>
      </c>
      <c r="C97" s="1" t="s">
        <v>1068</v>
      </c>
    </row>
    <row r="98" spans="1:3" ht="14.1" customHeight="1">
      <c r="A98" s="3"/>
      <c r="B98" s="136" t="s">
        <v>396</v>
      </c>
      <c r="C98" s="137" t="s">
        <v>79</v>
      </c>
    </row>
    <row r="99" spans="1:3" ht="14.1" customHeight="1">
      <c r="A99" s="3"/>
      <c r="B99" s="136" t="s">
        <v>397</v>
      </c>
      <c r="C99" s="137" t="s">
        <v>1165</v>
      </c>
    </row>
    <row r="100" spans="1:3" ht="14.1" customHeight="1"/>
    <row r="101" spans="1:3" ht="14.1" customHeight="1">
      <c r="A101" s="3"/>
      <c r="B101" s="5" t="s">
        <v>398</v>
      </c>
      <c r="C101" s="1" t="s">
        <v>795</v>
      </c>
    </row>
    <row r="102" spans="1:3" ht="14.1" customHeight="1">
      <c r="A102" s="3"/>
      <c r="B102" s="136" t="s">
        <v>422</v>
      </c>
      <c r="C102" s="137" t="s">
        <v>895</v>
      </c>
    </row>
    <row r="103" spans="1:3" ht="14.1" customHeight="1">
      <c r="A103" s="3"/>
      <c r="B103" s="136" t="s">
        <v>423</v>
      </c>
      <c r="C103" s="137" t="s">
        <v>796</v>
      </c>
    </row>
    <row r="104" spans="1:3" ht="14.1" customHeight="1">
      <c r="A104" s="3"/>
      <c r="B104" s="6"/>
      <c r="C104" s="3"/>
    </row>
    <row r="105" spans="1:3" ht="14.1" customHeight="1">
      <c r="A105" s="3"/>
      <c r="B105" s="5" t="s">
        <v>1044</v>
      </c>
      <c r="C105" s="3"/>
    </row>
    <row r="106" spans="1:3" ht="14.1" customHeight="1">
      <c r="A106" s="3"/>
      <c r="B106" s="136" t="s">
        <v>1045</v>
      </c>
      <c r="C106" s="137" t="s">
        <v>505</v>
      </c>
    </row>
    <row r="107" spans="1:3" ht="14.1" customHeight="1">
      <c r="A107" s="3"/>
      <c r="B107" s="136"/>
      <c r="C107" s="137" t="s">
        <v>1080</v>
      </c>
    </row>
    <row r="108" spans="1:3" ht="14.1" customHeight="1">
      <c r="A108" s="3"/>
      <c r="B108" s="136" t="s">
        <v>34</v>
      </c>
      <c r="C108" s="137" t="s">
        <v>349</v>
      </c>
    </row>
    <row r="109" spans="1:3" ht="14.1" customHeight="1">
      <c r="A109" s="3"/>
      <c r="B109" s="136"/>
      <c r="C109" s="137" t="s">
        <v>278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79" t="s">
        <v>1827</v>
      </c>
    </row>
    <row r="2" spans="1:9" ht="45" customHeight="1">
      <c r="A2" s="170" t="s">
        <v>589</v>
      </c>
    </row>
    <row r="3" spans="1:9" s="164" customFormat="1" ht="15" customHeight="1"/>
    <row r="4" spans="1:9" s="158" customFormat="1" ht="15" customHeight="1">
      <c r="A4" s="159" t="s">
        <v>494</v>
      </c>
      <c r="B4" s="159"/>
      <c r="C4" s="159"/>
      <c r="D4" s="159"/>
      <c r="E4" s="159"/>
      <c r="F4" s="159"/>
      <c r="G4" s="159"/>
      <c r="H4" s="159"/>
      <c r="I4" s="159"/>
    </row>
    <row r="5" spans="1:9" s="158" customFormat="1" ht="15" customHeight="1">
      <c r="A5" s="159" t="s">
        <v>1282</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890</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141</v>
      </c>
      <c r="B10" s="162" t="s">
        <v>1284</v>
      </c>
      <c r="C10" s="159" t="s">
        <v>327</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891</v>
      </c>
      <c r="B12" s="162" t="s">
        <v>1284</v>
      </c>
      <c r="C12" s="159" t="s">
        <v>328</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908</v>
      </c>
      <c r="B14" s="162" t="s">
        <v>1284</v>
      </c>
      <c r="C14" s="159" t="s">
        <v>329</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892</v>
      </c>
      <c r="B16" s="162" t="s">
        <v>1284</v>
      </c>
      <c r="C16" s="159" t="s">
        <v>1101</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893</v>
      </c>
      <c r="B18" s="162" t="s">
        <v>1284</v>
      </c>
      <c r="C18" s="159" t="s">
        <v>1102</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565</v>
      </c>
      <c r="B20" s="162" t="s">
        <v>1284</v>
      </c>
      <c r="C20" s="159" t="s">
        <v>548</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128</v>
      </c>
      <c r="B22" s="162" t="s">
        <v>1284</v>
      </c>
      <c r="C22" s="159" t="s">
        <v>327</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549</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550</v>
      </c>
      <c r="B27" s="162" t="s">
        <v>1284</v>
      </c>
      <c r="C27" s="159" t="s">
        <v>1479</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551</v>
      </c>
      <c r="B29" s="162" t="s">
        <v>1284</v>
      </c>
      <c r="C29" s="159" t="s">
        <v>555</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1284</v>
      </c>
      <c r="C31" s="159" t="s">
        <v>556</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552</v>
      </c>
      <c r="B33" s="162" t="s">
        <v>1284</v>
      </c>
      <c r="C33" s="159" t="s">
        <v>813</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553</v>
      </c>
      <c r="B35" s="162" t="s">
        <v>1284</v>
      </c>
      <c r="C35" s="159" t="s">
        <v>814</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554</v>
      </c>
      <c r="B37" s="162" t="s">
        <v>1284</v>
      </c>
      <c r="C37" s="159" t="s">
        <v>815</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1283</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1284</v>
      </c>
      <c r="C42" s="161" t="s">
        <v>1285</v>
      </c>
      <c r="D42" s="159"/>
      <c r="E42" s="159"/>
      <c r="F42" s="159"/>
      <c r="G42" s="159"/>
      <c r="H42" s="159"/>
      <c r="I42" s="159"/>
    </row>
    <row r="43" spans="1:9" s="158" customFormat="1" ht="15" customHeight="1">
      <c r="A43" s="162"/>
      <c r="B43" s="162"/>
      <c r="C43" s="161" t="s">
        <v>811</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1361</v>
      </c>
      <c r="B45" s="162" t="s">
        <v>1284</v>
      </c>
      <c r="C45" s="161" t="s">
        <v>812</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609</v>
      </c>
      <c r="B47" s="162" t="s">
        <v>1284</v>
      </c>
      <c r="C47" s="161" t="s">
        <v>402</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816</v>
      </c>
      <c r="B49" s="162" t="s">
        <v>1284</v>
      </c>
      <c r="C49" s="161" t="s">
        <v>817</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818</v>
      </c>
      <c r="B51" s="162" t="s">
        <v>1284</v>
      </c>
      <c r="C51" s="161" t="s">
        <v>808</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809</v>
      </c>
      <c r="B53" s="162" t="s">
        <v>1284</v>
      </c>
      <c r="C53" s="161" t="s">
        <v>810</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1085</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86" t="s">
        <v>1086</v>
      </c>
      <c r="B58" s="886"/>
      <c r="C58" s="886"/>
      <c r="D58" s="886"/>
      <c r="E58" s="886"/>
      <c r="F58" s="886"/>
      <c r="G58" s="886"/>
      <c r="H58" s="886"/>
      <c r="I58" s="164"/>
    </row>
    <row r="59" spans="1:9" ht="15" customHeight="1">
      <c r="A59" s="167" t="s">
        <v>1087</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32" t="s">
        <v>1804</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75" customFormat="1" ht="15" customHeight="1">
      <c r="A1" s="879" t="s">
        <v>1827</v>
      </c>
    </row>
    <row r="2" spans="1:2" ht="63.75" customHeight="1">
      <c r="A2" s="888" t="s">
        <v>447</v>
      </c>
      <c r="B2" s="888"/>
    </row>
    <row r="3" spans="1:2" ht="18" customHeight="1">
      <c r="A3" s="889"/>
      <c r="B3" s="889"/>
    </row>
    <row r="4" spans="1:2" ht="18" customHeight="1">
      <c r="A4" s="889"/>
      <c r="B4" s="889"/>
    </row>
    <row r="5" spans="1:2" ht="18" customHeight="1">
      <c r="A5" s="889"/>
      <c r="B5" s="889"/>
    </row>
    <row r="6" spans="1:2" ht="18" customHeight="1">
      <c r="A6" s="887" t="s">
        <v>214</v>
      </c>
      <c r="B6" s="887"/>
    </row>
    <row r="7" spans="1:2" ht="18" customHeight="1">
      <c r="A7" s="887" t="s">
        <v>775</v>
      </c>
      <c r="B7" s="887"/>
    </row>
    <row r="8" spans="1:2" ht="18" customHeight="1">
      <c r="A8" s="887" t="s">
        <v>1300</v>
      </c>
      <c r="B8" s="887"/>
    </row>
    <row r="9" spans="1:2" ht="18" customHeight="1">
      <c r="A9" s="887" t="s">
        <v>206</v>
      </c>
      <c r="B9" s="887"/>
    </row>
    <row r="10" spans="1:2" ht="18" customHeight="1">
      <c r="A10" s="887" t="s">
        <v>695</v>
      </c>
      <c r="B10" s="887"/>
    </row>
    <row r="11" spans="1:2" ht="18" customHeight="1">
      <c r="A11" s="887"/>
      <c r="B11" s="887"/>
    </row>
    <row r="12" spans="1:2" ht="18" customHeight="1">
      <c r="A12" s="887"/>
      <c r="B12" s="887"/>
    </row>
    <row r="13" spans="1:2" ht="18" customHeight="1">
      <c r="A13" s="887" t="s">
        <v>803</v>
      </c>
      <c r="B13" s="887"/>
    </row>
    <row r="14" spans="1:2" ht="18" customHeight="1">
      <c r="A14" s="887" t="s">
        <v>980</v>
      </c>
      <c r="B14" s="887"/>
    </row>
    <row r="15" spans="1:2" ht="18" customHeight="1">
      <c r="A15" s="887" t="s">
        <v>981</v>
      </c>
      <c r="B15" s="887"/>
    </row>
    <row r="16" spans="1:2" ht="18" customHeight="1">
      <c r="A16" s="887" t="s">
        <v>1171</v>
      </c>
      <c r="B16" s="887"/>
    </row>
    <row r="17" spans="1:2" ht="18" customHeight="1">
      <c r="A17" s="887" t="s">
        <v>676</v>
      </c>
      <c r="B17" s="887"/>
    </row>
    <row r="18" spans="1:2" ht="18" customHeight="1">
      <c r="A18" s="887" t="s">
        <v>1328</v>
      </c>
      <c r="B18" s="887"/>
    </row>
    <row r="19" spans="1:2" ht="18" customHeight="1">
      <c r="A19" s="887" t="s">
        <v>84</v>
      </c>
      <c r="B19" s="887"/>
    </row>
    <row r="20" spans="1:2" ht="18" customHeight="1">
      <c r="A20" s="887"/>
      <c r="B20" s="887"/>
    </row>
    <row r="21" spans="1:2" ht="18" customHeight="1">
      <c r="A21" s="887"/>
      <c r="B21" s="887"/>
    </row>
    <row r="22" spans="1:2" ht="18" customHeight="1">
      <c r="A22" s="887" t="s">
        <v>192</v>
      </c>
      <c r="B22" s="887"/>
    </row>
    <row r="23" spans="1:2" ht="18" customHeight="1">
      <c r="A23" s="887" t="s">
        <v>1116</v>
      </c>
      <c r="B23" s="887"/>
    </row>
    <row r="24" spans="1:2" ht="18" customHeight="1">
      <c r="A24" s="887" t="s">
        <v>304</v>
      </c>
      <c r="B24" s="887"/>
    </row>
    <row r="25" spans="1:2" ht="18" customHeight="1">
      <c r="A25" s="887"/>
      <c r="B25" s="887"/>
    </row>
    <row r="26" spans="1:2" ht="18" customHeight="1">
      <c r="A26" s="887"/>
      <c r="B26" s="887"/>
    </row>
    <row r="27" spans="1:2" ht="18" customHeight="1">
      <c r="A27" s="887" t="s">
        <v>1142</v>
      </c>
      <c r="B27" s="887"/>
    </row>
    <row r="28" spans="1:2" ht="18" customHeight="1">
      <c r="A28" s="887" t="s">
        <v>1317</v>
      </c>
      <c r="B28" s="887"/>
    </row>
    <row r="29" spans="1:2" ht="18" customHeight="1">
      <c r="A29" s="887" t="s">
        <v>831</v>
      </c>
      <c r="B29" s="887"/>
    </row>
    <row r="30" spans="1:2" ht="18" customHeight="1">
      <c r="A30" s="887"/>
      <c r="B30" s="887"/>
    </row>
    <row r="31" spans="1:2" ht="18" customHeight="1">
      <c r="A31" s="887"/>
      <c r="B31" s="887"/>
    </row>
    <row r="32" spans="1:2" ht="18" customHeight="1">
      <c r="A32" s="887"/>
      <c r="B32" s="887"/>
    </row>
    <row r="33" spans="1:2" ht="18" customHeight="1">
      <c r="A33" s="887"/>
      <c r="B33" s="887"/>
    </row>
    <row r="34" spans="1:2" ht="18" customHeight="1">
      <c r="A34" s="887"/>
      <c r="B34" s="887"/>
    </row>
    <row r="35" spans="1:2" ht="18" customHeight="1">
      <c r="A35" s="887"/>
      <c r="B35" s="887"/>
    </row>
    <row r="36" spans="1:2" ht="18" customHeight="1">
      <c r="A36" s="887"/>
      <c r="B36" s="887"/>
    </row>
    <row r="37" spans="1:2" ht="18" customHeight="1">
      <c r="A37" s="887"/>
      <c r="B37" s="887"/>
    </row>
    <row r="38" spans="1:2" ht="18" customHeight="1">
      <c r="A38" s="887"/>
      <c r="B38" s="887"/>
    </row>
    <row r="39" spans="1:2" ht="18" customHeight="1">
      <c r="A39" s="887"/>
      <c r="B39" s="887"/>
    </row>
    <row r="40" spans="1:2" ht="18" customHeight="1">
      <c r="A40" s="890" t="s">
        <v>1804</v>
      </c>
      <c r="B40" s="890"/>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75" customFormat="1" ht="15" customHeight="1">
      <c r="A1" s="879" t="s">
        <v>1827</v>
      </c>
    </row>
    <row r="2" spans="1:2" ht="14.85" customHeight="1">
      <c r="A2" s="892" t="s">
        <v>96</v>
      </c>
      <c r="B2" s="892"/>
    </row>
    <row r="3" spans="1:2" ht="14.85" customHeight="1">
      <c r="A3" s="892"/>
      <c r="B3" s="893"/>
    </row>
    <row r="4" spans="1:2" ht="14.85" customHeight="1">
      <c r="A4" s="892" t="s">
        <v>1018</v>
      </c>
      <c r="B4" s="893"/>
    </row>
    <row r="5" spans="1:2" ht="14.85" customHeight="1">
      <c r="A5" s="893"/>
      <c r="B5" s="893"/>
    </row>
    <row r="6" spans="1:2" ht="14.85" customHeight="1">
      <c r="A6" s="891" t="s">
        <v>292</v>
      </c>
      <c r="B6" s="891"/>
    </row>
    <row r="7" spans="1:2" ht="14.85" customHeight="1">
      <c r="A7" s="891" t="s">
        <v>293</v>
      </c>
      <c r="B7" s="891"/>
    </row>
    <row r="8" spans="1:2" ht="14.85" customHeight="1">
      <c r="A8" s="891" t="s">
        <v>276</v>
      </c>
      <c r="B8" s="891"/>
    </row>
    <row r="9" spans="1:2" ht="14.85" customHeight="1">
      <c r="A9" s="891"/>
      <c r="B9" s="891"/>
    </row>
    <row r="10" spans="1:2" ht="14.85" customHeight="1">
      <c r="A10" s="891" t="s">
        <v>218</v>
      </c>
      <c r="B10" s="891"/>
    </row>
    <row r="11" spans="1:2" ht="14.85" customHeight="1">
      <c r="A11" s="891" t="s">
        <v>842</v>
      </c>
      <c r="B11" s="891"/>
    </row>
    <row r="12" spans="1:2" ht="14.85" customHeight="1">
      <c r="A12" s="891"/>
      <c r="B12" s="891"/>
    </row>
    <row r="13" spans="1:2" ht="14.85" customHeight="1">
      <c r="A13" s="891" t="s">
        <v>375</v>
      </c>
      <c r="B13" s="891"/>
    </row>
    <row r="14" spans="1:2" ht="14.85" customHeight="1">
      <c r="A14" s="891" t="s">
        <v>201</v>
      </c>
      <c r="B14" s="891"/>
    </row>
    <row r="15" spans="1:2" ht="14.85" customHeight="1">
      <c r="A15" s="891" t="s">
        <v>268</v>
      </c>
      <c r="B15" s="891"/>
    </row>
    <row r="16" spans="1:2" ht="14.85" customHeight="1">
      <c r="A16" s="891" t="s">
        <v>1475</v>
      </c>
      <c r="B16" s="891"/>
    </row>
    <row r="17" spans="1:2" ht="14.85" customHeight="1">
      <c r="A17" s="891" t="s">
        <v>850</v>
      </c>
      <c r="B17" s="891"/>
    </row>
    <row r="18" spans="1:2" ht="14.85" customHeight="1">
      <c r="A18" s="891"/>
      <c r="B18" s="891"/>
    </row>
    <row r="19" spans="1:2" ht="14.85" customHeight="1">
      <c r="A19" s="891" t="s">
        <v>952</v>
      </c>
      <c r="B19" s="891"/>
    </row>
    <row r="20" spans="1:2" ht="14.85" customHeight="1">
      <c r="A20" s="891" t="s">
        <v>1030</v>
      </c>
      <c r="B20" s="891"/>
    </row>
    <row r="21" spans="1:2" ht="14.85" customHeight="1">
      <c r="A21" s="891"/>
      <c r="B21" s="891"/>
    </row>
    <row r="22" spans="1:2" ht="14.85" customHeight="1">
      <c r="A22" s="891" t="s">
        <v>439</v>
      </c>
      <c r="B22" s="891"/>
    </row>
    <row r="23" spans="1:2" ht="14.85" customHeight="1">
      <c r="A23" s="891" t="s">
        <v>281</v>
      </c>
      <c r="B23" s="891"/>
    </row>
    <row r="24" spans="1:2" ht="14.85" customHeight="1">
      <c r="A24" s="891" t="s">
        <v>411</v>
      </c>
      <c r="B24" s="891"/>
    </row>
    <row r="25" spans="1:2" ht="14.85" customHeight="1">
      <c r="A25" s="891" t="s">
        <v>412</v>
      </c>
      <c r="B25" s="891"/>
    </row>
    <row r="26" spans="1:2" ht="14.85" customHeight="1">
      <c r="A26" s="891" t="s">
        <v>1359</v>
      </c>
      <c r="B26" s="891"/>
    </row>
    <row r="27" spans="1:2" ht="14.85" customHeight="1">
      <c r="A27" s="891" t="s">
        <v>71</v>
      </c>
      <c r="B27" s="891"/>
    </row>
    <row r="28" spans="1:2" ht="14.85" customHeight="1">
      <c r="A28" s="891"/>
      <c r="B28" s="891"/>
    </row>
    <row r="29" spans="1:2" ht="14.85" customHeight="1">
      <c r="A29" s="891" t="s">
        <v>39</v>
      </c>
      <c r="B29" s="891"/>
    </row>
    <row r="30" spans="1:2" ht="14.85" customHeight="1">
      <c r="A30" s="891" t="s">
        <v>1325</v>
      </c>
      <c r="B30" s="891"/>
    </row>
    <row r="31" spans="1:2" ht="14.85" customHeight="1">
      <c r="A31" s="891" t="s">
        <v>1059</v>
      </c>
      <c r="B31" s="891"/>
    </row>
    <row r="32" spans="1:2" ht="14.85" customHeight="1">
      <c r="A32" s="891" t="s">
        <v>1060</v>
      </c>
      <c r="B32" s="891"/>
    </row>
    <row r="33" spans="1:2" ht="14.85" customHeight="1">
      <c r="A33" s="891"/>
      <c r="B33" s="891"/>
    </row>
    <row r="34" spans="1:2" ht="14.85" customHeight="1">
      <c r="A34" s="891" t="s">
        <v>441</v>
      </c>
      <c r="B34" s="891"/>
    </row>
    <row r="35" spans="1:2" ht="14.85" customHeight="1">
      <c r="A35" s="891" t="s">
        <v>938</v>
      </c>
      <c r="B35" s="891"/>
    </row>
    <row r="36" spans="1:2" ht="14.85" customHeight="1">
      <c r="A36" s="891"/>
      <c r="B36" s="891"/>
    </row>
    <row r="37" spans="1:2" ht="14.85" customHeight="1">
      <c r="A37" s="891" t="s">
        <v>368</v>
      </c>
      <c r="B37" s="891"/>
    </row>
    <row r="38" spans="1:2" ht="14.85" customHeight="1">
      <c r="A38" s="891" t="s">
        <v>1506</v>
      </c>
      <c r="B38" s="891"/>
    </row>
    <row r="39" spans="1:2" ht="14.85" customHeight="1">
      <c r="A39" s="891" t="s">
        <v>588</v>
      </c>
      <c r="B39" s="891"/>
    </row>
    <row r="40" spans="1:2" ht="14.85" customHeight="1">
      <c r="A40" s="891" t="s">
        <v>234</v>
      </c>
      <c r="B40" s="891"/>
    </row>
    <row r="41" spans="1:2" ht="14.85" customHeight="1">
      <c r="A41" s="891" t="s">
        <v>207</v>
      </c>
      <c r="B41" s="891"/>
    </row>
    <row r="42" spans="1:2" ht="14.85" customHeight="1">
      <c r="A42" s="891" t="s">
        <v>922</v>
      </c>
      <c r="B42" s="891"/>
    </row>
    <row r="43" spans="1:2" ht="14.85" customHeight="1">
      <c r="A43" s="891" t="s">
        <v>1354</v>
      </c>
      <c r="B43" s="891"/>
    </row>
    <row r="44" spans="1:2" ht="14.85" customHeight="1">
      <c r="A44" s="891" t="s">
        <v>1201</v>
      </c>
      <c r="B44" s="891"/>
    </row>
    <row r="45" spans="1:2" ht="14.85" customHeight="1">
      <c r="A45" s="891"/>
      <c r="B45" s="891"/>
    </row>
    <row r="46" spans="1:2" ht="14.85" customHeight="1">
      <c r="A46" s="891" t="s">
        <v>1236</v>
      </c>
      <c r="B46" s="891"/>
    </row>
    <row r="47" spans="1:2" ht="14.85" customHeight="1">
      <c r="A47" s="891" t="s">
        <v>988</v>
      </c>
      <c r="B47" s="891"/>
    </row>
    <row r="48" spans="1:2" ht="14.85" customHeight="1">
      <c r="A48" s="891"/>
      <c r="B48" s="891"/>
    </row>
    <row r="49" spans="1:2" ht="14.85" customHeight="1">
      <c r="A49" s="891" t="s">
        <v>448</v>
      </c>
      <c r="B49" s="891"/>
    </row>
    <row r="50" spans="1:2" ht="14.85" customHeight="1">
      <c r="A50" s="891" t="s">
        <v>1190</v>
      </c>
      <c r="B50" s="891"/>
    </row>
    <row r="51" spans="1:2" ht="14.85" customHeight="1">
      <c r="A51" s="7"/>
      <c r="B51" s="7"/>
    </row>
    <row r="52" spans="1:2" ht="14.85" customHeight="1">
      <c r="A52" s="891" t="s">
        <v>581</v>
      </c>
      <c r="B52" s="891"/>
    </row>
    <row r="53" spans="1:2" ht="14.85" customHeight="1">
      <c r="A53" s="891" t="s">
        <v>1246</v>
      </c>
      <c r="B53" s="891"/>
    </row>
    <row r="54" spans="1:2" ht="14.85" customHeight="1">
      <c r="A54" s="891" t="s">
        <v>709</v>
      </c>
      <c r="B54" s="891"/>
    </row>
    <row r="55" spans="1:2" ht="14.85" customHeight="1">
      <c r="A55" s="891" t="s">
        <v>745</v>
      </c>
      <c r="B55" s="891"/>
    </row>
    <row r="56" spans="1:2" ht="14.85" customHeight="1">
      <c r="A56" s="897" t="s">
        <v>605</v>
      </c>
      <c r="B56" s="897"/>
    </row>
    <row r="57" spans="1:2" ht="14.85" customHeight="1">
      <c r="A57" s="893"/>
      <c r="B57" s="893"/>
    </row>
    <row r="58" spans="1:2" ht="14.85" customHeight="1">
      <c r="A58" s="895" t="s">
        <v>566</v>
      </c>
      <c r="B58" s="896"/>
    </row>
    <row r="59" spans="1:2" ht="14.85" customHeight="1">
      <c r="A59" s="895" t="s">
        <v>582</v>
      </c>
      <c r="B59" s="896"/>
    </row>
    <row r="60" spans="1:2" ht="15" customHeight="1">
      <c r="A60" s="894" t="s">
        <v>1804</v>
      </c>
      <c r="B60" s="894"/>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75" customFormat="1" ht="15" customHeight="1">
      <c r="A1" s="879" t="s">
        <v>1827</v>
      </c>
    </row>
    <row r="2" spans="1:2" ht="14.85" customHeight="1">
      <c r="A2" s="891" t="s">
        <v>1401</v>
      </c>
      <c r="B2" s="891"/>
    </row>
    <row r="3" spans="1:2" ht="14.85" customHeight="1">
      <c r="A3" s="891" t="s">
        <v>766</v>
      </c>
      <c r="B3" s="891"/>
    </row>
    <row r="4" spans="1:2" ht="14.85" customHeight="1">
      <c r="A4" s="899"/>
      <c r="B4" s="899"/>
    </row>
    <row r="5" spans="1:2" ht="14.85" customHeight="1">
      <c r="A5" s="899" t="s">
        <v>1363</v>
      </c>
      <c r="B5" s="899"/>
    </row>
    <row r="6" spans="1:2" ht="14.85" customHeight="1">
      <c r="A6" s="898"/>
      <c r="B6" s="898"/>
    </row>
    <row r="7" spans="1:2" ht="14.85" customHeight="1">
      <c r="A7" s="898" t="s">
        <v>1121</v>
      </c>
      <c r="B7" s="898"/>
    </row>
    <row r="8" spans="1:2" ht="14.85" customHeight="1">
      <c r="A8" s="898" t="s">
        <v>154</v>
      </c>
      <c r="B8" s="898"/>
    </row>
    <row r="9" spans="1:2" ht="14.85" customHeight="1">
      <c r="A9" s="898" t="s">
        <v>1147</v>
      </c>
      <c r="B9" s="898"/>
    </row>
    <row r="10" spans="1:2" ht="14.85" customHeight="1">
      <c r="A10" s="891"/>
      <c r="B10" s="891"/>
    </row>
    <row r="11" spans="1:2" ht="14.85" customHeight="1">
      <c r="A11" s="891" t="s">
        <v>546</v>
      </c>
      <c r="B11" s="891"/>
    </row>
    <row r="12" spans="1:2" ht="14.85" customHeight="1">
      <c r="A12" s="891" t="s">
        <v>547</v>
      </c>
      <c r="B12" s="891"/>
    </row>
    <row r="13" spans="1:2" ht="14.85" customHeight="1">
      <c r="A13" s="891"/>
      <c r="B13" s="891"/>
    </row>
    <row r="14" spans="1:2" ht="14.85" customHeight="1">
      <c r="A14" s="891" t="s">
        <v>343</v>
      </c>
      <c r="B14" s="891"/>
    </row>
    <row r="15" spans="1:2" ht="14.85" customHeight="1">
      <c r="A15" s="891" t="s">
        <v>1034</v>
      </c>
      <c r="B15" s="891"/>
    </row>
    <row r="16" spans="1:2" ht="14.85" customHeight="1">
      <c r="A16" s="891" t="s">
        <v>1238</v>
      </c>
      <c r="B16" s="891"/>
    </row>
    <row r="17" spans="1:2" ht="14.85" customHeight="1">
      <c r="A17" s="891"/>
      <c r="B17" s="891"/>
    </row>
    <row r="18" spans="1:2" ht="14.85" customHeight="1">
      <c r="A18" s="891" t="s">
        <v>458</v>
      </c>
      <c r="B18" s="891"/>
    </row>
    <row r="19" spans="1:2" ht="14.85" customHeight="1">
      <c r="A19" s="891" t="s">
        <v>1022</v>
      </c>
      <c r="B19" s="891"/>
    </row>
    <row r="20" spans="1:2" ht="14.85" customHeight="1">
      <c r="A20" s="891" t="s">
        <v>1020</v>
      </c>
      <c r="B20" s="891"/>
    </row>
    <row r="21" spans="1:2" ht="14.85" customHeight="1">
      <c r="A21" s="891"/>
      <c r="B21" s="891"/>
    </row>
    <row r="22" spans="1:2" ht="14.85" customHeight="1">
      <c r="A22" s="898" t="s">
        <v>338</v>
      </c>
      <c r="B22" s="900"/>
    </row>
    <row r="23" spans="1:2" ht="14.85" customHeight="1">
      <c r="A23" s="891"/>
      <c r="B23" s="891"/>
    </row>
    <row r="24" spans="1:2" ht="14.85" customHeight="1">
      <c r="A24" s="898" t="s">
        <v>339</v>
      </c>
      <c r="B24" s="891"/>
    </row>
    <row r="25" spans="1:2" ht="14.85" customHeight="1">
      <c r="A25" s="891"/>
      <c r="B25" s="891"/>
    </row>
    <row r="26" spans="1:2" ht="14.85" customHeight="1">
      <c r="A26" s="891" t="s">
        <v>1082</v>
      </c>
      <c r="B26" s="891"/>
    </row>
    <row r="27" spans="1:2" ht="14.85" customHeight="1">
      <c r="A27" s="891" t="s">
        <v>5</v>
      </c>
      <c r="B27" s="891"/>
    </row>
    <row r="28" spans="1:2" ht="14.85" customHeight="1">
      <c r="A28" s="891" t="s">
        <v>6</v>
      </c>
      <c r="B28" s="891"/>
    </row>
    <row r="29" spans="1:2" ht="14.85" customHeight="1">
      <c r="A29" s="891" t="s">
        <v>183</v>
      </c>
      <c r="B29" s="891"/>
    </row>
    <row r="30" spans="1:2" ht="14.85" customHeight="1">
      <c r="A30" s="891" t="s">
        <v>153</v>
      </c>
      <c r="B30" s="891"/>
    </row>
    <row r="31" spans="1:2" ht="14.85" customHeight="1">
      <c r="A31" s="891" t="s">
        <v>774</v>
      </c>
      <c r="B31" s="891"/>
    </row>
    <row r="32" spans="1:2" ht="14.85" customHeight="1">
      <c r="A32" s="891" t="s">
        <v>887</v>
      </c>
      <c r="B32" s="891"/>
    </row>
    <row r="33" spans="1:2" ht="14.85" customHeight="1">
      <c r="A33" s="891"/>
      <c r="B33" s="891"/>
    </row>
    <row r="34" spans="1:2" ht="14.85" customHeight="1">
      <c r="A34" s="898" t="s">
        <v>405</v>
      </c>
      <c r="B34" s="898"/>
    </row>
    <row r="35" spans="1:2" ht="14.85" customHeight="1">
      <c r="A35" s="891"/>
      <c r="B35" s="891"/>
    </row>
    <row r="36" spans="1:2" ht="14.85" customHeight="1">
      <c r="A36" s="891" t="s">
        <v>315</v>
      </c>
      <c r="B36" s="891"/>
    </row>
    <row r="37" spans="1:2" ht="14.85" customHeight="1">
      <c r="A37" s="891" t="s">
        <v>91</v>
      </c>
      <c r="B37" s="891"/>
    </row>
    <row r="38" spans="1:2" ht="14.85" customHeight="1">
      <c r="A38" s="891" t="s">
        <v>839</v>
      </c>
      <c r="B38" s="891"/>
    </row>
    <row r="39" spans="1:2" ht="14.85" customHeight="1">
      <c r="A39" s="891" t="s">
        <v>840</v>
      </c>
      <c r="B39" s="891"/>
    </row>
    <row r="40" spans="1:2" ht="14.85" customHeight="1">
      <c r="A40" s="891" t="s">
        <v>1130</v>
      </c>
      <c r="B40" s="891"/>
    </row>
    <row r="41" spans="1:2" ht="14.85" customHeight="1">
      <c r="A41" s="891" t="s">
        <v>1131</v>
      </c>
      <c r="B41" s="891"/>
    </row>
    <row r="42" spans="1:2" ht="14.85" customHeight="1">
      <c r="A42" s="891"/>
      <c r="B42" s="891"/>
    </row>
    <row r="43" spans="1:2" ht="14.85" customHeight="1">
      <c r="A43" s="898" t="s">
        <v>177</v>
      </c>
      <c r="B43" s="891"/>
    </row>
    <row r="44" spans="1:2" ht="14.85" customHeight="1">
      <c r="A44" s="891"/>
      <c r="B44" s="891"/>
    </row>
    <row r="45" spans="1:2" ht="14.85" customHeight="1">
      <c r="A45" s="891" t="s">
        <v>712</v>
      </c>
      <c r="B45" s="891"/>
    </row>
    <row r="46" spans="1:2" ht="14.85" customHeight="1">
      <c r="A46" s="891" t="s">
        <v>1510</v>
      </c>
      <c r="B46" s="891"/>
    </row>
    <row r="47" spans="1:2" ht="14.85" customHeight="1">
      <c r="A47" s="891"/>
      <c r="B47" s="891"/>
    </row>
    <row r="48" spans="1:2" ht="14.85" customHeight="1">
      <c r="A48" s="898" t="s">
        <v>51</v>
      </c>
      <c r="B48" s="891"/>
    </row>
    <row r="49" spans="1:2" ht="14.85" customHeight="1">
      <c r="A49" s="898"/>
      <c r="B49" s="891"/>
    </row>
    <row r="50" spans="1:2" ht="14.85" customHeight="1">
      <c r="A50" s="891" t="s">
        <v>1507</v>
      </c>
      <c r="B50" s="891"/>
    </row>
    <row r="51" spans="1:2" ht="14.85" customHeight="1">
      <c r="A51" s="891" t="s">
        <v>610</v>
      </c>
      <c r="B51" s="891"/>
    </row>
    <row r="52" spans="1:2" ht="14.85" customHeight="1">
      <c r="A52" s="891" t="s">
        <v>885</v>
      </c>
      <c r="B52" s="891"/>
    </row>
    <row r="53" spans="1:2" ht="14.85" customHeight="1">
      <c r="A53" s="891" t="s">
        <v>536</v>
      </c>
      <c r="B53" s="891"/>
    </row>
    <row r="54" spans="1:2" ht="14.85" customHeight="1">
      <c r="A54" s="891" t="s">
        <v>537</v>
      </c>
      <c r="B54" s="891"/>
    </row>
    <row r="55" spans="1:2" ht="14.85" customHeight="1">
      <c r="A55" s="891" t="s">
        <v>256</v>
      </c>
      <c r="B55" s="891"/>
    </row>
    <row r="56" spans="1:2" ht="14.85" customHeight="1">
      <c r="A56" s="891" t="s">
        <v>120</v>
      </c>
      <c r="B56" s="891"/>
    </row>
    <row r="57" spans="1:2" ht="14.85" customHeight="1">
      <c r="A57" s="891" t="s">
        <v>829</v>
      </c>
      <c r="B57" s="891"/>
    </row>
    <row r="58" spans="1:2" ht="14.85" customHeight="1">
      <c r="A58" s="891" t="s">
        <v>1509</v>
      </c>
      <c r="B58" s="891"/>
    </row>
    <row r="59" spans="1:2" ht="14.85" customHeight="1">
      <c r="A59" s="897"/>
      <c r="B59" s="897"/>
    </row>
    <row r="60" spans="1:2" ht="14.85" customHeight="1">
      <c r="A60" s="894" t="s">
        <v>1804</v>
      </c>
      <c r="B60" s="894"/>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75" customFormat="1" ht="15" customHeight="1">
      <c r="A1" s="879" t="s">
        <v>1827</v>
      </c>
    </row>
    <row r="2" spans="1:7" ht="14.85" customHeight="1">
      <c r="A2" s="898" t="s">
        <v>1141</v>
      </c>
      <c r="B2" s="898"/>
      <c r="C2" s="898"/>
      <c r="D2" s="898"/>
      <c r="E2" s="898"/>
      <c r="F2" s="898"/>
      <c r="G2" s="898"/>
    </row>
    <row r="3" spans="1:7" ht="14.85" customHeight="1">
      <c r="A3" s="917"/>
      <c r="B3" s="917"/>
      <c r="C3" s="917"/>
      <c r="D3" s="917"/>
      <c r="E3" s="917"/>
      <c r="F3" s="917"/>
      <c r="G3" s="917"/>
    </row>
    <row r="4" spans="1:7" ht="14.85" customHeight="1">
      <c r="A4" s="891" t="s">
        <v>906</v>
      </c>
      <c r="B4" s="891"/>
      <c r="C4" s="891"/>
      <c r="D4" s="891"/>
      <c r="E4" s="891"/>
      <c r="F4" s="891"/>
      <c r="G4" s="891"/>
    </row>
    <row r="5" spans="1:7" ht="14.85" customHeight="1">
      <c r="A5" s="891" t="s">
        <v>0</v>
      </c>
      <c r="B5" s="891"/>
      <c r="C5" s="891"/>
      <c r="D5" s="891"/>
      <c r="E5" s="891"/>
      <c r="F5" s="891"/>
      <c r="G5" s="891"/>
    </row>
    <row r="6" spans="1:7" ht="14.85" customHeight="1">
      <c r="A6" s="891" t="s">
        <v>897</v>
      </c>
      <c r="B6" s="891"/>
      <c r="C6" s="891"/>
      <c r="D6" s="891"/>
      <c r="E6" s="891"/>
      <c r="F6" s="891"/>
      <c r="G6" s="891"/>
    </row>
    <row r="7" spans="1:7" ht="14.85" customHeight="1">
      <c r="A7" s="891" t="s">
        <v>1511</v>
      </c>
      <c r="B7" s="891"/>
      <c r="C7" s="891"/>
      <c r="D7" s="891"/>
      <c r="E7" s="891"/>
      <c r="F7" s="891"/>
      <c r="G7" s="891"/>
    </row>
    <row r="8" spans="1:7" ht="14.85" customHeight="1">
      <c r="A8" s="891" t="s">
        <v>675</v>
      </c>
      <c r="B8" s="891"/>
      <c r="C8" s="891"/>
      <c r="D8" s="891"/>
      <c r="E8" s="891"/>
      <c r="F8" s="891"/>
      <c r="G8" s="891"/>
    </row>
    <row r="9" spans="1:7" ht="14.85" customHeight="1">
      <c r="A9" s="891" t="s">
        <v>4</v>
      </c>
      <c r="B9" s="891"/>
      <c r="C9" s="891"/>
      <c r="D9" s="891"/>
      <c r="E9" s="891"/>
      <c r="F9" s="891"/>
      <c r="G9" s="891"/>
    </row>
    <row r="10" spans="1:7" ht="14.85" customHeight="1">
      <c r="A10" s="891" t="s">
        <v>728</v>
      </c>
      <c r="B10" s="891"/>
      <c r="C10" s="891"/>
      <c r="D10" s="891"/>
      <c r="E10" s="891"/>
      <c r="F10" s="891"/>
      <c r="G10" s="891"/>
    </row>
    <row r="11" spans="1:7" ht="14.85" customHeight="1">
      <c r="A11" s="891"/>
      <c r="B11" s="891"/>
      <c r="C11" s="891"/>
      <c r="D11" s="891"/>
      <c r="E11" s="891"/>
      <c r="F11" s="891"/>
      <c r="G11" s="891"/>
    </row>
    <row r="12" spans="1:7" ht="14.85" customHeight="1">
      <c r="A12" s="917"/>
      <c r="B12" s="917"/>
      <c r="C12" s="917"/>
      <c r="D12" s="917"/>
      <c r="E12" s="917"/>
      <c r="F12" s="917"/>
      <c r="G12" s="917"/>
    </row>
    <row r="13" spans="1:7" ht="14.85" customHeight="1">
      <c r="A13" s="898" t="s">
        <v>1494</v>
      </c>
      <c r="B13" s="898"/>
      <c r="C13" s="898"/>
      <c r="D13" s="898"/>
      <c r="E13" s="898"/>
      <c r="F13" s="898"/>
      <c r="G13" s="898"/>
    </row>
    <row r="14" spans="1:7" ht="14.85" customHeight="1">
      <c r="A14" s="917"/>
      <c r="B14" s="917"/>
      <c r="C14" s="917"/>
      <c r="D14" s="917"/>
      <c r="E14" s="917"/>
      <c r="F14" s="917"/>
      <c r="G14" s="917"/>
    </row>
    <row r="15" spans="1:7" ht="14.85" customHeight="1">
      <c r="A15" s="891" t="s">
        <v>925</v>
      </c>
      <c r="B15" s="891"/>
      <c r="C15" s="891"/>
      <c r="D15" s="891"/>
      <c r="E15" s="891"/>
      <c r="F15" s="891"/>
      <c r="G15" s="891"/>
    </row>
    <row r="16" spans="1:7" ht="14.85" customHeight="1">
      <c r="A16" s="891" t="s">
        <v>436</v>
      </c>
      <c r="B16" s="891"/>
      <c r="C16" s="891"/>
      <c r="D16" s="891"/>
      <c r="E16" s="891"/>
      <c r="F16" s="891"/>
      <c r="G16" s="891"/>
    </row>
    <row r="17" spans="1:7" ht="14.85" customHeight="1">
      <c r="A17" s="891" t="s">
        <v>797</v>
      </c>
      <c r="B17" s="891"/>
      <c r="C17" s="891"/>
      <c r="D17" s="891"/>
      <c r="E17" s="891"/>
      <c r="F17" s="891"/>
      <c r="G17" s="891"/>
    </row>
    <row r="18" spans="1:7" ht="14.85" customHeight="1">
      <c r="A18" s="891" t="s">
        <v>978</v>
      </c>
      <c r="B18" s="891"/>
      <c r="C18" s="891"/>
      <c r="D18" s="891"/>
      <c r="E18" s="891"/>
      <c r="F18" s="891"/>
      <c r="G18" s="891"/>
    </row>
    <row r="19" spans="1:7" ht="14.85" customHeight="1">
      <c r="A19" s="917"/>
      <c r="B19" s="917"/>
      <c r="C19" s="917"/>
      <c r="D19" s="917"/>
      <c r="E19" s="917"/>
      <c r="F19" s="917"/>
      <c r="G19" s="917"/>
    </row>
    <row r="20" spans="1:7" ht="14.85" customHeight="1">
      <c r="A20" s="898" t="s">
        <v>880</v>
      </c>
      <c r="B20" s="898"/>
      <c r="C20" s="898"/>
      <c r="D20" s="898"/>
      <c r="E20" s="898"/>
      <c r="F20" s="898"/>
      <c r="G20" s="898"/>
    </row>
    <row r="21" spans="1:7" ht="14.85" customHeight="1">
      <c r="A21" s="891" t="s">
        <v>1140</v>
      </c>
      <c r="B21" s="891"/>
      <c r="C21" s="891"/>
      <c r="D21" s="891"/>
      <c r="E21" s="891"/>
      <c r="F21" s="891"/>
      <c r="G21" s="891"/>
    </row>
    <row r="22" spans="1:7" ht="14.85" customHeight="1">
      <c r="A22" s="891" t="s">
        <v>213</v>
      </c>
      <c r="B22" s="891"/>
      <c r="C22" s="891"/>
      <c r="D22" s="891"/>
      <c r="E22" s="891"/>
      <c r="F22" s="891"/>
      <c r="G22" s="891"/>
    </row>
    <row r="23" spans="1:7" ht="14.85" customHeight="1">
      <c r="A23" s="917"/>
      <c r="B23" s="917"/>
      <c r="C23" s="917"/>
      <c r="D23" s="917"/>
      <c r="E23" s="917"/>
      <c r="F23" s="917"/>
      <c r="G23" s="917"/>
    </row>
    <row r="24" spans="1:7" ht="14.85" customHeight="1">
      <c r="A24" s="920" t="s">
        <v>881</v>
      </c>
      <c r="B24" s="920"/>
      <c r="C24" s="920"/>
      <c r="D24" s="920"/>
      <c r="E24" s="920"/>
      <c r="F24" s="920"/>
      <c r="G24" s="920"/>
    </row>
    <row r="25" spans="1:7" ht="14.85" customHeight="1">
      <c r="A25" s="899" t="s">
        <v>1204</v>
      </c>
      <c r="B25" s="899"/>
      <c r="C25" s="899"/>
      <c r="D25" s="899"/>
      <c r="E25" s="899"/>
      <c r="F25" s="899"/>
      <c r="G25" s="899"/>
    </row>
    <row r="26" spans="1:7" ht="14.85" customHeight="1">
      <c r="A26" s="916" t="s">
        <v>1205</v>
      </c>
      <c r="B26" s="916"/>
      <c r="C26" s="9"/>
      <c r="D26" s="9"/>
      <c r="E26" s="916" t="s">
        <v>1206</v>
      </c>
      <c r="F26" s="916"/>
      <c r="G26" s="9"/>
    </row>
    <row r="27" spans="1:7" ht="14.85" customHeight="1">
      <c r="A27" s="7"/>
      <c r="B27" s="7"/>
      <c r="C27" s="9"/>
      <c r="D27" s="9"/>
      <c r="E27" s="9"/>
      <c r="F27" s="9"/>
      <c r="G27" s="9"/>
    </row>
    <row r="28" spans="1:7" ht="14.85" customHeight="1">
      <c r="A28" s="10" t="s">
        <v>1207</v>
      </c>
      <c r="B28" s="918" t="s">
        <v>1208</v>
      </c>
      <c r="C28" s="919"/>
      <c r="D28" s="9"/>
      <c r="E28" s="918" t="s">
        <v>1208</v>
      </c>
      <c r="F28" s="919"/>
      <c r="G28" s="10" t="s">
        <v>1207</v>
      </c>
    </row>
    <row r="29" spans="1:7" ht="14.85" customHeight="1">
      <c r="A29" s="11"/>
      <c r="B29" s="913" t="s">
        <v>1248</v>
      </c>
      <c r="C29" s="904" t="s">
        <v>1249</v>
      </c>
      <c r="D29" s="9"/>
      <c r="E29" s="12"/>
      <c r="F29" s="904" t="s">
        <v>503</v>
      </c>
      <c r="G29" s="913" t="s">
        <v>440</v>
      </c>
    </row>
    <row r="30" spans="1:7" ht="14.85" customHeight="1">
      <c r="A30" s="13" t="s">
        <v>860</v>
      </c>
      <c r="B30" s="914"/>
      <c r="C30" s="905"/>
      <c r="D30" s="9"/>
      <c r="E30" s="14" t="s">
        <v>1405</v>
      </c>
      <c r="F30" s="905"/>
      <c r="G30" s="915"/>
    </row>
    <row r="31" spans="1:7" ht="14.85" customHeight="1">
      <c r="A31" s="15"/>
      <c r="B31" s="915"/>
      <c r="C31" s="906"/>
      <c r="D31" s="9"/>
      <c r="E31" s="14" t="s">
        <v>1406</v>
      </c>
      <c r="F31" s="905"/>
      <c r="G31" s="913" t="s">
        <v>1407</v>
      </c>
    </row>
    <row r="32" spans="1:7" ht="14.85" customHeight="1">
      <c r="A32" s="16"/>
      <c r="B32" s="907" t="s">
        <v>502</v>
      </c>
      <c r="C32" s="908"/>
      <c r="D32" s="9"/>
      <c r="E32" s="14"/>
      <c r="F32" s="906"/>
      <c r="G32" s="915"/>
    </row>
    <row r="33" spans="1:7" ht="14.85" customHeight="1">
      <c r="A33" s="16"/>
      <c r="B33" s="909"/>
      <c r="C33" s="910"/>
      <c r="D33" s="9"/>
      <c r="E33" s="17"/>
      <c r="F33" s="904" t="s">
        <v>727</v>
      </c>
      <c r="G33" s="913" t="s">
        <v>440</v>
      </c>
    </row>
    <row r="34" spans="1:7" ht="14.85" customHeight="1">
      <c r="A34" s="16"/>
      <c r="B34" s="911"/>
      <c r="C34" s="912"/>
      <c r="D34" s="9"/>
      <c r="E34" s="14" t="s">
        <v>208</v>
      </c>
      <c r="F34" s="905"/>
      <c r="G34" s="914"/>
    </row>
    <row r="35" spans="1:7" ht="14.85" customHeight="1">
      <c r="A35" s="16"/>
      <c r="B35" s="907" t="s">
        <v>935</v>
      </c>
      <c r="C35" s="908"/>
      <c r="D35" s="9"/>
      <c r="E35" s="14" t="s">
        <v>1406</v>
      </c>
      <c r="F35" s="905"/>
      <c r="G35" s="914"/>
    </row>
    <row r="36" spans="1:7" ht="14.85" customHeight="1">
      <c r="A36" s="16"/>
      <c r="B36" s="909"/>
      <c r="C36" s="910"/>
      <c r="D36" s="9"/>
      <c r="E36" s="18"/>
      <c r="F36" s="905"/>
      <c r="G36" s="914"/>
    </row>
    <row r="37" spans="1:7" ht="14.85" customHeight="1">
      <c r="A37" s="16"/>
      <c r="B37" s="909"/>
      <c r="C37" s="910"/>
      <c r="D37" s="9"/>
      <c r="E37" s="18"/>
      <c r="F37" s="905"/>
      <c r="G37" s="914"/>
    </row>
    <row r="38" spans="1:7" ht="14.85" customHeight="1">
      <c r="A38" s="15"/>
      <c r="B38" s="911"/>
      <c r="C38" s="912"/>
      <c r="D38" s="9"/>
      <c r="E38" s="18"/>
      <c r="F38" s="906"/>
      <c r="G38" s="915"/>
    </row>
    <row r="39" spans="1:7" ht="14.85" customHeight="1">
      <c r="A39" s="16"/>
      <c r="B39" s="907" t="s">
        <v>936</v>
      </c>
      <c r="C39" s="908"/>
      <c r="D39" s="9"/>
      <c r="E39" s="18"/>
      <c r="F39" s="904" t="s">
        <v>1280</v>
      </c>
      <c r="G39" s="913" t="s">
        <v>440</v>
      </c>
    </row>
    <row r="40" spans="1:7" ht="14.85" customHeight="1">
      <c r="A40" s="16"/>
      <c r="B40" s="909"/>
      <c r="C40" s="910"/>
      <c r="D40" s="9"/>
      <c r="E40" s="18"/>
      <c r="F40" s="905"/>
      <c r="G40" s="914"/>
    </row>
    <row r="41" spans="1:7" ht="14.85" customHeight="1">
      <c r="A41" s="19"/>
      <c r="B41" s="911"/>
      <c r="C41" s="912"/>
      <c r="D41" s="9"/>
      <c r="E41" s="18"/>
      <c r="F41" s="905"/>
      <c r="G41" s="914"/>
    </row>
    <row r="42" spans="1:7" ht="14.85" customHeight="1">
      <c r="A42" s="20"/>
      <c r="B42" s="913" t="s">
        <v>1209</v>
      </c>
      <c r="C42" s="904" t="s">
        <v>1249</v>
      </c>
      <c r="D42" s="9"/>
      <c r="E42" s="18"/>
      <c r="F42" s="905"/>
      <c r="G42" s="914"/>
    </row>
    <row r="43" spans="1:7" ht="14.85" customHeight="1">
      <c r="A43" s="13" t="s">
        <v>307</v>
      </c>
      <c r="B43" s="914"/>
      <c r="C43" s="905"/>
      <c r="D43" s="9"/>
      <c r="E43" s="18"/>
      <c r="F43" s="906"/>
      <c r="G43" s="915"/>
    </row>
    <row r="44" spans="1:7" ht="14.85" customHeight="1">
      <c r="A44" s="16"/>
      <c r="B44" s="915"/>
      <c r="C44" s="906"/>
      <c r="D44" s="9"/>
      <c r="E44" s="18"/>
      <c r="F44" s="904" t="s">
        <v>740</v>
      </c>
      <c r="G44" s="913" t="s">
        <v>1407</v>
      </c>
    </row>
    <row r="45" spans="1:7" ht="14.85" customHeight="1">
      <c r="A45" s="21"/>
      <c r="B45" s="904" t="s">
        <v>799</v>
      </c>
      <c r="C45" s="904" t="s">
        <v>200</v>
      </c>
      <c r="D45" s="9"/>
      <c r="E45" s="18"/>
      <c r="F45" s="905"/>
      <c r="G45" s="914"/>
    </row>
    <row r="46" spans="1:7" ht="14.85" customHeight="1">
      <c r="A46" s="21"/>
      <c r="B46" s="905"/>
      <c r="C46" s="905"/>
      <c r="D46" s="9"/>
      <c r="E46" s="18"/>
      <c r="F46" s="905"/>
      <c r="G46" s="914"/>
    </row>
    <row r="47" spans="1:7" ht="14.85" customHeight="1">
      <c r="A47" s="21"/>
      <c r="B47" s="905"/>
      <c r="C47" s="905"/>
      <c r="D47" s="22"/>
      <c r="E47" s="23"/>
      <c r="F47" s="905"/>
      <c r="G47" s="914"/>
    </row>
    <row r="48" spans="1:7" ht="14.85" customHeight="1">
      <c r="A48" s="21"/>
      <c r="B48" s="905"/>
      <c r="C48" s="906"/>
      <c r="D48" s="22"/>
      <c r="E48" s="24"/>
      <c r="F48" s="906"/>
      <c r="G48" s="915"/>
    </row>
    <row r="49" spans="1:7" ht="14.85" customHeight="1">
      <c r="A49" s="21"/>
      <c r="B49" s="905"/>
      <c r="C49" s="904" t="s">
        <v>1033</v>
      </c>
      <c r="D49" s="22"/>
      <c r="E49" s="12"/>
      <c r="F49" s="901" t="s">
        <v>1286</v>
      </c>
      <c r="G49" s="904" t="s">
        <v>1287</v>
      </c>
    </row>
    <row r="50" spans="1:7" ht="14.85" customHeight="1">
      <c r="A50" s="25"/>
      <c r="B50" s="905"/>
      <c r="C50" s="905"/>
      <c r="D50" s="22"/>
      <c r="E50" s="14" t="s">
        <v>1288</v>
      </c>
      <c r="F50" s="902"/>
      <c r="G50" s="905"/>
    </row>
    <row r="51" spans="1:7" ht="14.85" customHeight="1">
      <c r="A51" s="21"/>
      <c r="B51" s="905"/>
      <c r="C51" s="905"/>
      <c r="D51" s="22"/>
      <c r="E51" s="14" t="s">
        <v>1289</v>
      </c>
      <c r="F51" s="903"/>
      <c r="G51" s="906"/>
    </row>
    <row r="52" spans="1:7" ht="14.85" customHeight="1">
      <c r="A52" s="21"/>
      <c r="B52" s="905"/>
      <c r="C52" s="905"/>
      <c r="D52" s="22"/>
      <c r="E52" s="14" t="s">
        <v>1290</v>
      </c>
      <c r="F52" s="901" t="s">
        <v>1286</v>
      </c>
      <c r="G52" s="904" t="s">
        <v>1291</v>
      </c>
    </row>
    <row r="53" spans="1:7" ht="14.85" customHeight="1">
      <c r="A53" s="21"/>
      <c r="B53" s="905"/>
      <c r="C53" s="905"/>
      <c r="D53" s="22"/>
      <c r="E53" s="14" t="s">
        <v>1235</v>
      </c>
      <c r="F53" s="902"/>
      <c r="G53" s="905"/>
    </row>
    <row r="54" spans="1:7" ht="14.85" customHeight="1">
      <c r="A54" s="21"/>
      <c r="B54" s="905"/>
      <c r="C54" s="905"/>
      <c r="D54" s="22"/>
      <c r="E54" s="14"/>
      <c r="F54" s="902"/>
      <c r="G54" s="905"/>
    </row>
    <row r="55" spans="1:7" ht="14.85" customHeight="1">
      <c r="A55" s="26"/>
      <c r="B55" s="906"/>
      <c r="C55" s="906"/>
      <c r="D55" s="22"/>
      <c r="E55" s="27"/>
      <c r="F55" s="903"/>
      <c r="G55" s="906"/>
    </row>
    <row r="56" spans="1:7" ht="14.85" customHeight="1">
      <c r="A56" s="28" t="s">
        <v>295</v>
      </c>
      <c r="B56" s="7"/>
      <c r="E56" s="28" t="s">
        <v>1036</v>
      </c>
    </row>
    <row r="57" spans="1:7" ht="14.85" customHeight="1">
      <c r="A57" s="29" t="s">
        <v>383</v>
      </c>
      <c r="B57" s="7"/>
      <c r="E57" s="28" t="s">
        <v>306</v>
      </c>
    </row>
    <row r="58" spans="1:7" ht="14.85" customHeight="1">
      <c r="A58" s="28" t="s">
        <v>1035</v>
      </c>
      <c r="B58" s="7"/>
    </row>
    <row r="59" spans="1:7" ht="14.85" customHeight="1">
      <c r="B59" s="8"/>
    </row>
    <row r="60" spans="1:7" ht="14.85" customHeight="1">
      <c r="A60" s="894" t="s">
        <v>1804</v>
      </c>
      <c r="B60" s="894"/>
      <c r="C60" s="894"/>
      <c r="D60" s="894"/>
      <c r="E60" s="894"/>
      <c r="F60" s="894"/>
      <c r="G60" s="894"/>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75" customFormat="1" ht="15" customHeight="1">
      <c r="A1" s="879" t="s">
        <v>1827</v>
      </c>
    </row>
    <row r="2" spans="1:2" ht="14.85" customHeight="1">
      <c r="A2" s="898" t="s">
        <v>930</v>
      </c>
      <c r="B2" s="898"/>
    </row>
    <row r="3" spans="1:2" ht="14.85" customHeight="1">
      <c r="A3" s="891" t="s">
        <v>1240</v>
      </c>
      <c r="B3" s="891"/>
    </row>
    <row r="4" spans="1:2" ht="14.85" customHeight="1">
      <c r="A4" s="891" t="s">
        <v>215</v>
      </c>
      <c r="B4" s="891"/>
    </row>
    <row r="5" spans="1:2" ht="14.85" customHeight="1">
      <c r="A5" s="891" t="s">
        <v>1251</v>
      </c>
      <c r="B5" s="891"/>
    </row>
    <row r="6" spans="1:2" ht="14.85" customHeight="1">
      <c r="A6" s="891" t="s">
        <v>921</v>
      </c>
      <c r="B6" s="891"/>
    </row>
    <row r="7" spans="1:2" ht="14.85" customHeight="1">
      <c r="A7" s="891" t="s">
        <v>199</v>
      </c>
      <c r="B7" s="891"/>
    </row>
    <row r="8" spans="1:2" ht="14.85" customHeight="1">
      <c r="A8" s="891" t="s">
        <v>491</v>
      </c>
      <c r="B8" s="891"/>
    </row>
    <row r="9" spans="1:2" ht="14.85" customHeight="1">
      <c r="A9" s="898" t="s">
        <v>338</v>
      </c>
      <c r="B9" s="898"/>
    </row>
    <row r="10" spans="1:2" ht="14.85" customHeight="1">
      <c r="A10" s="898" t="s">
        <v>492</v>
      </c>
      <c r="B10" s="898"/>
    </row>
    <row r="11" spans="1:2" ht="14.85" customHeight="1">
      <c r="A11" s="891" t="s">
        <v>987</v>
      </c>
      <c r="B11" s="891"/>
    </row>
    <row r="12" spans="1:2" ht="14.85" customHeight="1">
      <c r="A12" s="891" t="s">
        <v>729</v>
      </c>
      <c r="B12" s="891"/>
    </row>
    <row r="13" spans="1:2" ht="14.85" customHeight="1">
      <c r="A13" s="891" t="s">
        <v>101</v>
      </c>
      <c r="B13" s="891"/>
    </row>
    <row r="14" spans="1:2" ht="14.85" customHeight="1">
      <c r="A14" s="891" t="s">
        <v>1120</v>
      </c>
      <c r="B14" s="891"/>
    </row>
    <row r="15" spans="1:2" ht="14.85" customHeight="1">
      <c r="A15" s="891" t="s">
        <v>188</v>
      </c>
      <c r="B15" s="891"/>
    </row>
    <row r="16" spans="1:2" ht="14.85" customHeight="1">
      <c r="A16" s="898" t="s">
        <v>189</v>
      </c>
      <c r="B16" s="898"/>
    </row>
    <row r="17" spans="1:2" ht="14.85" customHeight="1">
      <c r="A17" s="891" t="s">
        <v>1162</v>
      </c>
      <c r="B17" s="891"/>
    </row>
    <row r="18" spans="1:2" ht="14.85" customHeight="1">
      <c r="A18" s="891" t="s">
        <v>1163</v>
      </c>
      <c r="B18" s="891"/>
    </row>
    <row r="19" spans="1:2" ht="14.85" customHeight="1">
      <c r="A19" s="898" t="s">
        <v>1164</v>
      </c>
      <c r="B19" s="898"/>
    </row>
    <row r="20" spans="1:2" ht="14.85" customHeight="1">
      <c r="A20" s="891" t="s">
        <v>977</v>
      </c>
      <c r="B20" s="891"/>
    </row>
    <row r="21" spans="1:2" ht="14.85" customHeight="1">
      <c r="A21" s="891" t="s">
        <v>631</v>
      </c>
      <c r="B21" s="891"/>
    </row>
    <row r="22" spans="1:2" ht="14.85" customHeight="1">
      <c r="A22" s="891" t="s">
        <v>387</v>
      </c>
      <c r="B22" s="891"/>
    </row>
    <row r="23" spans="1:2" ht="14.85" customHeight="1">
      <c r="A23" s="898" t="s">
        <v>388</v>
      </c>
      <c r="B23" s="898"/>
    </row>
    <row r="24" spans="1:2" ht="14.85" customHeight="1">
      <c r="A24" s="891" t="s">
        <v>1770</v>
      </c>
      <c r="B24" s="891"/>
    </row>
    <row r="25" spans="1:2" ht="14.85" customHeight="1">
      <c r="A25" s="891" t="s">
        <v>1771</v>
      </c>
      <c r="B25" s="891"/>
    </row>
    <row r="26" spans="1:2" ht="14.85" customHeight="1">
      <c r="A26" s="898" t="s">
        <v>279</v>
      </c>
      <c r="B26" s="898"/>
    </row>
    <row r="27" spans="1:2" ht="14.85" customHeight="1">
      <c r="A27" s="891" t="s">
        <v>989</v>
      </c>
      <c r="B27" s="891"/>
    </row>
    <row r="28" spans="1:2" ht="14.85" customHeight="1">
      <c r="A28" s="891" t="s">
        <v>280</v>
      </c>
      <c r="B28" s="891"/>
    </row>
    <row r="29" spans="1:2" ht="14.85" customHeight="1">
      <c r="A29" s="891" t="s">
        <v>457</v>
      </c>
      <c r="B29" s="891"/>
    </row>
    <row r="30" spans="1:2" ht="14.85" customHeight="1">
      <c r="A30" s="898" t="s">
        <v>1217</v>
      </c>
      <c r="B30" s="898"/>
    </row>
    <row r="31" spans="1:2" ht="14.85" customHeight="1">
      <c r="A31" s="891" t="s">
        <v>703</v>
      </c>
      <c r="B31" s="891"/>
    </row>
    <row r="32" spans="1:2" ht="14.85" customHeight="1">
      <c r="A32" s="891" t="s">
        <v>864</v>
      </c>
      <c r="B32" s="891"/>
    </row>
    <row r="33" spans="1:2" ht="14.85" customHeight="1">
      <c r="A33" s="891" t="s">
        <v>1326</v>
      </c>
      <c r="B33" s="891"/>
    </row>
    <row r="34" spans="1:2" ht="14.85" customHeight="1">
      <c r="A34" s="898" t="s">
        <v>624</v>
      </c>
      <c r="B34" s="898"/>
    </row>
    <row r="35" spans="1:2" ht="14.85" customHeight="1">
      <c r="A35" s="891" t="s">
        <v>1432</v>
      </c>
      <c r="B35" s="891"/>
    </row>
    <row r="36" spans="1:2" ht="14.85" customHeight="1">
      <c r="A36" s="891" t="s">
        <v>777</v>
      </c>
      <c r="B36" s="891"/>
    </row>
    <row r="37" spans="1:2" ht="14.85" customHeight="1">
      <c r="A37" s="898" t="s">
        <v>778</v>
      </c>
      <c r="B37" s="898"/>
    </row>
    <row r="38" spans="1:2" ht="14.85" customHeight="1">
      <c r="A38" s="891" t="s">
        <v>1007</v>
      </c>
      <c r="B38" s="891"/>
    </row>
    <row r="39" spans="1:2" ht="14.85" customHeight="1">
      <c r="A39" s="891" t="s">
        <v>1049</v>
      </c>
      <c r="B39" s="891"/>
    </row>
    <row r="40" spans="1:2" ht="14.85" customHeight="1">
      <c r="A40" s="898" t="s">
        <v>1476</v>
      </c>
      <c r="B40" s="898"/>
    </row>
    <row r="41" spans="1:2" ht="14.85" customHeight="1">
      <c r="A41" s="891" t="s">
        <v>616</v>
      </c>
      <c r="B41" s="891"/>
    </row>
    <row r="42" spans="1:2" ht="14.85" customHeight="1">
      <c r="A42" s="891" t="s">
        <v>1008</v>
      </c>
      <c r="B42" s="891"/>
    </row>
    <row r="43" spans="1:2" ht="14.85" customHeight="1">
      <c r="A43" s="891" t="s">
        <v>1009</v>
      </c>
      <c r="B43" s="891"/>
    </row>
    <row r="44" spans="1:2" ht="14.85" customHeight="1">
      <c r="A44" s="898" t="s">
        <v>734</v>
      </c>
      <c r="B44" s="898"/>
    </row>
    <row r="45" spans="1:2" ht="14.85" customHeight="1">
      <c r="A45" s="891" t="s">
        <v>3</v>
      </c>
      <c r="B45" s="891"/>
    </row>
    <row r="46" spans="1:2" ht="14.85" customHeight="1">
      <c r="A46" s="891" t="s">
        <v>1103</v>
      </c>
      <c r="B46" s="891"/>
    </row>
    <row r="47" spans="1:2" ht="14.85" customHeight="1">
      <c r="A47" s="898" t="s">
        <v>1104</v>
      </c>
      <c r="B47" s="891"/>
    </row>
    <row r="48" spans="1:2" ht="14.85" customHeight="1">
      <c r="A48" s="891" t="s">
        <v>433</v>
      </c>
      <c r="B48" s="891"/>
    </row>
    <row r="49" spans="1:2" ht="14.85" customHeight="1">
      <c r="A49" s="891" t="s">
        <v>629</v>
      </c>
      <c r="B49" s="891"/>
    </row>
    <row r="50" spans="1:2" ht="14.85" customHeight="1">
      <c r="A50" s="891" t="s">
        <v>352</v>
      </c>
      <c r="B50" s="891"/>
    </row>
    <row r="51" spans="1:2" ht="14.85" customHeight="1">
      <c r="A51" s="891" t="s">
        <v>353</v>
      </c>
      <c r="B51" s="891"/>
    </row>
    <row r="52" spans="1:2" ht="14.85" customHeight="1">
      <c r="A52" s="898" t="s">
        <v>883</v>
      </c>
      <c r="B52" s="898"/>
    </row>
    <row r="53" spans="1:2" ht="14.85" customHeight="1">
      <c r="A53" s="891" t="s">
        <v>976</v>
      </c>
      <c r="B53" s="891"/>
    </row>
    <row r="54" spans="1:2" ht="14.85" customHeight="1">
      <c r="A54" s="891" t="s">
        <v>434</v>
      </c>
      <c r="B54" s="891"/>
    </row>
    <row r="55" spans="1:2" ht="14.85" customHeight="1">
      <c r="A55" s="891" t="s">
        <v>24</v>
      </c>
      <c r="B55" s="891"/>
    </row>
    <row r="56" spans="1:2" ht="14.85" customHeight="1">
      <c r="A56" s="894" t="s">
        <v>1804</v>
      </c>
      <c r="B56" s="894"/>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75" customFormat="1" ht="15" customHeight="1">
      <c r="A1" s="879" t="s">
        <v>1827</v>
      </c>
    </row>
    <row r="2" spans="1:2" ht="14.85" customHeight="1">
      <c r="A2" s="898" t="s">
        <v>1242</v>
      </c>
      <c r="B2" s="898"/>
    </row>
    <row r="3" spans="1:2" ht="14.85" customHeight="1">
      <c r="A3" s="891" t="s">
        <v>25</v>
      </c>
      <c r="B3" s="891"/>
    </row>
    <row r="4" spans="1:2" ht="14.85" customHeight="1">
      <c r="A4" s="891"/>
      <c r="B4" s="891"/>
    </row>
    <row r="5" spans="1:2" ht="14.85" customHeight="1">
      <c r="A5" s="891" t="s">
        <v>664</v>
      </c>
      <c r="B5" s="891"/>
    </row>
    <row r="6" spans="1:2" ht="14.85" customHeight="1">
      <c r="A6" s="891" t="s">
        <v>459</v>
      </c>
      <c r="B6" s="891"/>
    </row>
    <row r="7" spans="1:2" ht="14.85" customHeight="1">
      <c r="A7" s="891" t="s">
        <v>403</v>
      </c>
      <c r="B7" s="891"/>
    </row>
    <row r="8" spans="1:2" ht="14.85" customHeight="1">
      <c r="A8" s="891" t="s">
        <v>564</v>
      </c>
      <c r="B8" s="891"/>
    </row>
    <row r="9" spans="1:2" ht="14.85" customHeight="1">
      <c r="A9" s="891" t="s">
        <v>142</v>
      </c>
      <c r="B9" s="891"/>
    </row>
    <row r="10" spans="1:2" ht="14.85" customHeight="1">
      <c r="A10" s="898"/>
      <c r="B10" s="898"/>
    </row>
    <row r="11" spans="1:2" ht="14.85" customHeight="1">
      <c r="A11" s="898" t="s">
        <v>1239</v>
      </c>
      <c r="B11" s="898"/>
    </row>
    <row r="12" spans="1:2" ht="14.85" customHeight="1">
      <c r="A12" s="917"/>
      <c r="B12" s="917"/>
    </row>
    <row r="13" spans="1:2" ht="14.85" customHeight="1">
      <c r="A13" s="921" t="s">
        <v>1118</v>
      </c>
      <c r="B13" s="921"/>
    </row>
    <row r="14" spans="1:2" ht="14.85" customHeight="1">
      <c r="A14" s="891" t="s">
        <v>1019</v>
      </c>
      <c r="B14" s="891"/>
    </row>
    <row r="15" spans="1:2" ht="14.85" customHeight="1">
      <c r="A15" s="891" t="s">
        <v>50</v>
      </c>
      <c r="B15" s="891"/>
    </row>
    <row r="16" spans="1:2" ht="14.85" customHeight="1">
      <c r="A16" s="921"/>
      <c r="B16" s="921"/>
    </row>
    <row r="17" spans="1:2" ht="14.85" customHeight="1">
      <c r="A17" s="921" t="s">
        <v>95</v>
      </c>
      <c r="B17" s="921"/>
    </row>
    <row r="18" spans="1:2" ht="14.85" customHeight="1">
      <c r="A18" s="891" t="s">
        <v>861</v>
      </c>
      <c r="B18" s="891"/>
    </row>
    <row r="19" spans="1:2" ht="14.85" customHeight="1">
      <c r="A19" s="921"/>
      <c r="B19" s="921"/>
    </row>
    <row r="20" spans="1:2" ht="14.85" customHeight="1">
      <c r="A20" s="921" t="s">
        <v>862</v>
      </c>
      <c r="B20" s="921"/>
    </row>
    <row r="21" spans="1:2" ht="14.85" customHeight="1">
      <c r="A21" s="891" t="s">
        <v>65</v>
      </c>
      <c r="B21" s="891"/>
    </row>
    <row r="22" spans="1:2" ht="14.85" customHeight="1">
      <c r="A22" s="917"/>
      <c r="B22" s="917"/>
    </row>
    <row r="23" spans="1:2" ht="14.85" customHeight="1">
      <c r="A23" s="898" t="s">
        <v>41</v>
      </c>
      <c r="B23" s="898"/>
    </row>
    <row r="24" spans="1:2" ht="14.85" customHeight="1">
      <c r="A24" s="891" t="s">
        <v>42</v>
      </c>
      <c r="B24" s="891"/>
    </row>
    <row r="25" spans="1:2" ht="14.85" customHeight="1">
      <c r="A25" s="891" t="s">
        <v>1065</v>
      </c>
      <c r="B25" s="891"/>
    </row>
    <row r="26" spans="1:2" ht="14.85" customHeight="1">
      <c r="A26" s="917"/>
      <c r="B26" s="917"/>
    </row>
    <row r="27" spans="1:2" ht="14.85" customHeight="1">
      <c r="A27" s="898" t="s">
        <v>146</v>
      </c>
      <c r="B27" s="898"/>
    </row>
    <row r="28" spans="1:2" ht="14.85" customHeight="1">
      <c r="A28" s="891" t="s">
        <v>488</v>
      </c>
      <c r="B28" s="891"/>
    </row>
    <row r="29" spans="1:2" ht="14.85" customHeight="1">
      <c r="A29" s="891" t="s">
        <v>489</v>
      </c>
      <c r="B29" s="891"/>
    </row>
    <row r="30" spans="1:2" ht="14.85" customHeight="1">
      <c r="A30" s="917"/>
      <c r="B30" s="917"/>
    </row>
    <row r="31" spans="1:2" ht="14.85" customHeight="1">
      <c r="A31" s="898" t="s">
        <v>490</v>
      </c>
      <c r="B31" s="898"/>
    </row>
    <row r="32" spans="1:2" ht="14.85" customHeight="1">
      <c r="A32" s="891" t="s">
        <v>562</v>
      </c>
      <c r="B32" s="891"/>
    </row>
    <row r="33" spans="1:2" ht="14.85" customHeight="1">
      <c r="A33" s="891" t="s">
        <v>103</v>
      </c>
      <c r="B33" s="891"/>
    </row>
    <row r="34" spans="1:2" ht="14.85" customHeight="1">
      <c r="A34" s="891" t="s">
        <v>765</v>
      </c>
      <c r="B34" s="891"/>
    </row>
    <row r="35" spans="1:2" ht="14.85" customHeight="1">
      <c r="A35" s="922" t="s">
        <v>1408</v>
      </c>
      <c r="B35" s="922"/>
    </row>
    <row r="36" spans="1:2" ht="14.85" customHeight="1">
      <c r="A36" s="917"/>
      <c r="B36" s="917"/>
    </row>
    <row r="37" spans="1:2" ht="14.85" customHeight="1">
      <c r="A37" s="898" t="s">
        <v>684</v>
      </c>
      <c r="B37" s="898"/>
    </row>
    <row r="38" spans="1:2" ht="14.85" customHeight="1">
      <c r="A38" s="921"/>
      <c r="B38" s="921"/>
    </row>
    <row r="39" spans="1:2" ht="14.85" customHeight="1">
      <c r="A39" s="921" t="s">
        <v>529</v>
      </c>
      <c r="B39" s="921"/>
    </row>
    <row r="40" spans="1:2" ht="14.85" customHeight="1">
      <c r="A40" s="891" t="s">
        <v>1501</v>
      </c>
      <c r="B40" s="891"/>
    </row>
    <row r="41" spans="1:2" ht="14.85" customHeight="1">
      <c r="A41" s="891" t="s">
        <v>1502</v>
      </c>
      <c r="B41" s="891"/>
    </row>
    <row r="42" spans="1:2" ht="14.85" customHeight="1">
      <c r="A42" s="891" t="s">
        <v>1516</v>
      </c>
      <c r="B42" s="891"/>
    </row>
    <row r="43" spans="1:2" ht="14.85" customHeight="1">
      <c r="A43" s="921"/>
      <c r="B43" s="921"/>
    </row>
    <row r="44" spans="1:2" ht="14.85" customHeight="1">
      <c r="A44" s="921" t="s">
        <v>530</v>
      </c>
      <c r="B44" s="921"/>
    </row>
    <row r="45" spans="1:2" ht="14.85" customHeight="1">
      <c r="A45" s="891" t="s">
        <v>832</v>
      </c>
      <c r="B45" s="891"/>
    </row>
    <row r="46" spans="1:2" ht="14.85" customHeight="1">
      <c r="A46" s="891" t="s">
        <v>63</v>
      </c>
      <c r="B46" s="891"/>
    </row>
    <row r="47" spans="1:2" ht="14.85" customHeight="1">
      <c r="A47" s="891" t="s">
        <v>758</v>
      </c>
      <c r="B47" s="891"/>
    </row>
    <row r="48" spans="1:2" ht="14.85" customHeight="1">
      <c r="A48" s="891" t="s">
        <v>1189</v>
      </c>
      <c r="B48" s="891"/>
    </row>
    <row r="49" spans="1:2" ht="14.85" customHeight="1">
      <c r="A49" s="921"/>
      <c r="B49" s="921"/>
    </row>
    <row r="50" spans="1:2" ht="14.85" customHeight="1">
      <c r="A50" s="921" t="s">
        <v>156</v>
      </c>
      <c r="B50" s="921"/>
    </row>
    <row r="51" spans="1:2" ht="14.85" customHeight="1">
      <c r="A51" s="891" t="s">
        <v>990</v>
      </c>
      <c r="B51" s="891"/>
    </row>
    <row r="52" spans="1:2" ht="14.85" customHeight="1">
      <c r="A52" s="891" t="s">
        <v>682</v>
      </c>
      <c r="B52" s="891"/>
    </row>
    <row r="53" spans="1:2" ht="14.85" customHeight="1">
      <c r="A53" s="7" t="s">
        <v>1244</v>
      </c>
      <c r="B53" s="7"/>
    </row>
    <row r="54" spans="1:2" ht="14.85" customHeight="1">
      <c r="A54" s="921"/>
      <c r="B54" s="921"/>
    </row>
    <row r="55" spans="1:2" ht="14.85" customHeight="1">
      <c r="A55" s="921" t="s">
        <v>157</v>
      </c>
      <c r="B55" s="921"/>
    </row>
    <row r="56" spans="1:2" ht="14.85" customHeight="1">
      <c r="A56" s="891" t="s">
        <v>1114</v>
      </c>
      <c r="B56" s="891"/>
    </row>
    <row r="57" spans="1:2" ht="14.85" customHeight="1">
      <c r="A57" s="891" t="s">
        <v>1186</v>
      </c>
      <c r="B57" s="891"/>
    </row>
    <row r="58" spans="1:2" ht="14.85" customHeight="1">
      <c r="A58" s="891" t="s">
        <v>487</v>
      </c>
      <c r="B58" s="891"/>
    </row>
    <row r="59" spans="1:2" ht="14.85" customHeight="1">
      <c r="A59" s="891" t="s">
        <v>418</v>
      </c>
      <c r="B59" s="891"/>
    </row>
    <row r="60" spans="1:2" ht="14.85" customHeight="1">
      <c r="A60" s="894" t="s">
        <v>1804</v>
      </c>
      <c r="B60" s="894"/>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75" customFormat="1" ht="15" customHeight="1">
      <c r="A1" s="879" t="s">
        <v>1827</v>
      </c>
    </row>
    <row r="2" spans="1:2" ht="15" customHeight="1">
      <c r="A2" s="898" t="s">
        <v>99</v>
      </c>
      <c r="B2" s="898"/>
    </row>
    <row r="3" spans="1:2" ht="15" customHeight="1">
      <c r="A3" s="921"/>
      <c r="B3" s="921"/>
    </row>
    <row r="4" spans="1:2" ht="15" customHeight="1">
      <c r="A4" s="921" t="s">
        <v>100</v>
      </c>
      <c r="B4" s="921"/>
    </row>
    <row r="5" spans="1:2" ht="15" customHeight="1">
      <c r="A5" s="891" t="s">
        <v>1402</v>
      </c>
      <c r="B5" s="891"/>
    </row>
    <row r="6" spans="1:2" ht="15" customHeight="1">
      <c r="A6" s="891" t="s">
        <v>392</v>
      </c>
      <c r="B6" s="891"/>
    </row>
    <row r="7" spans="1:2" ht="15" customHeight="1">
      <c r="A7" s="891" t="s">
        <v>294</v>
      </c>
      <c r="B7" s="891"/>
    </row>
    <row r="8" spans="1:2" ht="15" customHeight="1">
      <c r="A8" s="891" t="s">
        <v>305</v>
      </c>
      <c r="B8" s="891"/>
    </row>
    <row r="9" spans="1:2" ht="15" customHeight="1">
      <c r="A9" s="891" t="s">
        <v>525</v>
      </c>
      <c r="B9" s="891"/>
    </row>
    <row r="10" spans="1:2" ht="15" customHeight="1">
      <c r="A10" s="921"/>
      <c r="B10" s="921"/>
    </row>
    <row r="11" spans="1:2" ht="15" customHeight="1">
      <c r="A11" s="921" t="s">
        <v>1003</v>
      </c>
      <c r="B11" s="921"/>
    </row>
    <row r="12" spans="1:2" ht="15" customHeight="1">
      <c r="A12" s="891" t="s">
        <v>759</v>
      </c>
      <c r="B12" s="891"/>
    </row>
    <row r="13" spans="1:2" ht="15" customHeight="1">
      <c r="A13" s="891" t="s">
        <v>512</v>
      </c>
      <c r="B13" s="891"/>
    </row>
    <row r="14" spans="1:2" ht="15" customHeight="1">
      <c r="A14" s="891" t="s">
        <v>426</v>
      </c>
      <c r="B14" s="891"/>
    </row>
    <row r="15" spans="1:2" ht="15" customHeight="1">
      <c r="A15" s="891" t="s">
        <v>514</v>
      </c>
      <c r="B15" s="891"/>
    </row>
    <row r="16" spans="1:2" ht="15" customHeight="1">
      <c r="A16" s="891" t="s">
        <v>744</v>
      </c>
      <c r="B16" s="891"/>
    </row>
    <row r="17" spans="1:2" ht="15" customHeight="1">
      <c r="A17" s="891" t="s">
        <v>1000</v>
      </c>
      <c r="B17" s="891"/>
    </row>
    <row r="18" spans="1:2" ht="15" customHeight="1">
      <c r="A18" s="917"/>
      <c r="B18" s="917"/>
    </row>
    <row r="19" spans="1:2" ht="15" customHeight="1">
      <c r="A19" s="898" t="s">
        <v>344</v>
      </c>
      <c r="B19" s="898"/>
    </row>
    <row r="20" spans="1:2" ht="15" customHeight="1">
      <c r="A20" s="921"/>
      <c r="B20" s="921"/>
    </row>
    <row r="21" spans="1:2" ht="15" customHeight="1">
      <c r="A21" s="921" t="s">
        <v>345</v>
      </c>
      <c r="B21" s="921"/>
    </row>
    <row r="22" spans="1:2" ht="15" customHeight="1">
      <c r="A22" s="891" t="s">
        <v>49</v>
      </c>
      <c r="B22" s="891"/>
    </row>
    <row r="23" spans="1:2" ht="15" customHeight="1">
      <c r="A23" s="891" t="s">
        <v>1043</v>
      </c>
      <c r="B23" s="891"/>
    </row>
    <row r="24" spans="1:2" ht="15" customHeight="1">
      <c r="A24" s="891" t="s">
        <v>1077</v>
      </c>
      <c r="B24" s="891"/>
    </row>
    <row r="25" spans="1:2" ht="15" customHeight="1">
      <c r="A25" s="891"/>
      <c r="B25" s="891"/>
    </row>
    <row r="26" spans="1:2" ht="15" customHeight="1">
      <c r="A26" s="921" t="s">
        <v>346</v>
      </c>
      <c r="B26" s="921"/>
    </row>
    <row r="27" spans="1:2" ht="15" customHeight="1">
      <c r="A27" s="891" t="s">
        <v>271</v>
      </c>
      <c r="B27" s="891"/>
    </row>
    <row r="28" spans="1:2" ht="15" customHeight="1">
      <c r="A28" s="891" t="s">
        <v>44</v>
      </c>
      <c r="B28" s="891"/>
    </row>
    <row r="29" spans="1:2" ht="15" customHeight="1">
      <c r="A29" s="891"/>
      <c r="B29" s="891"/>
    </row>
    <row r="30" spans="1:2" ht="15" customHeight="1">
      <c r="A30" s="898" t="s">
        <v>424</v>
      </c>
      <c r="B30" s="898"/>
    </row>
    <row r="31" spans="1:2" ht="15" customHeight="1">
      <c r="A31" s="921"/>
      <c r="B31" s="921"/>
    </row>
    <row r="32" spans="1:2" ht="15" customHeight="1">
      <c r="A32" s="921" t="s">
        <v>1417</v>
      </c>
      <c r="B32" s="921"/>
    </row>
    <row r="33" spans="1:2" ht="15" customHeight="1">
      <c r="A33" s="891"/>
      <c r="B33" s="891"/>
    </row>
    <row r="34" spans="1:2" ht="15" customHeight="1">
      <c r="A34" s="921" t="s">
        <v>1384</v>
      </c>
      <c r="B34" s="921"/>
    </row>
    <row r="35" spans="1:2" ht="15" customHeight="1">
      <c r="A35" s="917"/>
      <c r="B35" s="917"/>
    </row>
    <row r="36" spans="1:2" ht="15" customHeight="1">
      <c r="A36" s="898" t="s">
        <v>1044</v>
      </c>
      <c r="B36" s="898"/>
    </row>
    <row r="37" spans="1:2" ht="15" customHeight="1">
      <c r="A37" s="891" t="s">
        <v>1404</v>
      </c>
      <c r="B37" s="891"/>
    </row>
    <row r="38" spans="1:2" ht="15" customHeight="1">
      <c r="A38" s="891" t="s">
        <v>1460</v>
      </c>
      <c r="B38" s="891"/>
    </row>
    <row r="39" spans="1:2" ht="15" customHeight="1">
      <c r="A39" s="891" t="s">
        <v>444</v>
      </c>
      <c r="B39" s="891"/>
    </row>
    <row r="40" spans="1:2" ht="15" customHeight="1">
      <c r="A40" s="891" t="s">
        <v>445</v>
      </c>
      <c r="B40" s="891"/>
    </row>
    <row r="41" spans="1:2" ht="15" customHeight="1">
      <c r="A41" s="898"/>
      <c r="B41" s="898"/>
    </row>
    <row r="42" spans="1:2" ht="15" customHeight="1">
      <c r="A42" s="921"/>
      <c r="B42" s="921"/>
    </row>
    <row r="43" spans="1:2" ht="15" customHeight="1">
      <c r="A43" s="921"/>
      <c r="B43" s="921"/>
    </row>
    <row r="44" spans="1:2" ht="15" customHeight="1">
      <c r="A44" s="917"/>
      <c r="B44" s="917"/>
    </row>
    <row r="45" spans="1:2" ht="15" customHeight="1">
      <c r="A45" s="917"/>
      <c r="B45" s="917"/>
    </row>
    <row r="46" spans="1:2" ht="15" customHeight="1">
      <c r="A46" s="917"/>
      <c r="B46" s="917"/>
    </row>
    <row r="47" spans="1:2" ht="15" customHeight="1">
      <c r="A47" s="917"/>
      <c r="B47" s="917"/>
    </row>
    <row r="48" spans="1:2" ht="15" customHeight="1">
      <c r="A48" s="917"/>
      <c r="B48" s="917"/>
    </row>
    <row r="49" spans="1:2" ht="15" customHeight="1">
      <c r="A49" s="917"/>
      <c r="B49" s="917"/>
    </row>
    <row r="50" spans="1:2" ht="15" customHeight="1">
      <c r="A50" s="921"/>
      <c r="B50" s="921"/>
    </row>
    <row r="51" spans="1:2" ht="15" customHeight="1">
      <c r="A51" s="891"/>
      <c r="B51" s="891"/>
    </row>
    <row r="52" spans="1:2" ht="15" customHeight="1">
      <c r="A52" s="891"/>
      <c r="B52" s="891"/>
    </row>
    <row r="53" spans="1:2" ht="15" customHeight="1">
      <c r="A53" s="891"/>
      <c r="B53" s="891"/>
    </row>
    <row r="54" spans="1:2" ht="15" customHeight="1">
      <c r="A54" s="921"/>
      <c r="B54" s="921"/>
    </row>
    <row r="55" spans="1:2" ht="15" customHeight="1">
      <c r="A55" s="891"/>
      <c r="B55" s="891"/>
    </row>
    <row r="56" spans="1:2" ht="15" customHeight="1">
      <c r="A56" s="891"/>
      <c r="B56" s="891"/>
    </row>
    <row r="57" spans="1:2" ht="15" customHeight="1">
      <c r="A57" s="891"/>
      <c r="B57" s="891"/>
    </row>
    <row r="58" spans="1:2" ht="15" customHeight="1">
      <c r="A58" s="891"/>
      <c r="B58" s="891"/>
    </row>
    <row r="59" spans="1:2" ht="15" customHeight="1">
      <c r="A59" s="894" t="s">
        <v>1804</v>
      </c>
      <c r="B59" s="894"/>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4" customWidth="1"/>
    <col min="2" max="2" width="2.28515625" style="234" customWidth="1"/>
    <col min="3" max="5" width="10.7109375" style="234" customWidth="1"/>
    <col min="6" max="6" width="13.5703125" style="234" customWidth="1"/>
    <col min="7" max="256" width="12.5703125" style="234"/>
    <col min="257" max="257" width="42.140625" style="234" customWidth="1"/>
    <col min="258" max="258" width="2.28515625" style="234" customWidth="1"/>
    <col min="259" max="261" width="10.7109375" style="234" customWidth="1"/>
    <col min="262" max="262" width="13.5703125" style="234" customWidth="1"/>
    <col min="263" max="512" width="12.5703125" style="234"/>
    <col min="513" max="513" width="42.140625" style="234" customWidth="1"/>
    <col min="514" max="514" width="2.28515625" style="234" customWidth="1"/>
    <col min="515" max="517" width="10.7109375" style="234" customWidth="1"/>
    <col min="518" max="518" width="13.5703125" style="234" customWidth="1"/>
    <col min="519" max="768" width="12.5703125" style="234"/>
    <col min="769" max="769" width="42.140625" style="234" customWidth="1"/>
    <col min="770" max="770" width="2.28515625" style="234" customWidth="1"/>
    <col min="771" max="773" width="10.7109375" style="234" customWidth="1"/>
    <col min="774" max="774" width="13.5703125" style="234" customWidth="1"/>
    <col min="775" max="1024" width="12.5703125" style="234"/>
    <col min="1025" max="1025" width="42.140625" style="234" customWidth="1"/>
    <col min="1026" max="1026" width="2.28515625" style="234" customWidth="1"/>
    <col min="1027" max="1029" width="10.7109375" style="234" customWidth="1"/>
    <col min="1030" max="1030" width="13.5703125" style="234" customWidth="1"/>
    <col min="1031" max="1280" width="12.5703125" style="234"/>
    <col min="1281" max="1281" width="42.140625" style="234" customWidth="1"/>
    <col min="1282" max="1282" width="2.28515625" style="234" customWidth="1"/>
    <col min="1283" max="1285" width="10.7109375" style="234" customWidth="1"/>
    <col min="1286" max="1286" width="13.5703125" style="234" customWidth="1"/>
    <col min="1287" max="1536" width="12.5703125" style="234"/>
    <col min="1537" max="1537" width="42.140625" style="234" customWidth="1"/>
    <col min="1538" max="1538" width="2.28515625" style="234" customWidth="1"/>
    <col min="1539" max="1541" width="10.7109375" style="234" customWidth="1"/>
    <col min="1542" max="1542" width="13.5703125" style="234" customWidth="1"/>
    <col min="1543" max="1792" width="12.5703125" style="234"/>
    <col min="1793" max="1793" width="42.140625" style="234" customWidth="1"/>
    <col min="1794" max="1794" width="2.28515625" style="234" customWidth="1"/>
    <col min="1795" max="1797" width="10.7109375" style="234" customWidth="1"/>
    <col min="1798" max="1798" width="13.5703125" style="234" customWidth="1"/>
    <col min="1799" max="2048" width="12.5703125" style="234"/>
    <col min="2049" max="2049" width="42.140625" style="234" customWidth="1"/>
    <col min="2050" max="2050" width="2.28515625" style="234" customWidth="1"/>
    <col min="2051" max="2053" width="10.7109375" style="234" customWidth="1"/>
    <col min="2054" max="2054" width="13.5703125" style="234" customWidth="1"/>
    <col min="2055" max="2304" width="12.5703125" style="234"/>
    <col min="2305" max="2305" width="42.140625" style="234" customWidth="1"/>
    <col min="2306" max="2306" width="2.28515625" style="234" customWidth="1"/>
    <col min="2307" max="2309" width="10.7109375" style="234" customWidth="1"/>
    <col min="2310" max="2310" width="13.5703125" style="234" customWidth="1"/>
    <col min="2311" max="2560" width="12.5703125" style="234"/>
    <col min="2561" max="2561" width="42.140625" style="234" customWidth="1"/>
    <col min="2562" max="2562" width="2.28515625" style="234" customWidth="1"/>
    <col min="2563" max="2565" width="10.7109375" style="234" customWidth="1"/>
    <col min="2566" max="2566" width="13.5703125" style="234" customWidth="1"/>
    <col min="2567" max="2816" width="12.5703125" style="234"/>
    <col min="2817" max="2817" width="42.140625" style="234" customWidth="1"/>
    <col min="2818" max="2818" width="2.28515625" style="234" customWidth="1"/>
    <col min="2819" max="2821" width="10.7109375" style="234" customWidth="1"/>
    <col min="2822" max="2822" width="13.5703125" style="234" customWidth="1"/>
    <col min="2823" max="3072" width="12.5703125" style="234"/>
    <col min="3073" max="3073" width="42.140625" style="234" customWidth="1"/>
    <col min="3074" max="3074" width="2.28515625" style="234" customWidth="1"/>
    <col min="3075" max="3077" width="10.7109375" style="234" customWidth="1"/>
    <col min="3078" max="3078" width="13.5703125" style="234" customWidth="1"/>
    <col min="3079" max="3328" width="12.5703125" style="234"/>
    <col min="3329" max="3329" width="42.140625" style="234" customWidth="1"/>
    <col min="3330" max="3330" width="2.28515625" style="234" customWidth="1"/>
    <col min="3331" max="3333" width="10.7109375" style="234" customWidth="1"/>
    <col min="3334" max="3334" width="13.5703125" style="234" customWidth="1"/>
    <col min="3335" max="3584" width="12.5703125" style="234"/>
    <col min="3585" max="3585" width="42.140625" style="234" customWidth="1"/>
    <col min="3586" max="3586" width="2.28515625" style="234" customWidth="1"/>
    <col min="3587" max="3589" width="10.7109375" style="234" customWidth="1"/>
    <col min="3590" max="3590" width="13.5703125" style="234" customWidth="1"/>
    <col min="3591" max="3840" width="12.5703125" style="234"/>
    <col min="3841" max="3841" width="42.140625" style="234" customWidth="1"/>
    <col min="3842" max="3842" width="2.28515625" style="234" customWidth="1"/>
    <col min="3843" max="3845" width="10.7109375" style="234" customWidth="1"/>
    <col min="3846" max="3846" width="13.5703125" style="234" customWidth="1"/>
    <col min="3847" max="4096" width="12.5703125" style="234"/>
    <col min="4097" max="4097" width="42.140625" style="234" customWidth="1"/>
    <col min="4098" max="4098" width="2.28515625" style="234" customWidth="1"/>
    <col min="4099" max="4101" width="10.7109375" style="234" customWidth="1"/>
    <col min="4102" max="4102" width="13.5703125" style="234" customWidth="1"/>
    <col min="4103" max="4352" width="12.5703125" style="234"/>
    <col min="4353" max="4353" width="42.140625" style="234" customWidth="1"/>
    <col min="4354" max="4354" width="2.28515625" style="234" customWidth="1"/>
    <col min="4355" max="4357" width="10.7109375" style="234" customWidth="1"/>
    <col min="4358" max="4358" width="13.5703125" style="234" customWidth="1"/>
    <col min="4359" max="4608" width="12.5703125" style="234"/>
    <col min="4609" max="4609" width="42.140625" style="234" customWidth="1"/>
    <col min="4610" max="4610" width="2.28515625" style="234" customWidth="1"/>
    <col min="4611" max="4613" width="10.7109375" style="234" customWidth="1"/>
    <col min="4614" max="4614" width="13.5703125" style="234" customWidth="1"/>
    <col min="4615" max="4864" width="12.5703125" style="234"/>
    <col min="4865" max="4865" width="42.140625" style="234" customWidth="1"/>
    <col min="4866" max="4866" width="2.28515625" style="234" customWidth="1"/>
    <col min="4867" max="4869" width="10.7109375" style="234" customWidth="1"/>
    <col min="4870" max="4870" width="13.5703125" style="234" customWidth="1"/>
    <col min="4871" max="5120" width="12.5703125" style="234"/>
    <col min="5121" max="5121" width="42.140625" style="234" customWidth="1"/>
    <col min="5122" max="5122" width="2.28515625" style="234" customWidth="1"/>
    <col min="5123" max="5125" width="10.7109375" style="234" customWidth="1"/>
    <col min="5126" max="5126" width="13.5703125" style="234" customWidth="1"/>
    <col min="5127" max="5376" width="12.5703125" style="234"/>
    <col min="5377" max="5377" width="42.140625" style="234" customWidth="1"/>
    <col min="5378" max="5378" width="2.28515625" style="234" customWidth="1"/>
    <col min="5379" max="5381" width="10.7109375" style="234" customWidth="1"/>
    <col min="5382" max="5382" width="13.5703125" style="234" customWidth="1"/>
    <col min="5383" max="5632" width="12.5703125" style="234"/>
    <col min="5633" max="5633" width="42.140625" style="234" customWidth="1"/>
    <col min="5634" max="5634" width="2.28515625" style="234" customWidth="1"/>
    <col min="5635" max="5637" width="10.7109375" style="234" customWidth="1"/>
    <col min="5638" max="5638" width="13.5703125" style="234" customWidth="1"/>
    <col min="5639" max="5888" width="12.5703125" style="234"/>
    <col min="5889" max="5889" width="42.140625" style="234" customWidth="1"/>
    <col min="5890" max="5890" width="2.28515625" style="234" customWidth="1"/>
    <col min="5891" max="5893" width="10.7109375" style="234" customWidth="1"/>
    <col min="5894" max="5894" width="13.5703125" style="234" customWidth="1"/>
    <col min="5895" max="6144" width="12.5703125" style="234"/>
    <col min="6145" max="6145" width="42.140625" style="234" customWidth="1"/>
    <col min="6146" max="6146" width="2.28515625" style="234" customWidth="1"/>
    <col min="6147" max="6149" width="10.7109375" style="234" customWidth="1"/>
    <col min="6150" max="6150" width="13.5703125" style="234" customWidth="1"/>
    <col min="6151" max="6400" width="12.5703125" style="234"/>
    <col min="6401" max="6401" width="42.140625" style="234" customWidth="1"/>
    <col min="6402" max="6402" width="2.28515625" style="234" customWidth="1"/>
    <col min="6403" max="6405" width="10.7109375" style="234" customWidth="1"/>
    <col min="6406" max="6406" width="13.5703125" style="234" customWidth="1"/>
    <col min="6407" max="6656" width="12.5703125" style="234"/>
    <col min="6657" max="6657" width="42.140625" style="234" customWidth="1"/>
    <col min="6658" max="6658" width="2.28515625" style="234" customWidth="1"/>
    <col min="6659" max="6661" width="10.7109375" style="234" customWidth="1"/>
    <col min="6662" max="6662" width="13.5703125" style="234" customWidth="1"/>
    <col min="6663" max="6912" width="12.5703125" style="234"/>
    <col min="6913" max="6913" width="42.140625" style="234" customWidth="1"/>
    <col min="6914" max="6914" width="2.28515625" style="234" customWidth="1"/>
    <col min="6915" max="6917" width="10.7109375" style="234" customWidth="1"/>
    <col min="6918" max="6918" width="13.5703125" style="234" customWidth="1"/>
    <col min="6919" max="7168" width="12.5703125" style="234"/>
    <col min="7169" max="7169" width="42.140625" style="234" customWidth="1"/>
    <col min="7170" max="7170" width="2.28515625" style="234" customWidth="1"/>
    <col min="7171" max="7173" width="10.7109375" style="234" customWidth="1"/>
    <col min="7174" max="7174" width="13.5703125" style="234" customWidth="1"/>
    <col min="7175" max="7424" width="12.5703125" style="234"/>
    <col min="7425" max="7425" width="42.140625" style="234" customWidth="1"/>
    <col min="7426" max="7426" width="2.28515625" style="234" customWidth="1"/>
    <col min="7427" max="7429" width="10.7109375" style="234" customWidth="1"/>
    <col min="7430" max="7430" width="13.5703125" style="234" customWidth="1"/>
    <col min="7431" max="7680" width="12.5703125" style="234"/>
    <col min="7681" max="7681" width="42.140625" style="234" customWidth="1"/>
    <col min="7682" max="7682" width="2.28515625" style="234" customWidth="1"/>
    <col min="7683" max="7685" width="10.7109375" style="234" customWidth="1"/>
    <col min="7686" max="7686" width="13.5703125" style="234" customWidth="1"/>
    <col min="7687" max="7936" width="12.5703125" style="234"/>
    <col min="7937" max="7937" width="42.140625" style="234" customWidth="1"/>
    <col min="7938" max="7938" width="2.28515625" style="234" customWidth="1"/>
    <col min="7939" max="7941" width="10.7109375" style="234" customWidth="1"/>
    <col min="7942" max="7942" width="13.5703125" style="234" customWidth="1"/>
    <col min="7943" max="8192" width="12.5703125" style="234"/>
    <col min="8193" max="8193" width="42.140625" style="234" customWidth="1"/>
    <col min="8194" max="8194" width="2.28515625" style="234" customWidth="1"/>
    <col min="8195" max="8197" width="10.7109375" style="234" customWidth="1"/>
    <col min="8198" max="8198" width="13.5703125" style="234" customWidth="1"/>
    <col min="8199" max="8448" width="12.5703125" style="234"/>
    <col min="8449" max="8449" width="42.140625" style="234" customWidth="1"/>
    <col min="8450" max="8450" width="2.28515625" style="234" customWidth="1"/>
    <col min="8451" max="8453" width="10.7109375" style="234" customWidth="1"/>
    <col min="8454" max="8454" width="13.5703125" style="234" customWidth="1"/>
    <col min="8455" max="8704" width="12.5703125" style="234"/>
    <col min="8705" max="8705" width="42.140625" style="234" customWidth="1"/>
    <col min="8706" max="8706" width="2.28515625" style="234" customWidth="1"/>
    <col min="8707" max="8709" width="10.7109375" style="234" customWidth="1"/>
    <col min="8710" max="8710" width="13.5703125" style="234" customWidth="1"/>
    <col min="8711" max="8960" width="12.5703125" style="234"/>
    <col min="8961" max="8961" width="42.140625" style="234" customWidth="1"/>
    <col min="8962" max="8962" width="2.28515625" style="234" customWidth="1"/>
    <col min="8963" max="8965" width="10.7109375" style="234" customWidth="1"/>
    <col min="8966" max="8966" width="13.5703125" style="234" customWidth="1"/>
    <col min="8967" max="9216" width="12.5703125" style="234"/>
    <col min="9217" max="9217" width="42.140625" style="234" customWidth="1"/>
    <col min="9218" max="9218" width="2.28515625" style="234" customWidth="1"/>
    <col min="9219" max="9221" width="10.7109375" style="234" customWidth="1"/>
    <col min="9222" max="9222" width="13.5703125" style="234" customWidth="1"/>
    <col min="9223" max="9472" width="12.5703125" style="234"/>
    <col min="9473" max="9473" width="42.140625" style="234" customWidth="1"/>
    <col min="9474" max="9474" width="2.28515625" style="234" customWidth="1"/>
    <col min="9475" max="9477" width="10.7109375" style="234" customWidth="1"/>
    <col min="9478" max="9478" width="13.5703125" style="234" customWidth="1"/>
    <col min="9479" max="9728" width="12.5703125" style="234"/>
    <col min="9729" max="9729" width="42.140625" style="234" customWidth="1"/>
    <col min="9730" max="9730" width="2.28515625" style="234" customWidth="1"/>
    <col min="9731" max="9733" width="10.7109375" style="234" customWidth="1"/>
    <col min="9734" max="9734" width="13.5703125" style="234" customWidth="1"/>
    <col min="9735" max="9984" width="12.5703125" style="234"/>
    <col min="9985" max="9985" width="42.140625" style="234" customWidth="1"/>
    <col min="9986" max="9986" width="2.28515625" style="234" customWidth="1"/>
    <col min="9987" max="9989" width="10.7109375" style="234" customWidth="1"/>
    <col min="9990" max="9990" width="13.5703125" style="234" customWidth="1"/>
    <col min="9991" max="10240" width="12.5703125" style="234"/>
    <col min="10241" max="10241" width="42.140625" style="234" customWidth="1"/>
    <col min="10242" max="10242" width="2.28515625" style="234" customWidth="1"/>
    <col min="10243" max="10245" width="10.7109375" style="234" customWidth="1"/>
    <col min="10246" max="10246" width="13.5703125" style="234" customWidth="1"/>
    <col min="10247" max="10496" width="12.5703125" style="234"/>
    <col min="10497" max="10497" width="42.140625" style="234" customWidth="1"/>
    <col min="10498" max="10498" width="2.28515625" style="234" customWidth="1"/>
    <col min="10499" max="10501" width="10.7109375" style="234" customWidth="1"/>
    <col min="10502" max="10502" width="13.5703125" style="234" customWidth="1"/>
    <col min="10503" max="10752" width="12.5703125" style="234"/>
    <col min="10753" max="10753" width="42.140625" style="234" customWidth="1"/>
    <col min="10754" max="10754" width="2.28515625" style="234" customWidth="1"/>
    <col min="10755" max="10757" width="10.7109375" style="234" customWidth="1"/>
    <col min="10758" max="10758" width="13.5703125" style="234" customWidth="1"/>
    <col min="10759" max="11008" width="12.5703125" style="234"/>
    <col min="11009" max="11009" width="42.140625" style="234" customWidth="1"/>
    <col min="11010" max="11010" width="2.28515625" style="234" customWidth="1"/>
    <col min="11011" max="11013" width="10.7109375" style="234" customWidth="1"/>
    <col min="11014" max="11014" width="13.5703125" style="234" customWidth="1"/>
    <col min="11015" max="11264" width="12.5703125" style="234"/>
    <col min="11265" max="11265" width="42.140625" style="234" customWidth="1"/>
    <col min="11266" max="11266" width="2.28515625" style="234" customWidth="1"/>
    <col min="11267" max="11269" width="10.7109375" style="234" customWidth="1"/>
    <col min="11270" max="11270" width="13.5703125" style="234" customWidth="1"/>
    <col min="11271" max="11520" width="12.5703125" style="234"/>
    <col min="11521" max="11521" width="42.140625" style="234" customWidth="1"/>
    <col min="11522" max="11522" width="2.28515625" style="234" customWidth="1"/>
    <col min="11523" max="11525" width="10.7109375" style="234" customWidth="1"/>
    <col min="11526" max="11526" width="13.5703125" style="234" customWidth="1"/>
    <col min="11527" max="11776" width="12.5703125" style="234"/>
    <col min="11777" max="11777" width="42.140625" style="234" customWidth="1"/>
    <col min="11778" max="11778" width="2.28515625" style="234" customWidth="1"/>
    <col min="11779" max="11781" width="10.7109375" style="234" customWidth="1"/>
    <col min="11782" max="11782" width="13.5703125" style="234" customWidth="1"/>
    <col min="11783" max="12032" width="12.5703125" style="234"/>
    <col min="12033" max="12033" width="42.140625" style="234" customWidth="1"/>
    <col min="12034" max="12034" width="2.28515625" style="234" customWidth="1"/>
    <col min="12035" max="12037" width="10.7109375" style="234" customWidth="1"/>
    <col min="12038" max="12038" width="13.5703125" style="234" customWidth="1"/>
    <col min="12039" max="12288" width="12.5703125" style="234"/>
    <col min="12289" max="12289" width="42.140625" style="234" customWidth="1"/>
    <col min="12290" max="12290" width="2.28515625" style="234" customWidth="1"/>
    <col min="12291" max="12293" width="10.7109375" style="234" customWidth="1"/>
    <col min="12294" max="12294" width="13.5703125" style="234" customWidth="1"/>
    <col min="12295" max="12544" width="12.5703125" style="234"/>
    <col min="12545" max="12545" width="42.140625" style="234" customWidth="1"/>
    <col min="12546" max="12546" width="2.28515625" style="234" customWidth="1"/>
    <col min="12547" max="12549" width="10.7109375" style="234" customWidth="1"/>
    <col min="12550" max="12550" width="13.5703125" style="234" customWidth="1"/>
    <col min="12551" max="12800" width="12.5703125" style="234"/>
    <col min="12801" max="12801" width="42.140625" style="234" customWidth="1"/>
    <col min="12802" max="12802" width="2.28515625" style="234" customWidth="1"/>
    <col min="12803" max="12805" width="10.7109375" style="234" customWidth="1"/>
    <col min="12806" max="12806" width="13.5703125" style="234" customWidth="1"/>
    <col min="12807" max="13056" width="12.5703125" style="234"/>
    <col min="13057" max="13057" width="42.140625" style="234" customWidth="1"/>
    <col min="13058" max="13058" width="2.28515625" style="234" customWidth="1"/>
    <col min="13059" max="13061" width="10.7109375" style="234" customWidth="1"/>
    <col min="13062" max="13062" width="13.5703125" style="234" customWidth="1"/>
    <col min="13063" max="13312" width="12.5703125" style="234"/>
    <col min="13313" max="13313" width="42.140625" style="234" customWidth="1"/>
    <col min="13314" max="13314" width="2.28515625" style="234" customWidth="1"/>
    <col min="13315" max="13317" width="10.7109375" style="234" customWidth="1"/>
    <col min="13318" max="13318" width="13.5703125" style="234" customWidth="1"/>
    <col min="13319" max="13568" width="12.5703125" style="234"/>
    <col min="13569" max="13569" width="42.140625" style="234" customWidth="1"/>
    <col min="13570" max="13570" width="2.28515625" style="234" customWidth="1"/>
    <col min="13571" max="13573" width="10.7109375" style="234" customWidth="1"/>
    <col min="13574" max="13574" width="13.5703125" style="234" customWidth="1"/>
    <col min="13575" max="13824" width="12.5703125" style="234"/>
    <col min="13825" max="13825" width="42.140625" style="234" customWidth="1"/>
    <col min="13826" max="13826" width="2.28515625" style="234" customWidth="1"/>
    <col min="13827" max="13829" width="10.7109375" style="234" customWidth="1"/>
    <col min="13830" max="13830" width="13.5703125" style="234" customWidth="1"/>
    <col min="13831" max="14080" width="12.5703125" style="234"/>
    <col min="14081" max="14081" width="42.140625" style="234" customWidth="1"/>
    <col min="14082" max="14082" width="2.28515625" style="234" customWidth="1"/>
    <col min="14083" max="14085" width="10.7109375" style="234" customWidth="1"/>
    <col min="14086" max="14086" width="13.5703125" style="234" customWidth="1"/>
    <col min="14087" max="14336" width="12.5703125" style="234"/>
    <col min="14337" max="14337" width="42.140625" style="234" customWidth="1"/>
    <col min="14338" max="14338" width="2.28515625" style="234" customWidth="1"/>
    <col min="14339" max="14341" width="10.7109375" style="234" customWidth="1"/>
    <col min="14342" max="14342" width="13.5703125" style="234" customWidth="1"/>
    <col min="14343" max="14592" width="12.5703125" style="234"/>
    <col min="14593" max="14593" width="42.140625" style="234" customWidth="1"/>
    <col min="14594" max="14594" width="2.28515625" style="234" customWidth="1"/>
    <col min="14595" max="14597" width="10.7109375" style="234" customWidth="1"/>
    <col min="14598" max="14598" width="13.5703125" style="234" customWidth="1"/>
    <col min="14599" max="14848" width="12.5703125" style="234"/>
    <col min="14849" max="14849" width="42.140625" style="234" customWidth="1"/>
    <col min="14850" max="14850" width="2.28515625" style="234" customWidth="1"/>
    <col min="14851" max="14853" width="10.7109375" style="234" customWidth="1"/>
    <col min="14854" max="14854" width="13.5703125" style="234" customWidth="1"/>
    <col min="14855" max="15104" width="12.5703125" style="234"/>
    <col min="15105" max="15105" width="42.140625" style="234" customWidth="1"/>
    <col min="15106" max="15106" width="2.28515625" style="234" customWidth="1"/>
    <col min="15107" max="15109" width="10.7109375" style="234" customWidth="1"/>
    <col min="15110" max="15110" width="13.5703125" style="234" customWidth="1"/>
    <col min="15111" max="15360" width="12.5703125" style="234"/>
    <col min="15361" max="15361" width="42.140625" style="234" customWidth="1"/>
    <col min="15362" max="15362" width="2.28515625" style="234" customWidth="1"/>
    <col min="15363" max="15365" width="10.7109375" style="234" customWidth="1"/>
    <col min="15366" max="15366" width="13.5703125" style="234" customWidth="1"/>
    <col min="15367" max="15616" width="12.5703125" style="234"/>
    <col min="15617" max="15617" width="42.140625" style="234" customWidth="1"/>
    <col min="15618" max="15618" width="2.28515625" style="234" customWidth="1"/>
    <col min="15619" max="15621" width="10.7109375" style="234" customWidth="1"/>
    <col min="15622" max="15622" width="13.5703125" style="234" customWidth="1"/>
    <col min="15623" max="15872" width="12.5703125" style="234"/>
    <col min="15873" max="15873" width="42.140625" style="234" customWidth="1"/>
    <col min="15874" max="15874" width="2.28515625" style="234" customWidth="1"/>
    <col min="15875" max="15877" width="10.7109375" style="234" customWidth="1"/>
    <col min="15878" max="15878" width="13.5703125" style="234" customWidth="1"/>
    <col min="15879" max="16128" width="12.5703125" style="234"/>
    <col min="16129" max="16129" width="42.140625" style="234" customWidth="1"/>
    <col min="16130" max="16130" width="2.28515625" style="234" customWidth="1"/>
    <col min="16131" max="16133" width="10.7109375" style="234" customWidth="1"/>
    <col min="16134" max="16134" width="13.5703125" style="234" customWidth="1"/>
    <col min="16135" max="16384" width="12.5703125" style="234"/>
  </cols>
  <sheetData>
    <row r="1" spans="1:6" ht="15" customHeight="1">
      <c r="A1" s="879" t="s">
        <v>1827</v>
      </c>
    </row>
    <row r="2" spans="1:6" ht="15.95" customHeight="1">
      <c r="A2" s="139" t="s">
        <v>1016</v>
      </c>
      <c r="B2" s="79"/>
      <c r="C2" s="79"/>
      <c r="D2" s="79"/>
      <c r="E2" s="79"/>
      <c r="F2" s="79"/>
    </row>
    <row r="3" spans="1:6" ht="18" customHeight="1">
      <c r="A3" s="79" t="s">
        <v>229</v>
      </c>
      <c r="B3" s="79"/>
      <c r="C3" s="79"/>
      <c r="D3" s="79"/>
      <c r="E3" s="79"/>
      <c r="F3" s="79"/>
    </row>
    <row r="4" spans="1:6" ht="18" customHeight="1">
      <c r="A4" s="79" t="s">
        <v>465</v>
      </c>
      <c r="B4" s="79"/>
      <c r="C4" s="79"/>
      <c r="D4" s="79"/>
      <c r="E4" s="79"/>
      <c r="F4" s="79"/>
    </row>
    <row r="5" spans="1:6" ht="12.95" customHeight="1">
      <c r="A5" s="79"/>
      <c r="B5" s="79"/>
      <c r="C5" s="79"/>
      <c r="D5" s="79"/>
      <c r="E5" s="79"/>
      <c r="F5" s="79"/>
    </row>
    <row r="6" spans="1:6" ht="75" customHeight="1">
      <c r="A6" s="923" t="s">
        <v>1805</v>
      </c>
      <c r="B6" s="140"/>
      <c r="C6" s="923" t="s">
        <v>1806</v>
      </c>
      <c r="D6" s="923"/>
      <c r="E6" s="923"/>
      <c r="F6" s="923"/>
    </row>
    <row r="7" spans="1:6" ht="75" customHeight="1">
      <c r="A7" s="924"/>
      <c r="B7" s="141"/>
      <c r="C7" s="923" t="s">
        <v>1807</v>
      </c>
      <c r="D7" s="923"/>
      <c r="E7" s="923"/>
      <c r="F7" s="923"/>
    </row>
    <row r="8" spans="1:6" ht="50.1" customHeight="1">
      <c r="A8" s="140" t="s">
        <v>1808</v>
      </c>
      <c r="B8" s="142"/>
      <c r="C8" s="79"/>
      <c r="D8" s="79"/>
      <c r="E8" s="79"/>
      <c r="F8" s="79"/>
    </row>
    <row r="9" spans="1:6">
      <c r="A9" s="79"/>
      <c r="B9" s="79"/>
      <c r="C9" s="79"/>
      <c r="D9" s="79"/>
      <c r="E9" s="79"/>
      <c r="F9" s="79"/>
    </row>
    <row r="10" spans="1:6">
      <c r="A10" s="79"/>
      <c r="B10" s="79"/>
      <c r="C10" s="79"/>
      <c r="D10" s="79"/>
      <c r="E10" s="79"/>
      <c r="F10" s="79"/>
    </row>
    <row r="11" spans="1:6" ht="24.95" customHeight="1">
      <c r="A11" s="925" t="s">
        <v>230</v>
      </c>
      <c r="B11" s="928"/>
      <c r="C11" s="931" t="s">
        <v>516</v>
      </c>
      <c r="D11" s="934" t="s">
        <v>1809</v>
      </c>
      <c r="E11" s="935"/>
      <c r="F11" s="936" t="s">
        <v>841</v>
      </c>
    </row>
    <row r="12" spans="1:6" ht="24.95" customHeight="1">
      <c r="A12" s="926"/>
      <c r="B12" s="929"/>
      <c r="C12" s="932"/>
      <c r="D12" s="812">
        <v>2013</v>
      </c>
      <c r="E12" s="143">
        <v>2014</v>
      </c>
      <c r="F12" s="936"/>
    </row>
    <row r="13" spans="1:6" ht="24.95" customHeight="1">
      <c r="A13" s="927"/>
      <c r="B13" s="930"/>
      <c r="C13" s="933"/>
      <c r="D13" s="937" t="s">
        <v>231</v>
      </c>
      <c r="E13" s="935"/>
      <c r="F13" s="813" t="s">
        <v>908</v>
      </c>
    </row>
    <row r="14" spans="1:6" ht="21.95" customHeight="1">
      <c r="A14" s="810"/>
      <c r="B14" s="811"/>
      <c r="C14" s="810"/>
      <c r="D14" s="811"/>
      <c r="E14" s="811"/>
      <c r="F14" s="810"/>
    </row>
    <row r="15" spans="1:6">
      <c r="A15" s="79" t="s">
        <v>232</v>
      </c>
      <c r="B15" s="79"/>
      <c r="C15" s="79"/>
      <c r="D15" s="79"/>
      <c r="E15" s="79"/>
      <c r="F15" s="79"/>
    </row>
    <row r="16" spans="1:6">
      <c r="A16" s="79" t="s">
        <v>202</v>
      </c>
      <c r="B16" s="79"/>
      <c r="C16" s="144" t="s">
        <v>235</v>
      </c>
      <c r="D16" s="145">
        <v>246763</v>
      </c>
      <c r="E16" s="145">
        <v>259849</v>
      </c>
      <c r="F16" s="146">
        <v>5.3</v>
      </c>
    </row>
    <row r="17" spans="1:6">
      <c r="A17" s="79"/>
      <c r="B17" s="79"/>
      <c r="C17" s="79"/>
      <c r="D17" s="79"/>
      <c r="E17" s="79"/>
      <c r="F17" s="79"/>
    </row>
    <row r="18" spans="1:6">
      <c r="A18" s="79" t="s">
        <v>770</v>
      </c>
      <c r="B18" s="79"/>
      <c r="C18" s="144" t="s">
        <v>235</v>
      </c>
      <c r="D18" s="145">
        <v>220215</v>
      </c>
      <c r="E18" s="145">
        <v>229584</v>
      </c>
      <c r="F18" s="146">
        <v>4.3</v>
      </c>
    </row>
    <row r="19" spans="1:6">
      <c r="A19" s="79"/>
      <c r="B19" s="79"/>
      <c r="C19" s="79"/>
      <c r="D19" s="79"/>
      <c r="E19" s="79"/>
      <c r="F19" s="79"/>
    </row>
    <row r="20" spans="1:6">
      <c r="A20" s="79" t="s">
        <v>771</v>
      </c>
      <c r="B20" s="79"/>
      <c r="C20" s="144"/>
      <c r="D20" s="147"/>
      <c r="E20" s="147"/>
      <c r="F20" s="146"/>
    </row>
    <row r="21" spans="1:6" ht="8.1" customHeight="1">
      <c r="A21" s="79"/>
      <c r="B21" s="79"/>
      <c r="C21" s="144"/>
      <c r="D21" s="79"/>
      <c r="E21" s="79"/>
      <c r="F21" s="148"/>
    </row>
    <row r="22" spans="1:6">
      <c r="A22" s="79" t="s">
        <v>772</v>
      </c>
      <c r="B22" s="79"/>
      <c r="C22" s="144" t="s">
        <v>235</v>
      </c>
      <c r="D22" s="145">
        <v>82999</v>
      </c>
      <c r="E22" s="145">
        <v>81417</v>
      </c>
      <c r="F22" s="146">
        <v>-1.9</v>
      </c>
    </row>
    <row r="23" spans="1:6">
      <c r="A23" s="79" t="s">
        <v>934</v>
      </c>
      <c r="B23" s="79"/>
      <c r="C23" s="144" t="s">
        <v>235</v>
      </c>
      <c r="D23" s="145">
        <v>18908</v>
      </c>
      <c r="E23" s="145">
        <v>17884</v>
      </c>
      <c r="F23" s="146">
        <v>-5.4</v>
      </c>
    </row>
    <row r="24" spans="1:6">
      <c r="A24" s="79" t="s">
        <v>1301</v>
      </c>
      <c r="B24" s="79"/>
      <c r="C24" s="144" t="s">
        <v>235</v>
      </c>
      <c r="D24" s="145">
        <v>106412</v>
      </c>
      <c r="E24" s="145">
        <v>115995</v>
      </c>
      <c r="F24" s="146">
        <v>9</v>
      </c>
    </row>
    <row r="25" spans="1:6">
      <c r="A25" s="79"/>
      <c r="B25" s="79"/>
      <c r="C25" s="79"/>
      <c r="D25" s="79"/>
      <c r="E25" s="79"/>
      <c r="F25" s="79"/>
    </row>
    <row r="26" spans="1:6" ht="13.5">
      <c r="A26" s="79" t="s">
        <v>1302</v>
      </c>
      <c r="B26" s="79"/>
      <c r="C26" s="144" t="s">
        <v>198</v>
      </c>
      <c r="D26" s="145">
        <v>307960</v>
      </c>
      <c r="E26" s="145">
        <v>302681</v>
      </c>
      <c r="F26" s="146">
        <v>-1.7</v>
      </c>
    </row>
    <row r="27" spans="1:6">
      <c r="A27" s="79" t="s">
        <v>924</v>
      </c>
      <c r="B27" s="79"/>
      <c r="C27" s="144" t="s">
        <v>429</v>
      </c>
      <c r="D27" s="149">
        <v>57658</v>
      </c>
      <c r="E27" s="149">
        <v>58675.4</v>
      </c>
      <c r="F27" s="146">
        <v>1.8</v>
      </c>
    </row>
    <row r="28" spans="1:6">
      <c r="A28" s="79"/>
      <c r="B28" s="79"/>
      <c r="C28" s="144"/>
      <c r="D28" s="79"/>
      <c r="E28" s="79"/>
      <c r="F28" s="146"/>
    </row>
    <row r="29" spans="1:6" ht="13.5">
      <c r="A29" s="79" t="s">
        <v>1791</v>
      </c>
      <c r="B29" s="79"/>
      <c r="C29" s="144" t="s">
        <v>198</v>
      </c>
      <c r="D29" s="145">
        <v>125926</v>
      </c>
      <c r="E29" s="145">
        <v>129228</v>
      </c>
      <c r="F29" s="146">
        <v>2.6</v>
      </c>
    </row>
    <row r="30" spans="1:6">
      <c r="A30" s="79"/>
      <c r="B30" s="79"/>
      <c r="C30" s="144" t="s">
        <v>429</v>
      </c>
      <c r="D30" s="149">
        <v>34531.9</v>
      </c>
      <c r="E30" s="149">
        <v>36592.300000000003</v>
      </c>
      <c r="F30" s="146">
        <v>6</v>
      </c>
    </row>
    <row r="31" spans="1:6">
      <c r="A31" s="79"/>
      <c r="B31" s="79"/>
      <c r="C31" s="79"/>
      <c r="D31" s="79"/>
      <c r="E31" s="79"/>
      <c r="F31" s="79"/>
    </row>
    <row r="32" spans="1:6" ht="13.5">
      <c r="A32" s="79" t="s">
        <v>1792</v>
      </c>
      <c r="B32" s="79"/>
      <c r="C32" s="144" t="s">
        <v>198</v>
      </c>
      <c r="D32" s="145">
        <v>182034</v>
      </c>
      <c r="E32" s="145">
        <v>173452</v>
      </c>
      <c r="F32" s="146">
        <v>-4.7</v>
      </c>
    </row>
    <row r="33" spans="1:6">
      <c r="A33" s="79"/>
      <c r="B33" s="79"/>
      <c r="C33" s="144" t="s">
        <v>429</v>
      </c>
      <c r="D33" s="149">
        <v>23126.1</v>
      </c>
      <c r="E33" s="149">
        <v>22083</v>
      </c>
      <c r="F33" s="146">
        <v>-4.5</v>
      </c>
    </row>
    <row r="34" spans="1:6">
      <c r="A34" s="79"/>
      <c r="B34" s="79"/>
      <c r="C34" s="144"/>
      <c r="D34" s="79"/>
      <c r="E34" s="79"/>
      <c r="F34" s="146"/>
    </row>
    <row r="35" spans="1:6" ht="13.5">
      <c r="A35" s="79" t="s">
        <v>776</v>
      </c>
      <c r="B35" s="79"/>
      <c r="C35" s="144" t="s">
        <v>198</v>
      </c>
      <c r="D35" s="145">
        <v>17391</v>
      </c>
      <c r="E35" s="145">
        <v>14013</v>
      </c>
      <c r="F35" s="146">
        <v>-19.399999999999999</v>
      </c>
    </row>
    <row r="36" spans="1:6">
      <c r="A36" s="79" t="s">
        <v>1793</v>
      </c>
      <c r="B36" s="79"/>
      <c r="C36" s="144" t="s">
        <v>429</v>
      </c>
      <c r="D36" s="149">
        <v>5899.8</v>
      </c>
      <c r="E36" s="149">
        <v>4575.3</v>
      </c>
      <c r="F36" s="146">
        <v>-22.5</v>
      </c>
    </row>
    <row r="37" spans="1:6">
      <c r="A37" s="79"/>
      <c r="B37" s="79"/>
      <c r="C37" s="144"/>
      <c r="D37" s="79"/>
      <c r="E37" s="79"/>
      <c r="F37" s="146"/>
    </row>
    <row r="38" spans="1:6" ht="13.5">
      <c r="A38" s="79" t="s">
        <v>1794</v>
      </c>
      <c r="B38" s="79"/>
      <c r="C38" s="144" t="s">
        <v>198</v>
      </c>
      <c r="D38" s="145">
        <v>164644</v>
      </c>
      <c r="E38" s="145">
        <v>159440</v>
      </c>
      <c r="F38" s="146">
        <v>-3.2</v>
      </c>
    </row>
    <row r="39" spans="1:6">
      <c r="A39" s="79" t="s">
        <v>1795</v>
      </c>
      <c r="B39" s="79"/>
      <c r="C39" s="144" t="s">
        <v>429</v>
      </c>
      <c r="D39" s="149">
        <v>17226.2</v>
      </c>
      <c r="E39" s="149">
        <v>17507.7</v>
      </c>
      <c r="F39" s="146">
        <v>1.6</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1804</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852" customWidth="1"/>
    <col min="2" max="2" width="12.7109375" style="852" customWidth="1"/>
    <col min="3" max="4" width="12.140625" style="852" customWidth="1"/>
    <col min="5" max="5" width="12.5703125" style="852" customWidth="1"/>
    <col min="6" max="6" width="12.28515625" style="852" customWidth="1"/>
    <col min="7" max="7" width="12.7109375" style="852" hidden="1" customWidth="1"/>
    <col min="8" max="8" width="11.7109375" style="852" customWidth="1"/>
    <col min="9" max="10" width="11.5703125" style="852" customWidth="1"/>
    <col min="11" max="16384" width="11.42578125" style="852"/>
  </cols>
  <sheetData>
    <row r="1" spans="1:12" s="876" customFormat="1" ht="15" customHeight="1">
      <c r="A1" s="879" t="s">
        <v>1827</v>
      </c>
    </row>
    <row r="2" spans="1:12" ht="18.95" customHeight="1">
      <c r="A2" s="851" t="s">
        <v>1016</v>
      </c>
      <c r="B2" s="850"/>
      <c r="C2" s="850"/>
      <c r="D2" s="850"/>
      <c r="E2" s="850"/>
      <c r="F2" s="850"/>
      <c r="G2" s="850"/>
      <c r="H2" s="850"/>
      <c r="I2" s="850"/>
      <c r="J2" s="850"/>
    </row>
    <row r="3" spans="1:12" ht="18.95" customHeight="1">
      <c r="A3" s="938" t="s">
        <v>465</v>
      </c>
      <c r="B3" s="938"/>
      <c r="C3" s="938"/>
      <c r="D3" s="938"/>
      <c r="E3" s="938"/>
      <c r="F3" s="938"/>
      <c r="G3" s="938"/>
      <c r="H3" s="938"/>
      <c r="I3" s="938"/>
      <c r="J3" s="938"/>
    </row>
    <row r="4" spans="1:12" ht="18.95" customHeight="1">
      <c r="A4" s="850" t="s">
        <v>77</v>
      </c>
      <c r="B4" s="850"/>
      <c r="C4" s="850"/>
      <c r="D4" s="850"/>
      <c r="E4" s="850"/>
      <c r="F4" s="850"/>
      <c r="G4" s="850"/>
      <c r="H4" s="850"/>
      <c r="I4" s="850"/>
      <c r="J4" s="850"/>
    </row>
    <row r="5" spans="1:12" ht="18.95" customHeight="1">
      <c r="A5" s="54"/>
      <c r="B5" s="54"/>
      <c r="C5" s="54"/>
      <c r="D5" s="54"/>
      <c r="E5" s="54"/>
      <c r="F5" s="54"/>
      <c r="G5" s="54"/>
      <c r="H5" s="54"/>
      <c r="I5" s="54"/>
      <c r="J5" s="54"/>
    </row>
    <row r="6" spans="1:12" ht="19.5" customHeight="1">
      <c r="A6" s="940" t="s">
        <v>515</v>
      </c>
      <c r="B6" s="943" t="s">
        <v>516</v>
      </c>
      <c r="C6" s="943" t="s">
        <v>1822</v>
      </c>
      <c r="D6" s="943" t="s">
        <v>1798</v>
      </c>
      <c r="E6" s="943" t="s">
        <v>1823</v>
      </c>
      <c r="F6" s="943" t="s">
        <v>1824</v>
      </c>
      <c r="G6" s="229"/>
      <c r="H6" s="948" t="s">
        <v>1822</v>
      </c>
      <c r="I6" s="940"/>
      <c r="J6" s="854" t="s">
        <v>517</v>
      </c>
    </row>
    <row r="7" spans="1:12" ht="19.5" customHeight="1">
      <c r="A7" s="941"/>
      <c r="B7" s="944"/>
      <c r="C7" s="946"/>
      <c r="D7" s="946"/>
      <c r="E7" s="946"/>
      <c r="F7" s="946"/>
      <c r="G7" s="229"/>
      <c r="H7" s="949"/>
      <c r="I7" s="941"/>
      <c r="J7" s="853" t="s">
        <v>261</v>
      </c>
      <c r="K7" s="853"/>
    </row>
    <row r="8" spans="1:12" ht="19.5" customHeight="1">
      <c r="A8" s="941"/>
      <c r="B8" s="944"/>
      <c r="C8" s="946"/>
      <c r="D8" s="946"/>
      <c r="E8" s="946"/>
      <c r="F8" s="946"/>
      <c r="G8" s="854" t="s">
        <v>517</v>
      </c>
      <c r="H8" s="950"/>
      <c r="I8" s="942"/>
      <c r="J8" s="433" t="s">
        <v>1525</v>
      </c>
      <c r="K8" s="55"/>
      <c r="L8" s="231"/>
    </row>
    <row r="9" spans="1:12" ht="19.5" customHeight="1">
      <c r="A9" s="941"/>
      <c r="B9" s="944"/>
      <c r="C9" s="946"/>
      <c r="D9" s="946"/>
      <c r="E9" s="946"/>
      <c r="F9" s="946"/>
      <c r="G9" s="434" t="s">
        <v>261</v>
      </c>
      <c r="H9" s="435" t="s">
        <v>912</v>
      </c>
      <c r="I9" s="436"/>
      <c r="J9" s="437"/>
      <c r="K9" s="853"/>
      <c r="L9" s="231"/>
    </row>
    <row r="10" spans="1:12" ht="19.5" customHeight="1">
      <c r="A10" s="941"/>
      <c r="B10" s="944"/>
      <c r="C10" s="946"/>
      <c r="D10" s="946"/>
      <c r="E10" s="946"/>
      <c r="F10" s="946"/>
      <c r="G10" s="854">
        <v>2014</v>
      </c>
      <c r="H10" s="943" t="s">
        <v>1798</v>
      </c>
      <c r="I10" s="943" t="s">
        <v>1823</v>
      </c>
      <c r="J10" s="80" t="s">
        <v>517</v>
      </c>
      <c r="K10" s="853"/>
    </row>
    <row r="11" spans="1:12" ht="19.5" customHeight="1">
      <c r="A11" s="941"/>
      <c r="B11" s="944"/>
      <c r="C11" s="946"/>
      <c r="D11" s="946"/>
      <c r="E11" s="946"/>
      <c r="F11" s="946"/>
      <c r="G11" s="854"/>
      <c r="H11" s="946"/>
      <c r="I11" s="946"/>
      <c r="J11" s="854" t="s">
        <v>261</v>
      </c>
      <c r="K11" s="853"/>
    </row>
    <row r="12" spans="1:12" ht="19.5" customHeight="1">
      <c r="A12" s="942"/>
      <c r="B12" s="945"/>
      <c r="C12" s="947"/>
      <c r="D12" s="947"/>
      <c r="E12" s="947"/>
      <c r="F12" s="947"/>
      <c r="G12" s="438"/>
      <c r="H12" s="947"/>
      <c r="I12" s="947"/>
      <c r="J12" s="439" t="s">
        <v>825</v>
      </c>
      <c r="L12" s="440"/>
    </row>
    <row r="13" spans="1:12" ht="18.95" customHeight="1">
      <c r="H13" s="440"/>
      <c r="I13" s="440"/>
      <c r="J13" s="440"/>
    </row>
    <row r="14" spans="1:12" ht="18.95" customHeight="1">
      <c r="A14" s="851" t="s">
        <v>996</v>
      </c>
      <c r="B14" s="57"/>
      <c r="C14" s="57"/>
      <c r="D14" s="57"/>
      <c r="E14" s="57"/>
      <c r="F14" s="57"/>
      <c r="G14" s="57"/>
      <c r="H14" s="57"/>
      <c r="I14" s="57"/>
      <c r="J14" s="57"/>
    </row>
    <row r="15" spans="1:12" ht="18.95" customHeight="1"/>
    <row r="16" spans="1:12" ht="18.95" customHeight="1">
      <c r="A16" s="852" t="s">
        <v>997</v>
      </c>
      <c r="B16" s="58">
        <v>1000</v>
      </c>
      <c r="C16" s="63">
        <v>761976</v>
      </c>
      <c r="D16" s="63">
        <v>765296</v>
      </c>
      <c r="E16" s="63">
        <v>763353</v>
      </c>
      <c r="F16" s="63">
        <v>758418.27272727271</v>
      </c>
      <c r="G16" s="63">
        <v>757290.54545454541</v>
      </c>
      <c r="H16" s="442">
        <v>-0.43381907131357877</v>
      </c>
      <c r="I16" s="442">
        <v>-0.1803883655399261</v>
      </c>
      <c r="J16" s="442">
        <v>0.14891606391975643</v>
      </c>
    </row>
    <row r="17" spans="1:231" ht="18.95" customHeight="1">
      <c r="B17" s="611"/>
      <c r="C17" s="515"/>
      <c r="D17" s="515"/>
      <c r="E17" s="59"/>
      <c r="F17" s="515"/>
      <c r="G17" s="59"/>
      <c r="H17" s="442"/>
      <c r="I17" s="442"/>
      <c r="J17" s="442"/>
    </row>
    <row r="18" spans="1:231" ht="18.95" customHeight="1">
      <c r="A18" s="852" t="s">
        <v>177</v>
      </c>
      <c r="B18" s="60" t="s">
        <v>998</v>
      </c>
      <c r="C18" s="61">
        <v>82635</v>
      </c>
      <c r="D18" s="61">
        <v>89666</v>
      </c>
      <c r="E18" s="61">
        <v>83045</v>
      </c>
      <c r="F18" s="61">
        <v>868892</v>
      </c>
      <c r="G18" s="61">
        <v>832803</v>
      </c>
      <c r="H18" s="442">
        <v>-7.8413222403140566</v>
      </c>
      <c r="I18" s="442">
        <v>-0.49370823047745205</v>
      </c>
      <c r="J18" s="442">
        <v>4.3334377998158118</v>
      </c>
    </row>
    <row r="19" spans="1:231" ht="18.95" customHeight="1">
      <c r="B19" s="611"/>
      <c r="C19" s="516"/>
      <c r="D19" s="516"/>
      <c r="E19" s="443"/>
      <c r="F19" s="517"/>
      <c r="G19" s="443"/>
      <c r="H19" s="442"/>
      <c r="I19" s="442"/>
      <c r="J19" s="442"/>
    </row>
    <row r="20" spans="1:231" ht="18.95" customHeight="1">
      <c r="A20" s="852" t="s">
        <v>999</v>
      </c>
      <c r="B20" s="60" t="s">
        <v>998</v>
      </c>
      <c r="C20" s="61">
        <v>34441</v>
      </c>
      <c r="D20" s="61">
        <v>37240</v>
      </c>
      <c r="E20" s="61">
        <v>34396</v>
      </c>
      <c r="F20" s="61">
        <v>367839</v>
      </c>
      <c r="G20" s="61">
        <v>349832</v>
      </c>
      <c r="H20" s="442">
        <v>-7.5161117078410342</v>
      </c>
      <c r="I20" s="442">
        <v>0.13082916618212437</v>
      </c>
      <c r="J20" s="442">
        <v>5.1473278602300496</v>
      </c>
    </row>
    <row r="21" spans="1:231" ht="18.95" customHeight="1">
      <c r="A21" s="852" t="s">
        <v>798</v>
      </c>
      <c r="B21" s="60" t="s">
        <v>998</v>
      </c>
      <c r="C21" s="61">
        <v>25586</v>
      </c>
      <c r="D21" s="61">
        <v>27417</v>
      </c>
      <c r="E21" s="61">
        <v>25979</v>
      </c>
      <c r="F21" s="61">
        <v>270455</v>
      </c>
      <c r="G21" s="61">
        <v>262119</v>
      </c>
      <c r="H21" s="442">
        <v>-6.6783382572856169</v>
      </c>
      <c r="I21" s="442">
        <v>-1.5127603064013329</v>
      </c>
      <c r="J21" s="442">
        <v>3.1802349314624223</v>
      </c>
    </row>
    <row r="22" spans="1:231" ht="18.95" customHeight="1">
      <c r="A22" s="852" t="s">
        <v>45</v>
      </c>
      <c r="B22" s="60" t="s">
        <v>998</v>
      </c>
      <c r="C22" s="61">
        <v>22608</v>
      </c>
      <c r="D22" s="61">
        <v>25009</v>
      </c>
      <c r="E22" s="61">
        <v>22670</v>
      </c>
      <c r="F22" s="61">
        <v>230598</v>
      </c>
      <c r="G22" s="61">
        <v>220852</v>
      </c>
      <c r="H22" s="442">
        <v>-9.6005438042304831</v>
      </c>
      <c r="I22" s="442">
        <v>-0.27348919276577988</v>
      </c>
      <c r="J22" s="442">
        <v>4.4129100030789914</v>
      </c>
    </row>
    <row r="23" spans="1:231" ht="18.95" customHeight="1">
      <c r="B23" s="611"/>
      <c r="C23" s="61"/>
      <c r="D23" s="61"/>
      <c r="E23" s="61"/>
      <c r="F23" s="61"/>
      <c r="G23" s="61"/>
      <c r="H23" s="442"/>
      <c r="I23" s="442"/>
      <c r="J23" s="442"/>
    </row>
    <row r="24" spans="1:231" ht="18.95" customHeight="1">
      <c r="A24" s="852" t="s">
        <v>46</v>
      </c>
      <c r="B24" s="60" t="s">
        <v>998</v>
      </c>
      <c r="C24" s="61">
        <v>52792</v>
      </c>
      <c r="D24" s="61">
        <v>57246</v>
      </c>
      <c r="E24" s="61">
        <v>53059</v>
      </c>
      <c r="F24" s="61">
        <v>565074</v>
      </c>
      <c r="G24" s="61">
        <v>542639</v>
      </c>
      <c r="H24" s="442">
        <v>-7.7804562764210488</v>
      </c>
      <c r="I24" s="442">
        <v>-0.50321340394654612</v>
      </c>
      <c r="J24" s="442">
        <v>4.1344245437574472</v>
      </c>
    </row>
    <row r="25" spans="1:231" ht="18.95" customHeight="1">
      <c r="A25" s="852" t="s">
        <v>982</v>
      </c>
      <c r="B25" s="60" t="s">
        <v>998</v>
      </c>
      <c r="C25" s="61">
        <v>29843</v>
      </c>
      <c r="D25" s="61">
        <v>32420</v>
      </c>
      <c r="E25" s="61">
        <v>29986</v>
      </c>
      <c r="F25" s="61">
        <v>303818</v>
      </c>
      <c r="G25" s="61">
        <v>290164</v>
      </c>
      <c r="H25" s="442">
        <v>-7.9487970388648961</v>
      </c>
      <c r="I25" s="442">
        <v>-0.4768892149669739</v>
      </c>
      <c r="J25" s="442">
        <v>4.7056147557932775</v>
      </c>
    </row>
    <row r="26" spans="1:231" ht="18.95" customHeight="1">
      <c r="B26" s="611"/>
      <c r="C26" s="515"/>
      <c r="D26" s="515"/>
      <c r="E26" s="59"/>
      <c r="F26" s="515"/>
      <c r="G26" s="59"/>
      <c r="H26" s="442"/>
      <c r="I26" s="442"/>
      <c r="J26" s="442"/>
    </row>
    <row r="27" spans="1:231" ht="18.95" customHeight="1">
      <c r="A27" s="852" t="s">
        <v>308</v>
      </c>
      <c r="B27" s="62" t="s">
        <v>429</v>
      </c>
      <c r="C27" s="441">
        <v>9856352</v>
      </c>
      <c r="D27" s="441">
        <v>9882101</v>
      </c>
      <c r="E27" s="441">
        <v>10036942</v>
      </c>
      <c r="F27" s="441">
        <v>90026196</v>
      </c>
      <c r="G27" s="441">
        <v>85936558</v>
      </c>
      <c r="H27" s="442">
        <v>-0.26056199992289919</v>
      </c>
      <c r="I27" s="442">
        <v>-1.7992531988328722</v>
      </c>
      <c r="J27" s="442">
        <v>4.758903655415196</v>
      </c>
    </row>
    <row r="28" spans="1:231" ht="18.95" customHeight="1">
      <c r="B28" s="611"/>
      <c r="C28" s="518"/>
      <c r="D28" s="518"/>
      <c r="E28" s="63"/>
      <c r="F28" s="441"/>
      <c r="G28" s="63"/>
      <c r="H28" s="442"/>
      <c r="I28" s="442"/>
      <c r="J28" s="442"/>
    </row>
    <row r="29" spans="1:231" ht="18.95" customHeight="1">
      <c r="A29" s="852" t="s">
        <v>999</v>
      </c>
      <c r="B29" s="62" t="s">
        <v>429</v>
      </c>
      <c r="C29" s="441">
        <v>3341679</v>
      </c>
      <c r="D29" s="441">
        <v>3451709</v>
      </c>
      <c r="E29" s="441">
        <v>3377650</v>
      </c>
      <c r="F29" s="441">
        <v>32456480</v>
      </c>
      <c r="G29" s="441">
        <v>30328503</v>
      </c>
      <c r="H29" s="442">
        <v>-3.1876962976890582</v>
      </c>
      <c r="I29" s="442">
        <v>-1.0649712077923965</v>
      </c>
      <c r="J29" s="442">
        <v>7.0164260992374068</v>
      </c>
    </row>
    <row r="30" spans="1:231" ht="18.95" customHeight="1">
      <c r="A30" s="852" t="s">
        <v>798</v>
      </c>
      <c r="B30" s="62" t="s">
        <v>429</v>
      </c>
      <c r="C30" s="441">
        <v>3581563</v>
      </c>
      <c r="D30" s="441">
        <v>3464910</v>
      </c>
      <c r="E30" s="441">
        <v>3630734</v>
      </c>
      <c r="F30" s="441">
        <v>32283186</v>
      </c>
      <c r="G30" s="441">
        <v>30943351</v>
      </c>
      <c r="H30" s="442">
        <v>3.3666963932685263</v>
      </c>
      <c r="I30" s="442">
        <v>-1.3542991582418296</v>
      </c>
      <c r="J30" s="442">
        <v>4.3299609017782217</v>
      </c>
    </row>
    <row r="31" spans="1:231" ht="18.95" customHeight="1">
      <c r="A31" s="852" t="s">
        <v>45</v>
      </c>
      <c r="B31" s="62" t="s">
        <v>429</v>
      </c>
      <c r="C31" s="441">
        <v>2933110</v>
      </c>
      <c r="D31" s="441">
        <v>2965482</v>
      </c>
      <c r="E31" s="441">
        <v>3028558</v>
      </c>
      <c r="F31" s="441">
        <v>25286530</v>
      </c>
      <c r="G31" s="441">
        <v>24664704</v>
      </c>
      <c r="H31" s="442">
        <v>-1.0916269260781206</v>
      </c>
      <c r="I31" s="442">
        <v>-3.1515988797308836</v>
      </c>
      <c r="J31" s="442">
        <v>2.521116815348762</v>
      </c>
    </row>
    <row r="32" spans="1:231" ht="18.95" customHeight="1">
      <c r="A32" s="444"/>
      <c r="B32" s="62"/>
      <c r="C32" s="518"/>
      <c r="D32" s="518"/>
      <c r="E32" s="63"/>
      <c r="F32" s="441"/>
      <c r="G32" s="63"/>
      <c r="H32" s="442"/>
      <c r="I32" s="442"/>
      <c r="J32" s="442"/>
      <c r="K32" s="444"/>
      <c r="L32" s="444"/>
      <c r="M32" s="444"/>
      <c r="N32" s="444"/>
      <c r="O32" s="444"/>
      <c r="P32" s="444"/>
      <c r="Q32" s="444"/>
      <c r="R32" s="444"/>
      <c r="S32" s="444"/>
      <c r="T32" s="444"/>
      <c r="U32" s="444"/>
      <c r="V32" s="444"/>
      <c r="W32" s="444"/>
      <c r="X32" s="444"/>
      <c r="Y32" s="444"/>
      <c r="Z32" s="444"/>
      <c r="AA32" s="444"/>
      <c r="AB32" s="444"/>
      <c r="AC32" s="444"/>
      <c r="AD32" s="444"/>
      <c r="AE32" s="444"/>
      <c r="AF32" s="444"/>
      <c r="AG32" s="444"/>
      <c r="AH32" s="444"/>
      <c r="AI32" s="444"/>
      <c r="AJ32" s="444"/>
      <c r="AK32" s="444"/>
      <c r="AL32" s="444"/>
      <c r="AM32" s="444"/>
      <c r="AN32" s="444"/>
      <c r="AO32" s="444"/>
      <c r="AP32" s="444"/>
      <c r="AQ32" s="444"/>
      <c r="AR32" s="444"/>
      <c r="AS32" s="444"/>
      <c r="AT32" s="444"/>
      <c r="AU32" s="444"/>
      <c r="AV32" s="444"/>
      <c r="AW32" s="444"/>
      <c r="AX32" s="444"/>
      <c r="AY32" s="444"/>
      <c r="AZ32" s="444"/>
      <c r="BA32" s="444"/>
      <c r="BB32" s="444"/>
      <c r="BC32" s="444"/>
      <c r="BD32" s="444"/>
      <c r="BE32" s="444"/>
      <c r="BF32" s="444"/>
      <c r="BG32" s="444"/>
      <c r="BH32" s="444"/>
      <c r="BI32" s="444"/>
      <c r="BJ32" s="444"/>
      <c r="BK32" s="444"/>
      <c r="BL32" s="444"/>
      <c r="BM32" s="444"/>
      <c r="BN32" s="444"/>
      <c r="BO32" s="444"/>
      <c r="BP32" s="444"/>
      <c r="BQ32" s="444"/>
      <c r="BR32" s="444"/>
      <c r="BS32" s="444"/>
      <c r="BT32" s="444"/>
      <c r="BU32" s="444"/>
      <c r="BV32" s="444"/>
      <c r="BW32" s="444"/>
      <c r="BX32" s="444"/>
      <c r="BY32" s="444"/>
      <c r="BZ32" s="444"/>
      <c r="CA32" s="444"/>
      <c r="CB32" s="444"/>
      <c r="CC32" s="444"/>
      <c r="CD32" s="444"/>
      <c r="CE32" s="444"/>
      <c r="CF32" s="444"/>
      <c r="CG32" s="444"/>
      <c r="CH32" s="444"/>
      <c r="CI32" s="444"/>
      <c r="CJ32" s="444"/>
      <c r="CK32" s="444"/>
      <c r="CL32" s="444"/>
      <c r="CM32" s="444"/>
      <c r="CN32" s="444"/>
      <c r="CO32" s="444"/>
      <c r="CP32" s="444"/>
      <c r="CQ32" s="444"/>
      <c r="CR32" s="444"/>
      <c r="CS32" s="444"/>
      <c r="CT32" s="444"/>
      <c r="CU32" s="444"/>
      <c r="CV32" s="444"/>
      <c r="CW32" s="444"/>
      <c r="CX32" s="444"/>
      <c r="CY32" s="444"/>
      <c r="CZ32" s="444"/>
      <c r="DA32" s="444"/>
      <c r="DB32" s="444"/>
      <c r="DC32" s="444"/>
      <c r="DD32" s="444"/>
      <c r="DE32" s="444"/>
      <c r="DF32" s="444"/>
      <c r="DG32" s="444"/>
      <c r="DH32" s="444"/>
      <c r="DI32" s="444"/>
      <c r="DJ32" s="444"/>
      <c r="DK32" s="444"/>
      <c r="DL32" s="444"/>
      <c r="DM32" s="444"/>
      <c r="DN32" s="444"/>
      <c r="DO32" s="444"/>
      <c r="DP32" s="444"/>
      <c r="DQ32" s="444"/>
      <c r="DR32" s="444"/>
      <c r="DS32" s="444"/>
      <c r="DT32" s="444"/>
      <c r="DU32" s="444"/>
      <c r="DV32" s="444"/>
      <c r="DW32" s="444"/>
      <c r="DX32" s="444"/>
      <c r="DY32" s="444"/>
      <c r="DZ32" s="444"/>
      <c r="EA32" s="444"/>
      <c r="EB32" s="444"/>
      <c r="EC32" s="444"/>
      <c r="ED32" s="444"/>
      <c r="EE32" s="444"/>
      <c r="EF32" s="444"/>
      <c r="EG32" s="444"/>
      <c r="EH32" s="444"/>
      <c r="EI32" s="444"/>
      <c r="EJ32" s="444"/>
      <c r="EK32" s="444"/>
      <c r="EL32" s="444"/>
      <c r="EM32" s="444"/>
      <c r="EN32" s="444"/>
      <c r="EO32" s="444"/>
      <c r="EP32" s="444"/>
      <c r="EQ32" s="444"/>
      <c r="ER32" s="444"/>
      <c r="ES32" s="444"/>
      <c r="ET32" s="444"/>
      <c r="EU32" s="444"/>
      <c r="EV32" s="444"/>
      <c r="EW32" s="444"/>
      <c r="EX32" s="444"/>
      <c r="EY32" s="444"/>
      <c r="EZ32" s="444"/>
      <c r="FA32" s="444"/>
      <c r="FB32" s="444"/>
      <c r="FC32" s="444"/>
      <c r="FD32" s="444"/>
      <c r="FE32" s="444"/>
      <c r="FF32" s="444"/>
      <c r="FG32" s="444"/>
      <c r="FH32" s="444"/>
      <c r="FI32" s="444"/>
      <c r="FJ32" s="444"/>
      <c r="FK32" s="444"/>
      <c r="FL32" s="444"/>
      <c r="FM32" s="444"/>
      <c r="FN32" s="444"/>
      <c r="FO32" s="444"/>
      <c r="FP32" s="444"/>
      <c r="FQ32" s="444"/>
      <c r="FR32" s="444"/>
      <c r="FS32" s="444"/>
      <c r="FT32" s="444"/>
      <c r="FU32" s="444"/>
      <c r="FV32" s="444"/>
      <c r="FW32" s="444"/>
      <c r="FX32" s="444"/>
      <c r="FY32" s="444"/>
      <c r="FZ32" s="444"/>
      <c r="GA32" s="444"/>
      <c r="GB32" s="444"/>
      <c r="GC32" s="444"/>
      <c r="GD32" s="444"/>
      <c r="GE32" s="444"/>
      <c r="GF32" s="444"/>
      <c r="GG32" s="444"/>
      <c r="GH32" s="444"/>
      <c r="GI32" s="444"/>
      <c r="GJ32" s="444"/>
      <c r="GK32" s="444"/>
      <c r="GL32" s="444"/>
      <c r="GM32" s="444"/>
      <c r="GN32" s="444"/>
      <c r="GO32" s="444"/>
      <c r="GP32" s="444"/>
      <c r="GQ32" s="444"/>
      <c r="GR32" s="444"/>
      <c r="GS32" s="444"/>
      <c r="GT32" s="444"/>
      <c r="GU32" s="444"/>
      <c r="GV32" s="444"/>
      <c r="GW32" s="444"/>
      <c r="GX32" s="444"/>
      <c r="GY32" s="444"/>
      <c r="GZ32" s="444"/>
      <c r="HA32" s="444"/>
      <c r="HB32" s="444"/>
      <c r="HC32" s="444"/>
      <c r="HD32" s="444"/>
      <c r="HE32" s="444"/>
      <c r="HF32" s="444"/>
      <c r="HG32" s="444"/>
      <c r="HH32" s="444"/>
      <c r="HI32" s="444"/>
      <c r="HJ32" s="444"/>
      <c r="HK32" s="444"/>
      <c r="HL32" s="444"/>
      <c r="HM32" s="444"/>
      <c r="HN32" s="444"/>
      <c r="HO32" s="444"/>
      <c r="HP32" s="444"/>
      <c r="HQ32" s="444"/>
      <c r="HR32" s="444"/>
      <c r="HS32" s="444"/>
      <c r="HT32" s="444"/>
      <c r="HU32" s="444"/>
      <c r="HV32" s="444"/>
      <c r="HW32" s="444"/>
    </row>
    <row r="33" spans="1:10" ht="18.95" customHeight="1">
      <c r="A33" s="852" t="s">
        <v>46</v>
      </c>
      <c r="B33" s="62" t="s">
        <v>429</v>
      </c>
      <c r="C33" s="441">
        <v>6045927</v>
      </c>
      <c r="D33" s="441">
        <v>6193768</v>
      </c>
      <c r="E33" s="441">
        <v>6227473</v>
      </c>
      <c r="F33" s="441">
        <v>57999232</v>
      </c>
      <c r="G33" s="441">
        <v>55233458</v>
      </c>
      <c r="H33" s="442">
        <v>-2.3869315092202328</v>
      </c>
      <c r="I33" s="442">
        <v>-2.9152434703450325</v>
      </c>
      <c r="J33" s="442">
        <v>5.0074250285035475</v>
      </c>
    </row>
    <row r="34" spans="1:10" ht="18.95" customHeight="1">
      <c r="A34" s="852" t="s">
        <v>982</v>
      </c>
      <c r="B34" s="62" t="s">
        <v>429</v>
      </c>
      <c r="C34" s="441">
        <v>3810425</v>
      </c>
      <c r="D34" s="441">
        <v>3688333</v>
      </c>
      <c r="E34" s="441">
        <v>3809469</v>
      </c>
      <c r="F34" s="441">
        <v>32026964</v>
      </c>
      <c r="G34" s="441">
        <v>30703100</v>
      </c>
      <c r="H34" s="442">
        <v>3.3102217180498599</v>
      </c>
      <c r="I34" s="442">
        <v>2.5095361059499055E-2</v>
      </c>
      <c r="J34" s="442">
        <v>4.3118251902902358</v>
      </c>
    </row>
    <row r="35" spans="1:10" ht="18.95" customHeight="1">
      <c r="B35" s="611"/>
      <c r="C35" s="611"/>
      <c r="D35" s="611"/>
      <c r="E35" s="611"/>
      <c r="F35" s="518"/>
      <c r="G35" s="63"/>
      <c r="H35" s="442"/>
      <c r="I35" s="442"/>
      <c r="J35" s="442"/>
    </row>
    <row r="36" spans="1:10" ht="18.95" customHeight="1">
      <c r="A36" s="852" t="s">
        <v>984</v>
      </c>
      <c r="B36" s="232" t="s">
        <v>190</v>
      </c>
      <c r="C36" s="445">
        <v>127.8</v>
      </c>
      <c r="D36" s="445">
        <v>138.6</v>
      </c>
      <c r="E36" s="445">
        <v>127.1</v>
      </c>
      <c r="F36" s="445">
        <v>121.5</v>
      </c>
      <c r="G36" s="445">
        <v>115.5</v>
      </c>
      <c r="H36" s="442">
        <v>-7.7922077922077904</v>
      </c>
      <c r="I36" s="442">
        <v>0.55074744295831124</v>
      </c>
      <c r="J36" s="442">
        <v>5.1948051948051983</v>
      </c>
    </row>
    <row r="37" spans="1:10" ht="18.95" customHeight="1">
      <c r="A37" s="852" t="s">
        <v>985</v>
      </c>
      <c r="B37" s="611"/>
      <c r="C37" s="445"/>
      <c r="D37" s="445"/>
      <c r="E37" s="445"/>
      <c r="F37" s="63"/>
      <c r="G37" s="59"/>
      <c r="H37" s="442"/>
      <c r="I37" s="442"/>
      <c r="J37" s="442"/>
    </row>
    <row r="38" spans="1:10" ht="18.95" customHeight="1">
      <c r="A38" s="852" t="s">
        <v>485</v>
      </c>
      <c r="B38" s="611" t="s">
        <v>235</v>
      </c>
      <c r="C38" s="443">
        <v>21</v>
      </c>
      <c r="D38" s="443">
        <v>22</v>
      </c>
      <c r="E38" s="443">
        <v>21</v>
      </c>
      <c r="F38" s="63"/>
      <c r="G38" s="59"/>
      <c r="H38" s="442"/>
      <c r="I38" s="442"/>
      <c r="J38" s="442"/>
    </row>
    <row r="39" spans="1:10" ht="18.95" customHeight="1">
      <c r="A39" s="446"/>
      <c r="B39" s="57"/>
      <c r="C39" s="57"/>
      <c r="D39" s="57"/>
      <c r="E39" s="57"/>
      <c r="F39" s="64"/>
      <c r="G39" s="447"/>
      <c r="H39" s="448"/>
      <c r="I39" s="448"/>
      <c r="J39" s="448"/>
    </row>
    <row r="40" spans="1:10" ht="18.95" customHeight="1">
      <c r="A40" s="938" t="s">
        <v>43</v>
      </c>
      <c r="B40" s="938"/>
      <c r="C40" s="938"/>
      <c r="D40" s="938"/>
      <c r="E40" s="938"/>
      <c r="F40" s="938"/>
      <c r="G40" s="938"/>
      <c r="H40" s="938"/>
      <c r="I40" s="938"/>
      <c r="J40" s="938"/>
    </row>
    <row r="41" spans="1:10" ht="18.95" customHeight="1">
      <c r="F41" s="63"/>
      <c r="G41" s="63"/>
      <c r="H41" s="230"/>
      <c r="I41" s="230"/>
      <c r="J41" s="230"/>
    </row>
    <row r="42" spans="1:10" ht="18.95" customHeight="1">
      <c r="A42" s="852" t="s">
        <v>997</v>
      </c>
      <c r="B42" s="58">
        <v>1000</v>
      </c>
      <c r="C42" s="63">
        <v>417334</v>
      </c>
      <c r="D42" s="63">
        <v>419107</v>
      </c>
      <c r="E42" s="63">
        <v>418071</v>
      </c>
      <c r="F42" s="63">
        <v>406644.36363636365</v>
      </c>
      <c r="G42" s="63">
        <v>401803.09090909088</v>
      </c>
      <c r="H42" s="449">
        <v>-0.42304232570680256</v>
      </c>
      <c r="I42" s="449">
        <v>-0.17628584618401533</v>
      </c>
      <c r="J42" s="449">
        <v>1.2048868803670132</v>
      </c>
    </row>
    <row r="43" spans="1:10" ht="18.95" customHeight="1">
      <c r="B43" s="611"/>
      <c r="C43" s="63" t="s">
        <v>983</v>
      </c>
      <c r="D43" s="63" t="s">
        <v>983</v>
      </c>
      <c r="E43" s="63" t="s">
        <v>983</v>
      </c>
      <c r="F43" s="63" t="s">
        <v>983</v>
      </c>
      <c r="G43" s="63" t="s">
        <v>983</v>
      </c>
      <c r="H43" s="449"/>
      <c r="I43" s="449"/>
      <c r="J43" s="449"/>
    </row>
    <row r="44" spans="1:10" ht="18.95" customHeight="1">
      <c r="A44" s="852" t="s">
        <v>177</v>
      </c>
      <c r="B44" s="60" t="s">
        <v>998</v>
      </c>
      <c r="C44" s="61">
        <v>45493</v>
      </c>
      <c r="D44" s="61">
        <v>49477</v>
      </c>
      <c r="E44" s="61">
        <v>46215</v>
      </c>
      <c r="F44" s="61">
        <v>464643</v>
      </c>
      <c r="G44" s="61">
        <v>443498</v>
      </c>
      <c r="H44" s="449">
        <v>-8.0522262869616128</v>
      </c>
      <c r="I44" s="449">
        <v>-1.5622633344152348</v>
      </c>
      <c r="J44" s="449">
        <v>4.7677779832152538</v>
      </c>
    </row>
    <row r="45" spans="1:10" ht="18.95" customHeight="1">
      <c r="B45" s="611"/>
      <c r="C45" s="63" t="s">
        <v>983</v>
      </c>
      <c r="D45" s="63" t="s">
        <v>983</v>
      </c>
      <c r="E45" s="63" t="s">
        <v>983</v>
      </c>
      <c r="F45" s="63" t="s">
        <v>983</v>
      </c>
      <c r="G45" s="63" t="s">
        <v>983</v>
      </c>
      <c r="H45" s="449"/>
      <c r="I45" s="449"/>
      <c r="J45" s="449"/>
    </row>
    <row r="46" spans="1:10" ht="18.95" customHeight="1">
      <c r="A46" s="852" t="s">
        <v>308</v>
      </c>
      <c r="B46" s="62" t="s">
        <v>429</v>
      </c>
      <c r="C46" s="441">
        <v>6680993</v>
      </c>
      <c r="D46" s="441">
        <v>6662635</v>
      </c>
      <c r="E46" s="441">
        <v>6771072</v>
      </c>
      <c r="F46" s="441">
        <v>58804745</v>
      </c>
      <c r="G46" s="63">
        <v>55978141</v>
      </c>
      <c r="H46" s="449">
        <v>0.27553663077746648</v>
      </c>
      <c r="I46" s="449">
        <v>-1.3303506446246729</v>
      </c>
      <c r="J46" s="449">
        <v>5.0494781525524388</v>
      </c>
    </row>
    <row r="47" spans="1:10" ht="18.95" customHeight="1">
      <c r="C47" s="441" t="s">
        <v>983</v>
      </c>
      <c r="D47" s="441" t="s">
        <v>983</v>
      </c>
      <c r="E47" s="441" t="s">
        <v>983</v>
      </c>
      <c r="F47" s="441" t="s">
        <v>983</v>
      </c>
      <c r="G47" s="63" t="s">
        <v>983</v>
      </c>
      <c r="H47" s="449"/>
      <c r="I47" s="449"/>
      <c r="J47" s="449"/>
    </row>
    <row r="48" spans="1:10" ht="18.95" customHeight="1">
      <c r="A48" s="852" t="s">
        <v>486</v>
      </c>
      <c r="B48" s="62" t="s">
        <v>429</v>
      </c>
      <c r="C48" s="441">
        <v>3868532</v>
      </c>
      <c r="D48" s="441">
        <v>4556064</v>
      </c>
      <c r="E48" s="441">
        <v>4176632</v>
      </c>
      <c r="F48" s="441">
        <v>52204681</v>
      </c>
      <c r="G48" s="63">
        <v>52334355</v>
      </c>
      <c r="H48" s="449">
        <v>-15.090481608686801</v>
      </c>
      <c r="I48" s="449">
        <v>-7.3767571574416877</v>
      </c>
      <c r="J48" s="449">
        <v>-0.24777987614446317</v>
      </c>
    </row>
    <row r="49" spans="1:10" ht="18.95" customHeight="1">
      <c r="B49" s="611"/>
      <c r="C49" s="441" t="s">
        <v>983</v>
      </c>
      <c r="D49" s="441" t="s">
        <v>983</v>
      </c>
      <c r="E49" s="441" t="s">
        <v>983</v>
      </c>
      <c r="F49" s="441" t="s">
        <v>983</v>
      </c>
      <c r="G49" s="63" t="s">
        <v>983</v>
      </c>
      <c r="H49" s="449"/>
      <c r="I49" s="449"/>
      <c r="J49" s="449"/>
    </row>
    <row r="50" spans="1:10" ht="18.95" customHeight="1">
      <c r="A50" s="852" t="s">
        <v>999</v>
      </c>
      <c r="B50" s="62" t="s">
        <v>429</v>
      </c>
      <c r="C50" s="441">
        <v>843243</v>
      </c>
      <c r="D50" s="441">
        <v>1006108</v>
      </c>
      <c r="E50" s="441">
        <v>799673</v>
      </c>
      <c r="F50" s="441">
        <v>10509751</v>
      </c>
      <c r="G50" s="63">
        <v>10165931</v>
      </c>
      <c r="H50" s="449">
        <v>-16.187625980511029</v>
      </c>
      <c r="I50" s="449">
        <v>5.4484770650003185</v>
      </c>
      <c r="J50" s="449">
        <v>3.3820807951578757</v>
      </c>
    </row>
    <row r="51" spans="1:10" ht="18.95" customHeight="1">
      <c r="A51" s="852" t="s">
        <v>798</v>
      </c>
      <c r="B51" s="62" t="s">
        <v>429</v>
      </c>
      <c r="C51" s="441">
        <v>1782791</v>
      </c>
      <c r="D51" s="441">
        <v>2017646</v>
      </c>
      <c r="E51" s="441">
        <v>2029168</v>
      </c>
      <c r="F51" s="441">
        <v>22514367</v>
      </c>
      <c r="G51" s="63">
        <v>22484818</v>
      </c>
      <c r="H51" s="449">
        <v>-11.640049840259394</v>
      </c>
      <c r="I51" s="449">
        <v>-12.141774362694463</v>
      </c>
      <c r="J51" s="449">
        <v>0.13141756362003321</v>
      </c>
    </row>
    <row r="52" spans="1:10" ht="18.95" customHeight="1">
      <c r="A52" s="852" t="s">
        <v>45</v>
      </c>
      <c r="B52" s="62" t="s">
        <v>429</v>
      </c>
      <c r="C52" s="441">
        <v>1242498</v>
      </c>
      <c r="D52" s="441">
        <v>1532310</v>
      </c>
      <c r="E52" s="441">
        <v>1347791</v>
      </c>
      <c r="F52" s="441">
        <v>19180563</v>
      </c>
      <c r="G52" s="63">
        <v>19683606</v>
      </c>
      <c r="H52" s="449">
        <v>-18.913405250895707</v>
      </c>
      <c r="I52" s="449">
        <v>-7.8122646612123106</v>
      </c>
      <c r="J52" s="449">
        <v>-2.5556445297675623</v>
      </c>
    </row>
    <row r="53" spans="1:10" ht="18.95" customHeight="1">
      <c r="A53" s="444"/>
      <c r="B53" s="62"/>
      <c r="C53" s="441" t="s">
        <v>983</v>
      </c>
      <c r="D53" s="441" t="s">
        <v>983</v>
      </c>
      <c r="E53" s="441" t="s">
        <v>983</v>
      </c>
      <c r="F53" s="441" t="s">
        <v>983</v>
      </c>
      <c r="G53" s="63" t="s">
        <v>983</v>
      </c>
      <c r="H53" s="449"/>
      <c r="I53" s="449"/>
      <c r="J53" s="449"/>
    </row>
    <row r="54" spans="1:10" ht="18.95" customHeight="1">
      <c r="A54" s="852" t="s">
        <v>46</v>
      </c>
      <c r="B54" s="62" t="s">
        <v>429</v>
      </c>
      <c r="C54" s="441">
        <v>2200101</v>
      </c>
      <c r="D54" s="441">
        <v>2588452</v>
      </c>
      <c r="E54" s="441">
        <v>2342190</v>
      </c>
      <c r="F54" s="441">
        <v>27748929</v>
      </c>
      <c r="G54" s="63">
        <v>27630538</v>
      </c>
      <c r="H54" s="449">
        <v>-15.00321427633196</v>
      </c>
      <c r="I54" s="449">
        <v>-6.0665018636404398</v>
      </c>
      <c r="J54" s="449">
        <v>0.42847880848357534</v>
      </c>
    </row>
    <row r="55" spans="1:10" ht="18.95" customHeight="1">
      <c r="A55" s="852" t="s">
        <v>982</v>
      </c>
      <c r="B55" s="62" t="s">
        <v>429</v>
      </c>
      <c r="C55" s="441">
        <v>1668431</v>
      </c>
      <c r="D55" s="441">
        <v>1967612</v>
      </c>
      <c r="E55" s="441">
        <v>1834442</v>
      </c>
      <c r="F55" s="441">
        <v>24455752</v>
      </c>
      <c r="G55" s="63">
        <v>24703817</v>
      </c>
      <c r="H55" s="449">
        <v>-15.20528437517153</v>
      </c>
      <c r="I55" s="449">
        <v>-9.049672870551376</v>
      </c>
      <c r="J55" s="449">
        <v>-1.0041565641455321</v>
      </c>
    </row>
    <row r="56" spans="1:10" ht="18.95" customHeight="1">
      <c r="A56" s="852" t="s">
        <v>73</v>
      </c>
      <c r="F56" s="63"/>
      <c r="G56" s="59"/>
      <c r="H56" s="442"/>
      <c r="I56" s="442"/>
    </row>
    <row r="57" spans="1:10" ht="18.95" customHeight="1">
      <c r="A57" s="852" t="s">
        <v>74</v>
      </c>
    </row>
    <row r="58" spans="1:10" ht="18.95" customHeight="1">
      <c r="A58" s="852" t="s">
        <v>75</v>
      </c>
    </row>
    <row r="59" spans="1:10" ht="18.95" customHeight="1">
      <c r="A59" s="852" t="s">
        <v>76</v>
      </c>
    </row>
    <row r="60" spans="1:10" ht="18.95" customHeight="1">
      <c r="A60" s="939" t="s">
        <v>1804</v>
      </c>
      <c r="B60" s="939"/>
      <c r="C60" s="939"/>
      <c r="D60" s="939"/>
      <c r="E60" s="939"/>
      <c r="J60" s="611"/>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0" customWidth="1"/>
    <col min="2" max="2" width="12.7109375" style="230" customWidth="1"/>
    <col min="3" max="5" width="12.5703125" style="230" customWidth="1"/>
    <col min="6" max="6" width="12.28515625" style="230" customWidth="1"/>
    <col min="7" max="7" width="12.7109375" style="230" hidden="1" customWidth="1"/>
    <col min="8" max="8" width="11.7109375" style="230" customWidth="1"/>
    <col min="9" max="10" width="11.5703125" style="230" customWidth="1"/>
    <col min="11" max="16384" width="11.42578125" style="230"/>
  </cols>
  <sheetData>
    <row r="1" spans="1:12" ht="15" customHeight="1">
      <c r="A1" s="879" t="s">
        <v>1827</v>
      </c>
    </row>
    <row r="2" spans="1:12" ht="20.100000000000001" customHeight="1">
      <c r="A2" s="742" t="s">
        <v>1016</v>
      </c>
      <c r="B2" s="741"/>
      <c r="C2" s="741"/>
      <c r="D2" s="741"/>
      <c r="E2" s="741"/>
      <c r="F2" s="741"/>
      <c r="G2" s="741"/>
      <c r="H2" s="741"/>
      <c r="I2" s="741"/>
      <c r="J2" s="741"/>
    </row>
    <row r="3" spans="1:12" ht="20.100000000000001" customHeight="1">
      <c r="A3" s="938"/>
      <c r="B3" s="938"/>
      <c r="C3" s="938"/>
      <c r="D3" s="938"/>
      <c r="E3" s="938"/>
      <c r="F3" s="938"/>
      <c r="G3" s="938"/>
      <c r="H3" s="938"/>
      <c r="I3" s="938"/>
      <c r="J3" s="938"/>
    </row>
    <row r="4" spans="1:12" ht="20.100000000000001" customHeight="1">
      <c r="A4" s="938" t="s">
        <v>465</v>
      </c>
      <c r="B4" s="938"/>
      <c r="C4" s="938"/>
      <c r="D4" s="938"/>
      <c r="E4" s="938"/>
      <c r="F4" s="938"/>
      <c r="G4" s="938"/>
      <c r="H4" s="938"/>
      <c r="I4" s="938"/>
      <c r="J4" s="938"/>
    </row>
    <row r="5" spans="1:12" ht="20.100000000000001" customHeight="1">
      <c r="A5" s="894"/>
      <c r="B5" s="894"/>
      <c r="C5" s="894"/>
      <c r="D5" s="894"/>
      <c r="E5" s="894"/>
      <c r="F5" s="894"/>
      <c r="G5" s="894"/>
      <c r="H5" s="894"/>
      <c r="I5" s="894"/>
      <c r="J5" s="894"/>
    </row>
    <row r="6" spans="1:12" ht="20.100000000000001" customHeight="1">
      <c r="A6" s="741" t="s">
        <v>77</v>
      </c>
      <c r="B6" s="741"/>
      <c r="C6" s="741"/>
      <c r="D6" s="741"/>
      <c r="E6" s="741"/>
      <c r="F6" s="741"/>
      <c r="G6" s="741"/>
      <c r="H6" s="741"/>
      <c r="I6" s="741"/>
      <c r="J6" s="741"/>
    </row>
    <row r="7" spans="1:12" ht="20.100000000000001" customHeight="1">
      <c r="A7" s="57"/>
      <c r="B7" s="57"/>
      <c r="C7" s="57"/>
      <c r="D7" s="57"/>
      <c r="E7" s="57"/>
      <c r="F7" s="57"/>
      <c r="G7" s="57"/>
      <c r="H7" s="57"/>
      <c r="I7" s="57"/>
      <c r="J7" s="57"/>
      <c r="K7" s="743"/>
    </row>
    <row r="8" spans="1:12" ht="20.100000000000001" customHeight="1">
      <c r="A8" s="54"/>
      <c r="B8" s="54"/>
      <c r="C8" s="54"/>
      <c r="D8" s="54"/>
      <c r="E8" s="54"/>
      <c r="F8" s="54"/>
      <c r="G8" s="54"/>
      <c r="H8" s="54"/>
      <c r="I8" s="54"/>
      <c r="J8" s="54"/>
      <c r="K8" s="55"/>
      <c r="L8" s="743"/>
    </row>
    <row r="9" spans="1:12" ht="20.100000000000001" customHeight="1">
      <c r="A9" s="940" t="s">
        <v>515</v>
      </c>
      <c r="B9" s="940" t="s">
        <v>516</v>
      </c>
      <c r="C9" s="940" t="s">
        <v>1778</v>
      </c>
      <c r="D9" s="940" t="s">
        <v>1777</v>
      </c>
      <c r="E9" s="940" t="s">
        <v>1779</v>
      </c>
      <c r="F9" s="940" t="s">
        <v>1780</v>
      </c>
      <c r="G9" s="940" t="s">
        <v>1522</v>
      </c>
      <c r="H9" s="953" t="s">
        <v>1781</v>
      </c>
      <c r="I9" s="951"/>
      <c r="J9" s="955" t="s">
        <v>1782</v>
      </c>
      <c r="K9" s="743"/>
      <c r="L9" s="743"/>
    </row>
    <row r="10" spans="1:12" ht="20.100000000000001" customHeight="1">
      <c r="A10" s="951"/>
      <c r="B10" s="951"/>
      <c r="C10" s="951"/>
      <c r="D10" s="951"/>
      <c r="E10" s="951"/>
      <c r="F10" s="951"/>
      <c r="G10" s="951"/>
      <c r="H10" s="953"/>
      <c r="I10" s="951"/>
      <c r="J10" s="956"/>
      <c r="K10" s="743"/>
    </row>
    <row r="11" spans="1:12" ht="20.100000000000001" customHeight="1">
      <c r="A11" s="951"/>
      <c r="B11" s="951"/>
      <c r="C11" s="951"/>
      <c r="D11" s="951"/>
      <c r="E11" s="951"/>
      <c r="F11" s="951"/>
      <c r="G11" s="951"/>
      <c r="H11" s="954"/>
      <c r="I11" s="952"/>
      <c r="J11" s="957"/>
      <c r="K11" s="743"/>
    </row>
    <row r="12" spans="1:12" ht="20.100000000000001" customHeight="1">
      <c r="A12" s="951"/>
      <c r="B12" s="951"/>
      <c r="C12" s="951"/>
      <c r="D12" s="951"/>
      <c r="E12" s="951"/>
      <c r="F12" s="951"/>
      <c r="G12" s="951"/>
      <c r="H12" s="744" t="s">
        <v>912</v>
      </c>
      <c r="I12" s="745"/>
      <c r="J12" s="745"/>
      <c r="L12" s="56"/>
    </row>
    <row r="13" spans="1:12" ht="20.100000000000001" customHeight="1">
      <c r="A13" s="951"/>
      <c r="B13" s="951"/>
      <c r="C13" s="951"/>
      <c r="D13" s="951"/>
      <c r="E13" s="951"/>
      <c r="F13" s="951"/>
      <c r="G13" s="951"/>
      <c r="H13" s="948" t="s">
        <v>1777</v>
      </c>
      <c r="I13" s="948" t="s">
        <v>1779</v>
      </c>
      <c r="J13" s="955" t="s">
        <v>1783</v>
      </c>
    </row>
    <row r="14" spans="1:12" ht="20.100000000000001" customHeight="1">
      <c r="A14" s="951"/>
      <c r="B14" s="951"/>
      <c r="C14" s="951"/>
      <c r="D14" s="951"/>
      <c r="E14" s="951"/>
      <c r="F14" s="951"/>
      <c r="G14" s="951"/>
      <c r="H14" s="949"/>
      <c r="I14" s="949"/>
      <c r="J14" s="956"/>
    </row>
    <row r="15" spans="1:12" ht="20.100000000000001" customHeight="1">
      <c r="A15" s="952"/>
      <c r="B15" s="952"/>
      <c r="C15" s="952"/>
      <c r="D15" s="952"/>
      <c r="E15" s="952"/>
      <c r="F15" s="952"/>
      <c r="G15" s="952"/>
      <c r="H15" s="950"/>
      <c r="I15" s="950"/>
      <c r="J15" s="957"/>
    </row>
    <row r="16" spans="1:12" ht="19.5" customHeight="1">
      <c r="A16" s="608"/>
      <c r="B16" s="608"/>
      <c r="C16" s="608"/>
      <c r="D16" s="608"/>
      <c r="E16" s="608"/>
      <c r="F16" s="608"/>
      <c r="G16" s="608"/>
      <c r="H16" s="608"/>
      <c r="I16" s="608"/>
      <c r="J16" s="608"/>
    </row>
    <row r="17" spans="1:231" ht="19.5" customHeight="1">
      <c r="A17" s="608"/>
      <c r="B17" s="608"/>
      <c r="C17" s="608"/>
      <c r="D17" s="608"/>
      <c r="E17" s="608"/>
      <c r="F17" s="608"/>
      <c r="G17" s="608"/>
      <c r="H17" s="608"/>
      <c r="I17" s="608"/>
      <c r="J17" s="608"/>
    </row>
    <row r="18" spans="1:231" ht="19.5" customHeight="1">
      <c r="A18" s="742" t="s">
        <v>1028</v>
      </c>
      <c r="B18" s="57"/>
      <c r="C18" s="57"/>
      <c r="D18" s="57"/>
      <c r="E18" s="57"/>
      <c r="F18" s="57"/>
      <c r="G18" s="57"/>
      <c r="H18" s="57"/>
      <c r="I18" s="57"/>
      <c r="J18" s="57"/>
    </row>
    <row r="19" spans="1:231" ht="19.5" customHeight="1">
      <c r="A19" s="742"/>
      <c r="B19" s="57"/>
      <c r="C19" s="57"/>
      <c r="D19" s="57"/>
      <c r="E19" s="57"/>
      <c r="F19" s="57"/>
      <c r="G19" s="57"/>
      <c r="H19" s="57"/>
      <c r="I19" s="57"/>
      <c r="J19" s="57"/>
    </row>
    <row r="20" spans="1:231" ht="19.5" customHeight="1">
      <c r="A20" s="741"/>
      <c r="B20" s="608"/>
      <c r="C20" s="608"/>
      <c r="D20" s="608"/>
      <c r="E20" s="608"/>
      <c r="F20" s="608"/>
      <c r="G20" s="608"/>
      <c r="H20" s="608"/>
      <c r="I20" s="608"/>
      <c r="J20" s="608"/>
    </row>
    <row r="21" spans="1:231" ht="19.5" customHeight="1">
      <c r="A21" s="742" t="s">
        <v>309</v>
      </c>
      <c r="B21" s="57"/>
      <c r="C21" s="57"/>
      <c r="D21" s="57"/>
      <c r="E21" s="57"/>
      <c r="F21" s="57"/>
      <c r="G21" s="57"/>
      <c r="H21" s="57"/>
      <c r="I21" s="57"/>
      <c r="J21" s="57"/>
    </row>
    <row r="22" spans="1:231" ht="19.5" customHeight="1">
      <c r="A22" s="608"/>
      <c r="B22" s="608"/>
      <c r="C22" s="608"/>
      <c r="D22" s="608"/>
      <c r="E22" s="608"/>
      <c r="F22" s="608"/>
      <c r="G22" s="608"/>
      <c r="H22" s="608"/>
      <c r="I22" s="608"/>
      <c r="J22" s="608"/>
    </row>
    <row r="23" spans="1:231" ht="19.5" customHeight="1">
      <c r="A23" s="608"/>
      <c r="B23" s="608"/>
      <c r="C23" s="608"/>
      <c r="D23" s="608"/>
      <c r="E23" s="608"/>
      <c r="F23" s="608"/>
      <c r="H23" s="608"/>
      <c r="I23" s="608"/>
      <c r="J23" s="608"/>
    </row>
    <row r="24" spans="1:231" ht="19.5" customHeight="1">
      <c r="A24" s="608" t="s">
        <v>1029</v>
      </c>
      <c r="B24" s="58">
        <v>1000</v>
      </c>
      <c r="C24" s="65">
        <v>749166</v>
      </c>
      <c r="D24" s="65">
        <v>741255</v>
      </c>
      <c r="E24" s="65">
        <v>740443</v>
      </c>
      <c r="F24" s="65">
        <v>738053.33333333326</v>
      </c>
      <c r="G24" s="65">
        <v>724728.33333333326</v>
      </c>
      <c r="H24" s="66">
        <v>1.0672440658073157</v>
      </c>
      <c r="I24" s="66">
        <v>1.1780785286645994</v>
      </c>
      <c r="J24" s="66">
        <v>1.8386199886394081</v>
      </c>
    </row>
    <row r="25" spans="1:231" ht="19.5" customHeight="1">
      <c r="A25" s="608"/>
      <c r="B25" s="611"/>
      <c r="C25" s="59"/>
      <c r="D25" s="59"/>
      <c r="E25" s="59"/>
      <c r="F25" s="63"/>
      <c r="G25" s="59"/>
      <c r="H25" s="66"/>
      <c r="I25" s="66"/>
      <c r="J25" s="66"/>
    </row>
    <row r="26" spans="1:231" ht="19.5" customHeight="1">
      <c r="A26" s="608" t="s">
        <v>177</v>
      </c>
      <c r="B26" s="60" t="s">
        <v>998</v>
      </c>
      <c r="C26" s="61">
        <v>245942</v>
      </c>
      <c r="D26" s="61">
        <v>234653</v>
      </c>
      <c r="E26" s="61">
        <v>245157</v>
      </c>
      <c r="F26" s="61">
        <v>682535</v>
      </c>
      <c r="G26" s="61">
        <v>654963</v>
      </c>
      <c r="H26" s="66">
        <v>4.8109335913029128</v>
      </c>
      <c r="I26" s="66">
        <v>0.32020297197306036</v>
      </c>
      <c r="J26" s="66">
        <v>4.2097034488971019</v>
      </c>
    </row>
    <row r="27" spans="1:231" ht="19.5" customHeight="1">
      <c r="A27" s="608"/>
      <c r="B27" s="611"/>
      <c r="C27" s="59"/>
      <c r="D27" s="59"/>
      <c r="E27" s="59"/>
      <c r="F27" s="63"/>
      <c r="G27" s="59"/>
      <c r="H27" s="66"/>
      <c r="I27" s="66"/>
      <c r="J27" s="66"/>
    </row>
    <row r="28" spans="1:231" ht="19.5" customHeight="1">
      <c r="A28" s="608" t="s">
        <v>686</v>
      </c>
      <c r="B28" s="62" t="s">
        <v>429</v>
      </c>
      <c r="C28" s="67">
        <v>28227893</v>
      </c>
      <c r="D28" s="67">
        <v>25532167</v>
      </c>
      <c r="E28" s="67">
        <v>28136540</v>
      </c>
      <c r="F28" s="67">
        <v>72844958</v>
      </c>
      <c r="G28" s="67">
        <v>68424608</v>
      </c>
      <c r="H28" s="66">
        <v>10.558155913675478</v>
      </c>
      <c r="I28" s="66">
        <v>0.3246774479022605</v>
      </c>
      <c r="J28" s="66">
        <v>6.4601758478470117</v>
      </c>
    </row>
    <row r="29" spans="1:231" ht="19.5" customHeight="1">
      <c r="A29" s="608"/>
      <c r="B29" s="62"/>
      <c r="C29" s="67"/>
      <c r="D29" s="67"/>
      <c r="E29" s="67"/>
      <c r="F29" s="67"/>
      <c r="G29" s="67"/>
      <c r="H29" s="66"/>
      <c r="I29" s="66"/>
      <c r="J29" s="66"/>
    </row>
    <row r="30" spans="1:231" ht="19.5" customHeight="1">
      <c r="A30" s="608"/>
      <c r="B30" s="62"/>
      <c r="C30" s="67"/>
      <c r="D30" s="67"/>
      <c r="E30" s="67"/>
      <c r="F30" s="67"/>
      <c r="G30" s="67"/>
      <c r="H30" s="66"/>
      <c r="I30" s="66"/>
      <c r="J30" s="66"/>
    </row>
    <row r="31" spans="1:231" ht="19.5" customHeight="1">
      <c r="A31" s="608"/>
      <c r="B31" s="608"/>
      <c r="C31" s="608"/>
      <c r="D31" s="608"/>
      <c r="E31" s="59"/>
      <c r="F31" s="63"/>
      <c r="G31" s="59"/>
      <c r="H31" s="66"/>
      <c r="I31" s="66"/>
      <c r="J31" s="66"/>
    </row>
    <row r="32" spans="1:231" ht="19.5" customHeight="1">
      <c r="A32" s="742"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08"/>
      <c r="B34" s="608"/>
      <c r="C34" s="608"/>
      <c r="D34" s="608"/>
      <c r="F34" s="63"/>
      <c r="H34" s="66"/>
      <c r="I34" s="66"/>
      <c r="J34" s="66"/>
    </row>
    <row r="35" spans="1:10" ht="19.5" customHeight="1">
      <c r="A35" s="608" t="s">
        <v>1029</v>
      </c>
      <c r="B35" s="58">
        <v>1000</v>
      </c>
      <c r="C35" s="65">
        <v>412069</v>
      </c>
      <c r="D35" s="65">
        <v>407212</v>
      </c>
      <c r="E35" s="65">
        <v>408187</v>
      </c>
      <c r="F35" s="65">
        <v>404072</v>
      </c>
      <c r="G35" s="65">
        <v>398018</v>
      </c>
      <c r="H35" s="66">
        <v>1.1927448110566417</v>
      </c>
      <c r="I35" s="66">
        <v>0.95103469733234647</v>
      </c>
      <c r="J35" s="66">
        <v>1.5210367370319915</v>
      </c>
    </row>
    <row r="36" spans="1:10" ht="19.5" customHeight="1">
      <c r="A36" s="608"/>
      <c r="B36" s="611"/>
      <c r="C36" s="59"/>
      <c r="D36" s="59"/>
      <c r="E36" s="59"/>
      <c r="F36" s="63"/>
      <c r="G36" s="59"/>
      <c r="H36" s="66"/>
      <c r="I36" s="66"/>
      <c r="J36" s="66"/>
    </row>
    <row r="37" spans="1:10" ht="19.5" customHeight="1">
      <c r="A37" s="608" t="s">
        <v>177</v>
      </c>
      <c r="B37" s="60" t="s">
        <v>998</v>
      </c>
      <c r="C37" s="61">
        <v>138661</v>
      </c>
      <c r="D37" s="61">
        <v>130557</v>
      </c>
      <c r="E37" s="61">
        <v>138287</v>
      </c>
      <c r="F37" s="61">
        <v>369672</v>
      </c>
      <c r="G37" s="61">
        <v>348097</v>
      </c>
      <c r="H37" s="66">
        <v>6.2072504729734845</v>
      </c>
      <c r="I37" s="66">
        <v>0.27045203092119152</v>
      </c>
      <c r="J37" s="66">
        <v>6.1979850443985498</v>
      </c>
    </row>
    <row r="38" spans="1:10" ht="19.5" customHeight="1">
      <c r="A38" s="608"/>
      <c r="B38" s="611"/>
      <c r="C38" s="59"/>
      <c r="D38" s="59"/>
      <c r="E38" s="59"/>
      <c r="F38" s="63"/>
      <c r="G38" s="59"/>
      <c r="H38" s="66"/>
      <c r="I38" s="66"/>
      <c r="J38" s="66"/>
    </row>
    <row r="39" spans="1:10" ht="19.5" customHeight="1">
      <c r="A39" s="608" t="s">
        <v>686</v>
      </c>
      <c r="B39" s="62" t="s">
        <v>429</v>
      </c>
      <c r="C39" s="67">
        <v>18098767</v>
      </c>
      <c r="D39" s="67">
        <v>16064648</v>
      </c>
      <c r="E39" s="67">
        <v>18341950</v>
      </c>
      <c r="F39" s="67">
        <v>45461095</v>
      </c>
      <c r="G39" s="67">
        <v>42607392</v>
      </c>
      <c r="H39" s="66">
        <v>12.662082605233564</v>
      </c>
      <c r="I39" s="66">
        <v>-1.3258295873666697</v>
      </c>
      <c r="J39" s="66">
        <v>6.6976711458894158</v>
      </c>
    </row>
    <row r="40" spans="1:10" ht="19.5" customHeight="1">
      <c r="A40" s="608"/>
      <c r="B40" s="62"/>
      <c r="C40" s="62"/>
      <c r="D40" s="62"/>
      <c r="E40" s="63"/>
      <c r="F40" s="63"/>
      <c r="G40" s="63"/>
      <c r="H40" s="66"/>
      <c r="I40" s="66"/>
      <c r="J40" s="66"/>
    </row>
    <row r="41" spans="1:10" ht="19.5" customHeight="1">
      <c r="A41" s="608"/>
      <c r="B41" s="62"/>
      <c r="C41" s="62"/>
      <c r="D41" s="62"/>
      <c r="E41" s="63"/>
      <c r="F41" s="63"/>
      <c r="G41" s="63"/>
      <c r="H41" s="66"/>
      <c r="I41" s="66"/>
      <c r="J41" s="66"/>
    </row>
    <row r="42" spans="1:10" ht="19.5" customHeight="1">
      <c r="A42" s="608"/>
      <c r="B42" s="62"/>
      <c r="C42" s="62"/>
      <c r="D42" s="62"/>
      <c r="E42" s="63"/>
      <c r="F42" s="63"/>
      <c r="G42" s="63"/>
      <c r="H42" s="66"/>
      <c r="I42" s="66"/>
      <c r="J42" s="66"/>
    </row>
    <row r="43" spans="1:10" ht="19.5" customHeight="1">
      <c r="A43" s="742" t="s">
        <v>643</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08"/>
      <c r="B45" s="608"/>
      <c r="C45" s="608"/>
      <c r="D45" s="608"/>
      <c r="F45" s="63"/>
      <c r="H45" s="66"/>
      <c r="I45" s="66"/>
      <c r="J45" s="66"/>
    </row>
    <row r="46" spans="1:10" ht="19.5" customHeight="1">
      <c r="A46" s="608" t="s">
        <v>1029</v>
      </c>
      <c r="B46" s="58">
        <v>1000</v>
      </c>
      <c r="C46" s="65">
        <v>337097</v>
      </c>
      <c r="D46" s="65">
        <v>334043</v>
      </c>
      <c r="E46" s="65">
        <v>332256</v>
      </c>
      <c r="F46" s="65">
        <v>333981.33333333331</v>
      </c>
      <c r="G46" s="65">
        <v>326710.33333333331</v>
      </c>
      <c r="H46" s="66">
        <v>0.9142535541831478</v>
      </c>
      <c r="I46" s="66">
        <v>1.457009053260137</v>
      </c>
      <c r="J46" s="66">
        <v>2.2255188337069143</v>
      </c>
    </row>
    <row r="47" spans="1:10" ht="19.5" customHeight="1">
      <c r="A47" s="608"/>
      <c r="B47" s="611"/>
      <c r="C47" s="59"/>
      <c r="D47" s="59"/>
      <c r="E47" s="59"/>
      <c r="F47" s="63"/>
      <c r="G47" s="59"/>
      <c r="H47" s="66"/>
      <c r="I47" s="66"/>
      <c r="J47" s="66"/>
    </row>
    <row r="48" spans="1:10" ht="19.5" customHeight="1">
      <c r="A48" s="608" t="s">
        <v>177</v>
      </c>
      <c r="B48" s="60" t="s">
        <v>998</v>
      </c>
      <c r="C48" s="61">
        <v>107281</v>
      </c>
      <c r="D48" s="61">
        <v>104096</v>
      </c>
      <c r="E48" s="61">
        <v>106870</v>
      </c>
      <c r="F48" s="61">
        <v>312863</v>
      </c>
      <c r="G48" s="61">
        <v>306866</v>
      </c>
      <c r="H48" s="66">
        <v>3.0596756839840253</v>
      </c>
      <c r="I48" s="66">
        <v>0.38457939552726828</v>
      </c>
      <c r="J48" s="66">
        <v>1.9542732006804187</v>
      </c>
    </row>
    <row r="49" spans="1:10" ht="19.5" customHeight="1">
      <c r="A49" s="608"/>
      <c r="B49" s="611"/>
      <c r="C49" s="59"/>
      <c r="D49" s="59"/>
      <c r="E49" s="59"/>
      <c r="F49" s="63"/>
      <c r="G49" s="59"/>
      <c r="H49" s="66"/>
      <c r="I49" s="66"/>
      <c r="J49" s="66"/>
    </row>
    <row r="50" spans="1:10" ht="19.5" customHeight="1">
      <c r="A50" s="608" t="s">
        <v>686</v>
      </c>
      <c r="B50" s="62" t="s">
        <v>429</v>
      </c>
      <c r="C50" s="67">
        <v>10129126</v>
      </c>
      <c r="D50" s="67">
        <v>9467519</v>
      </c>
      <c r="E50" s="67">
        <v>9794590</v>
      </c>
      <c r="F50" s="67">
        <v>27383863</v>
      </c>
      <c r="G50" s="67">
        <v>25817216</v>
      </c>
      <c r="H50" s="66">
        <v>6.988177156021564</v>
      </c>
      <c r="I50" s="66">
        <v>3.4155181584936116</v>
      </c>
      <c r="J50" s="66">
        <v>6.0682259465931594</v>
      </c>
    </row>
    <row r="51" spans="1:10" ht="19.5" customHeight="1">
      <c r="A51" s="608"/>
      <c r="B51" s="62"/>
      <c r="C51" s="67"/>
      <c r="D51" s="67"/>
      <c r="E51" s="67"/>
      <c r="F51" s="67"/>
      <c r="G51" s="67"/>
      <c r="H51" s="66"/>
      <c r="I51" s="66"/>
      <c r="J51" s="66"/>
    </row>
    <row r="52" spans="1:10" ht="19.5" customHeight="1">
      <c r="A52" s="608" t="s">
        <v>310</v>
      </c>
      <c r="B52" s="608"/>
      <c r="C52" s="608"/>
      <c r="D52" s="608"/>
      <c r="E52" s="608"/>
      <c r="F52" s="70"/>
      <c r="H52" s="608"/>
      <c r="I52" s="71"/>
      <c r="J52" s="71"/>
    </row>
    <row r="53" spans="1:10" ht="19.5" customHeight="1">
      <c r="A53" s="608" t="s">
        <v>690</v>
      </c>
      <c r="B53" s="608"/>
      <c r="C53" s="608"/>
      <c r="D53" s="608"/>
      <c r="E53" s="608"/>
      <c r="F53" s="70"/>
      <c r="G53" s="59"/>
      <c r="H53" s="72"/>
      <c r="I53" s="71"/>
      <c r="J53" s="71"/>
    </row>
    <row r="54" spans="1:10" ht="19.5" customHeight="1">
      <c r="A54" s="608" t="s">
        <v>691</v>
      </c>
      <c r="B54" s="608"/>
      <c r="C54" s="608"/>
      <c r="D54" s="608"/>
      <c r="E54" s="608"/>
      <c r="F54" s="70"/>
      <c r="H54" s="608"/>
      <c r="I54" s="71"/>
      <c r="J54" s="71"/>
    </row>
    <row r="55" spans="1:10" ht="19.5" customHeight="1">
      <c r="A55" s="608" t="s">
        <v>1312</v>
      </c>
      <c r="B55" s="608"/>
      <c r="C55" s="608"/>
      <c r="D55" s="608"/>
      <c r="E55" s="608"/>
      <c r="F55" s="70"/>
      <c r="H55" s="608"/>
      <c r="I55" s="71"/>
      <c r="J55" s="71"/>
    </row>
    <row r="56" spans="1:10" ht="19.5" customHeight="1">
      <c r="A56" s="608" t="s">
        <v>1313</v>
      </c>
      <c r="B56" s="608"/>
      <c r="C56" s="608"/>
      <c r="D56" s="608"/>
      <c r="E56" s="608"/>
      <c r="F56" s="70"/>
      <c r="H56" s="608"/>
      <c r="I56" s="71"/>
      <c r="J56" s="71"/>
    </row>
    <row r="57" spans="1:10" ht="45.95" customHeight="1">
      <c r="A57" s="608" t="s">
        <v>1804</v>
      </c>
      <c r="B57" s="608"/>
      <c r="C57" s="608"/>
      <c r="D57" s="608"/>
      <c r="E57" s="608"/>
      <c r="F57" s="608"/>
      <c r="G57" s="608"/>
      <c r="H57" s="608"/>
      <c r="I57" s="608"/>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73"/>
    <col min="3" max="3" width="11.42578125" style="53"/>
    <col min="4" max="16384" width="11.42578125" style="873"/>
  </cols>
  <sheetData>
    <row r="1" spans="1:7" s="875" customFormat="1" ht="15" customHeight="1">
      <c r="A1" s="879" t="s">
        <v>1827</v>
      </c>
      <c r="C1" s="53"/>
    </row>
    <row r="2" spans="1:7" ht="30" customHeight="1">
      <c r="A2" s="958" t="s">
        <v>930</v>
      </c>
      <c r="B2" s="958"/>
      <c r="C2" s="958"/>
      <c r="D2" s="958"/>
      <c r="E2" s="958"/>
      <c r="F2" s="958"/>
      <c r="G2" s="958"/>
    </row>
    <row r="59" spans="1:8">
      <c r="A59" s="647" t="s">
        <v>1804</v>
      </c>
      <c r="B59" s="647"/>
      <c r="C59" s="647"/>
      <c r="D59" s="647"/>
      <c r="E59" s="647"/>
      <c r="F59" s="647"/>
      <c r="G59" s="647"/>
      <c r="H59" s="64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73"/>
    <col min="3" max="3" width="11.42578125" style="53"/>
    <col min="4" max="16384" width="11.42578125" style="873"/>
  </cols>
  <sheetData>
    <row r="1" spans="1:7" s="875" customFormat="1" ht="15" customHeight="1">
      <c r="A1" s="879" t="s">
        <v>1827</v>
      </c>
      <c r="C1" s="53"/>
    </row>
    <row r="2" spans="1:7" ht="30" customHeight="1">
      <c r="A2" s="958" t="s">
        <v>930</v>
      </c>
      <c r="B2" s="958"/>
      <c r="C2" s="958"/>
      <c r="D2" s="958"/>
      <c r="E2" s="958"/>
      <c r="F2" s="958"/>
      <c r="G2" s="958"/>
    </row>
    <row r="59" spans="1:7">
      <c r="A59" s="648" t="s">
        <v>1804</v>
      </c>
      <c r="B59" s="647"/>
      <c r="C59" s="647"/>
      <c r="D59" s="647"/>
      <c r="E59" s="647"/>
      <c r="F59" s="647"/>
      <c r="G59" s="64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09"/>
    <col min="3" max="3" width="11.42578125" style="53"/>
    <col min="4" max="16384" width="11.42578125" style="809"/>
  </cols>
  <sheetData>
    <row r="1" spans="1:7" s="875" customFormat="1" ht="15" customHeight="1">
      <c r="A1" s="879" t="s">
        <v>1827</v>
      </c>
      <c r="C1" s="53"/>
    </row>
    <row r="2" spans="1:7" ht="14.25">
      <c r="A2" s="959" t="s">
        <v>895</v>
      </c>
      <c r="B2" s="959"/>
      <c r="C2" s="959"/>
      <c r="D2" s="959"/>
      <c r="E2" s="959"/>
      <c r="F2" s="959"/>
      <c r="G2" s="959"/>
    </row>
    <row r="59" spans="1:7" ht="20.100000000000001" customHeight="1">
      <c r="A59" s="960" t="s">
        <v>1804</v>
      </c>
      <c r="B59" s="960"/>
      <c r="C59" s="960"/>
      <c r="D59" s="960"/>
      <c r="E59" s="960"/>
      <c r="F59" s="960"/>
      <c r="G59" s="65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09"/>
    <col min="3" max="3" width="11.42578125" style="53"/>
    <col min="4" max="16384" width="11.42578125" style="809"/>
  </cols>
  <sheetData>
    <row r="1" spans="1:7" s="875" customFormat="1" ht="15" customHeight="1">
      <c r="A1" s="879" t="s">
        <v>1827</v>
      </c>
      <c r="C1" s="53"/>
    </row>
    <row r="2" spans="1:7" ht="14.25">
      <c r="A2" s="959" t="s">
        <v>895</v>
      </c>
      <c r="B2" s="959"/>
      <c r="C2" s="959"/>
      <c r="D2" s="959"/>
      <c r="E2" s="959"/>
      <c r="F2" s="959"/>
      <c r="G2" s="959"/>
    </row>
    <row r="59" spans="1:7" ht="20.100000000000001" customHeight="1">
      <c r="A59" s="960" t="s">
        <v>1804</v>
      </c>
      <c r="B59" s="960"/>
      <c r="C59" s="960"/>
      <c r="D59" s="960"/>
      <c r="E59" s="960"/>
      <c r="F59" s="960"/>
      <c r="G59" s="65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6"/>
    <col min="3" max="3" width="11.42578125" style="53"/>
    <col min="4" max="16384" width="11.42578125" style="796"/>
  </cols>
  <sheetData>
    <row r="1" spans="1:7" s="875" customFormat="1" ht="15" customHeight="1">
      <c r="A1" s="879" t="s">
        <v>1827</v>
      </c>
      <c r="C1" s="53"/>
    </row>
    <row r="2" spans="1:7" ht="14.25">
      <c r="A2" s="959" t="s">
        <v>796</v>
      </c>
      <c r="B2" s="959"/>
      <c r="C2" s="959"/>
      <c r="D2" s="959"/>
      <c r="E2" s="959"/>
      <c r="F2" s="959"/>
      <c r="G2" s="959"/>
    </row>
    <row r="59" spans="1:7" ht="15">
      <c r="A59" s="960" t="s">
        <v>1804</v>
      </c>
      <c r="B59" s="960"/>
      <c r="C59" s="960"/>
      <c r="D59" s="960"/>
      <c r="E59" s="960"/>
      <c r="F59" s="960"/>
      <c r="G59" s="65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75" customFormat="1" ht="15" customHeight="1">
      <c r="A1" s="879" t="s">
        <v>1827</v>
      </c>
    </row>
    <row r="2" spans="1:22" ht="15">
      <c r="A2" s="30" t="s">
        <v>1018</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669</v>
      </c>
      <c r="B4" s="31"/>
      <c r="C4" s="31"/>
      <c r="D4" s="31"/>
      <c r="E4" s="31"/>
      <c r="F4" s="31"/>
      <c r="G4" s="31"/>
      <c r="H4" s="31"/>
      <c r="I4" s="31"/>
      <c r="J4" s="31"/>
      <c r="K4" s="31"/>
      <c r="L4" s="31"/>
      <c r="M4" s="31"/>
      <c r="N4" s="31"/>
      <c r="O4" s="31"/>
      <c r="P4" s="31"/>
      <c r="Q4" s="31"/>
      <c r="R4" s="31"/>
      <c r="S4" s="31"/>
      <c r="T4" s="31"/>
      <c r="U4" s="31"/>
      <c r="V4" s="31"/>
    </row>
    <row r="5" spans="1:22" ht="15" customHeight="1">
      <c r="A5" s="30" t="s">
        <v>465</v>
      </c>
      <c r="B5" s="31"/>
      <c r="C5" s="31"/>
      <c r="D5" s="31"/>
      <c r="E5" s="31"/>
      <c r="F5" s="31"/>
      <c r="G5" s="31"/>
      <c r="H5" s="31"/>
      <c r="I5" s="31"/>
      <c r="J5" s="31"/>
      <c r="K5" s="31"/>
      <c r="L5" s="31"/>
      <c r="M5" s="31"/>
      <c r="N5" s="31"/>
      <c r="O5" s="31"/>
      <c r="P5" s="31"/>
      <c r="Q5" s="31"/>
      <c r="R5" s="31"/>
      <c r="S5" s="31"/>
      <c r="T5" s="31"/>
      <c r="U5" s="31"/>
      <c r="V5" s="31"/>
    </row>
    <row r="6" spans="1:22" ht="15" customHeight="1">
      <c r="A6" s="30" t="s">
        <v>391</v>
      </c>
      <c r="B6" s="31"/>
      <c r="C6" s="31"/>
      <c r="D6" s="31"/>
      <c r="E6" s="31"/>
      <c r="F6" s="31"/>
      <c r="G6" s="31"/>
      <c r="H6" s="31"/>
      <c r="I6" s="31"/>
      <c r="J6" s="31"/>
      <c r="K6" s="31"/>
      <c r="L6" s="31"/>
      <c r="M6" s="31"/>
      <c r="N6" s="31"/>
      <c r="O6" s="31"/>
      <c r="P6" s="31"/>
      <c r="Q6" s="31"/>
      <c r="R6" s="31"/>
      <c r="S6" s="31"/>
      <c r="T6" s="31"/>
      <c r="U6" s="31"/>
      <c r="V6" s="31"/>
    </row>
    <row r="7" spans="1:22" ht="15" customHeight="1">
      <c r="A7" s="32" t="s">
        <v>670</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92" t="s">
        <v>671</v>
      </c>
      <c r="B9" s="993"/>
      <c r="C9" s="962" t="s">
        <v>672</v>
      </c>
      <c r="D9" s="963"/>
      <c r="E9" s="982" t="s">
        <v>627</v>
      </c>
      <c r="F9" s="975"/>
      <c r="G9" s="975"/>
      <c r="H9" s="975"/>
      <c r="I9" s="975"/>
      <c r="J9" s="975"/>
      <c r="K9" s="975"/>
      <c r="L9" s="975"/>
      <c r="M9" s="975"/>
      <c r="N9" s="975"/>
      <c r="O9" s="975"/>
      <c r="P9" s="975"/>
      <c r="Q9" s="975"/>
      <c r="R9" s="997"/>
      <c r="S9" s="962"/>
      <c r="T9" s="963"/>
      <c r="U9" s="962"/>
      <c r="V9" s="971"/>
    </row>
    <row r="10" spans="1:22" ht="5.0999999999999996" customHeight="1">
      <c r="A10" s="977"/>
      <c r="B10" s="994"/>
      <c r="C10" s="964"/>
      <c r="D10" s="996"/>
      <c r="E10" s="983"/>
      <c r="F10" s="977"/>
      <c r="G10" s="977"/>
      <c r="H10" s="977"/>
      <c r="I10" s="977"/>
      <c r="J10" s="977"/>
      <c r="K10" s="977"/>
      <c r="L10" s="977"/>
      <c r="M10" s="977"/>
      <c r="N10" s="977"/>
      <c r="O10" s="977"/>
      <c r="P10" s="977"/>
      <c r="Q10" s="977"/>
      <c r="R10" s="994"/>
      <c r="S10" s="964" t="s">
        <v>673</v>
      </c>
      <c r="T10" s="965"/>
      <c r="U10" s="964" t="s">
        <v>673</v>
      </c>
      <c r="V10" s="972"/>
    </row>
    <row r="11" spans="1:22" ht="5.0999999999999996" customHeight="1">
      <c r="A11" s="977"/>
      <c r="B11" s="994"/>
      <c r="C11" s="964"/>
      <c r="D11" s="965"/>
      <c r="E11" s="984"/>
      <c r="F11" s="979"/>
      <c r="G11" s="979"/>
      <c r="H11" s="979"/>
      <c r="I11" s="979"/>
      <c r="J11" s="979"/>
      <c r="K11" s="979"/>
      <c r="L11" s="979"/>
      <c r="M11" s="979"/>
      <c r="N11" s="979"/>
      <c r="O11" s="979"/>
      <c r="P11" s="979"/>
      <c r="Q11" s="979"/>
      <c r="R11" s="995"/>
      <c r="S11" s="964"/>
      <c r="T11" s="965"/>
      <c r="U11" s="964"/>
      <c r="V11" s="972"/>
    </row>
    <row r="12" spans="1:22" ht="5.0999999999999996" customHeight="1">
      <c r="A12" s="977"/>
      <c r="B12" s="994"/>
      <c r="C12" s="964"/>
      <c r="D12" s="965"/>
      <c r="E12" s="962" t="s">
        <v>1403</v>
      </c>
      <c r="F12" s="991"/>
      <c r="G12" s="990"/>
      <c r="H12" s="991"/>
      <c r="I12" s="990"/>
      <c r="J12" s="963"/>
      <c r="K12" s="962" t="s">
        <v>1308</v>
      </c>
      <c r="L12" s="971"/>
      <c r="M12" s="971"/>
      <c r="N12" s="971"/>
      <c r="O12" s="971"/>
      <c r="P12" s="971"/>
      <c r="Q12" s="971"/>
      <c r="R12" s="963"/>
      <c r="S12" s="964"/>
      <c r="T12" s="965"/>
      <c r="U12" s="964"/>
      <c r="V12" s="972"/>
    </row>
    <row r="13" spans="1:22" ht="5.0999999999999996" customHeight="1">
      <c r="A13" s="977"/>
      <c r="B13" s="994"/>
      <c r="C13" s="964" t="s">
        <v>674</v>
      </c>
      <c r="D13" s="965"/>
      <c r="E13" s="964"/>
      <c r="F13" s="998"/>
      <c r="G13" s="987" t="s">
        <v>527</v>
      </c>
      <c r="H13" s="998"/>
      <c r="I13" s="987" t="s">
        <v>939</v>
      </c>
      <c r="J13" s="965"/>
      <c r="K13" s="964"/>
      <c r="L13" s="972"/>
      <c r="M13" s="972"/>
      <c r="N13" s="972"/>
      <c r="O13" s="972"/>
      <c r="P13" s="972"/>
      <c r="Q13" s="972"/>
      <c r="R13" s="965"/>
      <c r="S13" s="964" t="s">
        <v>940</v>
      </c>
      <c r="T13" s="965"/>
      <c r="U13" s="964" t="s">
        <v>941</v>
      </c>
      <c r="V13" s="972"/>
    </row>
    <row r="14" spans="1:22" ht="5.0999999999999996" customHeight="1">
      <c r="A14" s="977"/>
      <c r="B14" s="994"/>
      <c r="C14" s="964"/>
      <c r="D14" s="965"/>
      <c r="E14" s="964"/>
      <c r="F14" s="998"/>
      <c r="G14" s="987"/>
      <c r="H14" s="998"/>
      <c r="I14" s="987"/>
      <c r="J14" s="965"/>
      <c r="K14" s="966"/>
      <c r="L14" s="973"/>
      <c r="M14" s="973"/>
      <c r="N14" s="973"/>
      <c r="O14" s="973"/>
      <c r="P14" s="973"/>
      <c r="Q14" s="973"/>
      <c r="R14" s="967"/>
      <c r="S14" s="964"/>
      <c r="T14" s="965"/>
      <c r="U14" s="964"/>
      <c r="V14" s="972"/>
    </row>
    <row r="15" spans="1:22" ht="5.0999999999999996" customHeight="1">
      <c r="A15" s="977"/>
      <c r="B15" s="994"/>
      <c r="C15" s="964" t="s">
        <v>1</v>
      </c>
      <c r="D15" s="965"/>
      <c r="E15" s="964"/>
      <c r="F15" s="998"/>
      <c r="G15" s="987" t="s">
        <v>943</v>
      </c>
      <c r="H15" s="998"/>
      <c r="I15" s="987" t="s">
        <v>944</v>
      </c>
      <c r="J15" s="965"/>
      <c r="K15" s="962" t="s">
        <v>945</v>
      </c>
      <c r="L15" s="963"/>
      <c r="M15" s="962"/>
      <c r="N15" s="971"/>
      <c r="O15" s="962"/>
      <c r="P15" s="963"/>
      <c r="Q15" s="962" t="s">
        <v>946</v>
      </c>
      <c r="R15" s="963"/>
      <c r="S15" s="964"/>
      <c r="T15" s="965"/>
      <c r="U15" s="964"/>
      <c r="V15" s="972"/>
    </row>
    <row r="16" spans="1:22" ht="5.0999999999999996" customHeight="1">
      <c r="A16" s="977"/>
      <c r="B16" s="994"/>
      <c r="C16" s="964"/>
      <c r="D16" s="965"/>
      <c r="E16" s="964"/>
      <c r="F16" s="998"/>
      <c r="G16" s="987"/>
      <c r="H16" s="998"/>
      <c r="I16" s="987"/>
      <c r="J16" s="965"/>
      <c r="K16" s="964"/>
      <c r="L16" s="965"/>
      <c r="M16" s="964" t="s">
        <v>947</v>
      </c>
      <c r="N16" s="965"/>
      <c r="O16" s="964" t="s">
        <v>948</v>
      </c>
      <c r="P16" s="965"/>
      <c r="Q16" s="964"/>
      <c r="R16" s="965"/>
      <c r="S16" s="964" t="s">
        <v>650</v>
      </c>
      <c r="T16" s="965"/>
      <c r="U16" s="964" t="s">
        <v>650</v>
      </c>
      <c r="V16" s="972"/>
    </row>
    <row r="17" spans="1:22" ht="5.0999999999999996" customHeight="1">
      <c r="A17" s="977"/>
      <c r="B17" s="994"/>
      <c r="C17" s="964"/>
      <c r="D17" s="965"/>
      <c r="E17" s="964"/>
      <c r="F17" s="998"/>
      <c r="G17" s="987" t="s">
        <v>944</v>
      </c>
      <c r="H17" s="998"/>
      <c r="I17" s="987" t="s">
        <v>652</v>
      </c>
      <c r="J17" s="965"/>
      <c r="K17" s="964"/>
      <c r="L17" s="965"/>
      <c r="M17" s="964"/>
      <c r="N17" s="965"/>
      <c r="O17" s="964"/>
      <c r="P17" s="965"/>
      <c r="Q17" s="964" t="s">
        <v>653</v>
      </c>
      <c r="R17" s="965"/>
      <c r="S17" s="964"/>
      <c r="T17" s="965"/>
      <c r="U17" s="964"/>
      <c r="V17" s="972"/>
    </row>
    <row r="18" spans="1:22" ht="5.0999999999999996" customHeight="1">
      <c r="A18" s="977"/>
      <c r="B18" s="994"/>
      <c r="C18" s="964"/>
      <c r="D18" s="965"/>
      <c r="E18" s="964"/>
      <c r="F18" s="998"/>
      <c r="G18" s="987"/>
      <c r="H18" s="998"/>
      <c r="I18" s="987"/>
      <c r="J18" s="965"/>
      <c r="K18" s="964"/>
      <c r="L18" s="965"/>
      <c r="M18" s="964" t="s">
        <v>2</v>
      </c>
      <c r="N18" s="965"/>
      <c r="O18" s="964" t="s">
        <v>518</v>
      </c>
      <c r="P18" s="965"/>
      <c r="Q18" s="964"/>
      <c r="R18" s="965"/>
      <c r="S18" s="985" t="s">
        <v>519</v>
      </c>
      <c r="T18" s="988"/>
      <c r="U18" s="985" t="s">
        <v>519</v>
      </c>
      <c r="V18" s="986"/>
    </row>
    <row r="19" spans="1:22" ht="5.0999999999999996" customHeight="1">
      <c r="A19" s="977"/>
      <c r="B19" s="994"/>
      <c r="C19" s="964"/>
      <c r="D19" s="965"/>
      <c r="E19" s="964"/>
      <c r="F19" s="998"/>
      <c r="G19" s="987" t="s">
        <v>520</v>
      </c>
      <c r="H19" s="998"/>
      <c r="I19" s="987" t="s">
        <v>914</v>
      </c>
      <c r="J19" s="965"/>
      <c r="K19" s="964"/>
      <c r="L19" s="965"/>
      <c r="M19" s="964"/>
      <c r="N19" s="965"/>
      <c r="O19" s="964"/>
      <c r="P19" s="965"/>
      <c r="Q19" s="964" t="s">
        <v>915</v>
      </c>
      <c r="R19" s="965"/>
      <c r="S19" s="985"/>
      <c r="T19" s="988"/>
      <c r="U19" s="985"/>
      <c r="V19" s="986"/>
    </row>
    <row r="20" spans="1:22" ht="5.0999999999999996" customHeight="1">
      <c r="A20" s="977"/>
      <c r="B20" s="994"/>
      <c r="C20" s="964"/>
      <c r="D20" s="965"/>
      <c r="E20" s="964"/>
      <c r="F20" s="998"/>
      <c r="G20" s="987"/>
      <c r="H20" s="998"/>
      <c r="I20" s="987"/>
      <c r="J20" s="965"/>
      <c r="K20" s="964"/>
      <c r="L20" s="965"/>
      <c r="M20" s="964"/>
      <c r="N20" s="965"/>
      <c r="O20" s="964"/>
      <c r="P20" s="965"/>
      <c r="Q20" s="964"/>
      <c r="R20" s="965"/>
      <c r="S20" s="985"/>
      <c r="T20" s="988"/>
      <c r="U20" s="985"/>
      <c r="V20" s="986"/>
    </row>
    <row r="21" spans="1:22" ht="5.0999999999999996" customHeight="1">
      <c r="A21" s="977"/>
      <c r="B21" s="994"/>
      <c r="C21" s="966"/>
      <c r="D21" s="967"/>
      <c r="E21" s="966"/>
      <c r="F21" s="999"/>
      <c r="G21" s="989"/>
      <c r="H21" s="999"/>
      <c r="I21" s="989"/>
      <c r="J21" s="967"/>
      <c r="K21" s="966"/>
      <c r="L21" s="967"/>
      <c r="M21" s="966"/>
      <c r="N21" s="967"/>
      <c r="O21" s="966"/>
      <c r="P21" s="967"/>
      <c r="Q21" s="34"/>
      <c r="R21" s="35"/>
      <c r="S21" s="966"/>
      <c r="T21" s="967"/>
      <c r="U21" s="966"/>
      <c r="V21" s="973"/>
    </row>
    <row r="22" spans="1:22" ht="5.0999999999999996" customHeight="1">
      <c r="A22" s="977"/>
      <c r="B22" s="994"/>
      <c r="C22" s="982" t="s">
        <v>235</v>
      </c>
      <c r="D22" s="975"/>
      <c r="E22" s="975"/>
      <c r="F22" s="975"/>
      <c r="G22" s="975"/>
      <c r="H22" s="975"/>
      <c r="I22" s="975"/>
      <c r="J22" s="975"/>
      <c r="K22" s="975"/>
      <c r="L22" s="975"/>
      <c r="M22" s="975"/>
      <c r="N22" s="975"/>
      <c r="O22" s="975"/>
      <c r="P22" s="975"/>
      <c r="Q22" s="975"/>
      <c r="R22" s="997"/>
      <c r="S22" s="982" t="s">
        <v>429</v>
      </c>
      <c r="T22" s="975"/>
      <c r="U22" s="975"/>
      <c r="V22" s="975"/>
    </row>
    <row r="23" spans="1:22" ht="5.0999999999999996" customHeight="1">
      <c r="A23" s="977"/>
      <c r="B23" s="994"/>
      <c r="C23" s="983"/>
      <c r="D23" s="977"/>
      <c r="E23" s="977"/>
      <c r="F23" s="977"/>
      <c r="G23" s="977"/>
      <c r="H23" s="977"/>
      <c r="I23" s="977"/>
      <c r="J23" s="977"/>
      <c r="K23" s="977"/>
      <c r="L23" s="977"/>
      <c r="M23" s="977"/>
      <c r="N23" s="977"/>
      <c r="O23" s="977"/>
      <c r="P23" s="977"/>
      <c r="Q23" s="977"/>
      <c r="R23" s="994"/>
      <c r="S23" s="983"/>
      <c r="T23" s="977"/>
      <c r="U23" s="977"/>
      <c r="V23" s="977"/>
    </row>
    <row r="24" spans="1:22" ht="5.0999999999999996" customHeight="1">
      <c r="A24" s="979"/>
      <c r="B24" s="995"/>
      <c r="C24" s="984"/>
      <c r="D24" s="979"/>
      <c r="E24" s="979"/>
      <c r="F24" s="979"/>
      <c r="G24" s="979"/>
      <c r="H24" s="979"/>
      <c r="I24" s="979"/>
      <c r="J24" s="979"/>
      <c r="K24" s="979"/>
      <c r="L24" s="979"/>
      <c r="M24" s="979"/>
      <c r="N24" s="979"/>
      <c r="O24" s="979"/>
      <c r="P24" s="979"/>
      <c r="Q24" s="979"/>
      <c r="R24" s="995"/>
      <c r="S24" s="984"/>
      <c r="T24" s="979"/>
      <c r="U24" s="979"/>
      <c r="V24" s="979"/>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1000">
        <v>78526</v>
      </c>
      <c r="D26" s="1000"/>
      <c r="E26" s="980">
        <v>880069</v>
      </c>
      <c r="F26" s="980"/>
      <c r="G26" s="980">
        <v>56440</v>
      </c>
      <c r="H26" s="980"/>
      <c r="I26" s="980">
        <v>170270</v>
      </c>
      <c r="J26" s="980"/>
      <c r="K26" s="980">
        <v>653359</v>
      </c>
      <c r="L26" s="980"/>
      <c r="M26" s="980">
        <v>462267</v>
      </c>
      <c r="N26" s="980"/>
      <c r="O26" s="980">
        <v>144836</v>
      </c>
      <c r="P26" s="980"/>
      <c r="Q26" s="181">
        <v>46256</v>
      </c>
      <c r="R26" s="41"/>
      <c r="S26" s="43">
        <v>16355487</v>
      </c>
      <c r="T26" s="43"/>
      <c r="U26" s="43">
        <v>6169130</v>
      </c>
      <c r="V26" s="31"/>
    </row>
    <row r="27" spans="1:22" ht="14.45" customHeight="1">
      <c r="A27" s="36">
        <v>2003</v>
      </c>
      <c r="B27" s="33"/>
      <c r="C27" s="1000">
        <v>76612</v>
      </c>
      <c r="D27" s="1000"/>
      <c r="E27" s="980">
        <v>814129</v>
      </c>
      <c r="F27" s="980"/>
      <c r="G27" s="980">
        <v>54958</v>
      </c>
      <c r="H27" s="980"/>
      <c r="I27" s="980">
        <v>159672</v>
      </c>
      <c r="J27" s="980"/>
      <c r="K27" s="980">
        <v>599499</v>
      </c>
      <c r="L27" s="980"/>
      <c r="M27" s="980">
        <v>429595</v>
      </c>
      <c r="N27" s="980"/>
      <c r="O27" s="980">
        <v>130116</v>
      </c>
      <c r="P27" s="980"/>
      <c r="Q27" s="181">
        <v>39788</v>
      </c>
      <c r="R27" s="41"/>
      <c r="S27" s="43">
        <v>15223406</v>
      </c>
      <c r="T27" s="43"/>
      <c r="U27" s="43">
        <v>5782397</v>
      </c>
      <c r="V27" s="31"/>
    </row>
    <row r="28" spans="1:22" ht="14.45" customHeight="1">
      <c r="A28" s="36">
        <v>2004</v>
      </c>
      <c r="B28" s="33"/>
      <c r="C28" s="1000">
        <v>76720</v>
      </c>
      <c r="D28" s="1000"/>
      <c r="E28" s="980">
        <v>767172</v>
      </c>
      <c r="F28" s="980"/>
      <c r="G28" s="980">
        <v>55446</v>
      </c>
      <c r="H28" s="980"/>
      <c r="I28" s="980">
        <v>153503</v>
      </c>
      <c r="J28" s="980"/>
      <c r="K28" s="980">
        <v>558213</v>
      </c>
      <c r="L28" s="980"/>
      <c r="M28" s="980">
        <v>400795</v>
      </c>
      <c r="N28" s="980"/>
      <c r="O28" s="980">
        <v>120507</v>
      </c>
      <c r="P28" s="980"/>
      <c r="Q28" s="181">
        <v>36911</v>
      </c>
      <c r="R28" s="41"/>
      <c r="S28" s="43">
        <v>14277106</v>
      </c>
      <c r="T28" s="43"/>
      <c r="U28" s="43">
        <v>5500936</v>
      </c>
      <c r="V28" s="31"/>
    </row>
    <row r="29" spans="1:22" ht="14.45" customHeight="1">
      <c r="A29" s="36">
        <v>2005</v>
      </c>
      <c r="B29" s="33"/>
      <c r="C29" s="1000">
        <v>76075</v>
      </c>
      <c r="D29" s="1000"/>
      <c r="E29" s="980">
        <v>717082</v>
      </c>
      <c r="F29" s="980"/>
      <c r="G29" s="980">
        <v>55606</v>
      </c>
      <c r="H29" s="980"/>
      <c r="I29" s="980">
        <v>145646</v>
      </c>
      <c r="J29" s="980"/>
      <c r="K29" s="980">
        <v>515830</v>
      </c>
      <c r="L29" s="980"/>
      <c r="M29" s="980">
        <v>366673</v>
      </c>
      <c r="N29" s="980"/>
      <c r="O29" s="980">
        <v>112946</v>
      </c>
      <c r="P29" s="980"/>
      <c r="Q29" s="181">
        <v>36211</v>
      </c>
      <c r="R29" s="41"/>
      <c r="S29" s="43">
        <v>13040048</v>
      </c>
      <c r="T29" s="43"/>
      <c r="U29" s="43">
        <v>5135064</v>
      </c>
      <c r="V29" s="31"/>
    </row>
    <row r="30" spans="1:22" ht="14.45" customHeight="1">
      <c r="A30" s="36">
        <v>2006</v>
      </c>
      <c r="B30" s="33"/>
      <c r="C30" s="1000">
        <v>76034</v>
      </c>
      <c r="D30" s="1000"/>
      <c r="E30" s="980">
        <v>710483</v>
      </c>
      <c r="F30" s="980"/>
      <c r="G30" s="980">
        <v>56258</v>
      </c>
      <c r="H30" s="980"/>
      <c r="I30" s="980">
        <v>142290</v>
      </c>
      <c r="J30" s="980"/>
      <c r="K30" s="980">
        <v>511936</v>
      </c>
      <c r="L30" s="980"/>
      <c r="M30" s="980">
        <v>359245</v>
      </c>
      <c r="N30" s="980"/>
      <c r="O30" s="980">
        <v>115986</v>
      </c>
      <c r="P30" s="980"/>
      <c r="Q30" s="181">
        <v>36705</v>
      </c>
      <c r="R30" s="41"/>
      <c r="S30" s="43">
        <v>13064292</v>
      </c>
      <c r="T30" s="43"/>
      <c r="U30" s="43">
        <v>5027340</v>
      </c>
      <c r="V30" s="31"/>
    </row>
    <row r="31" spans="1:22" ht="14.45" customHeight="1">
      <c r="A31" s="36">
        <v>2007</v>
      </c>
      <c r="B31" s="33"/>
      <c r="C31" s="1000">
        <v>74765</v>
      </c>
      <c r="D31" s="1000"/>
      <c r="E31" s="980">
        <v>713729</v>
      </c>
      <c r="F31" s="980"/>
      <c r="G31" s="44" t="s">
        <v>430</v>
      </c>
      <c r="H31" s="45"/>
      <c r="I31" s="44" t="s">
        <v>430</v>
      </c>
      <c r="J31" s="45"/>
      <c r="K31" s="968" t="s">
        <v>431</v>
      </c>
      <c r="L31" s="969"/>
      <c r="M31" s="44" t="s">
        <v>430</v>
      </c>
      <c r="N31" s="45"/>
      <c r="O31" s="44" t="s">
        <v>430</v>
      </c>
      <c r="P31" s="46"/>
      <c r="Q31" s="44" t="s">
        <v>430</v>
      </c>
      <c r="R31" s="41"/>
      <c r="S31" s="970">
        <v>18578480</v>
      </c>
      <c r="T31" s="970"/>
      <c r="U31" s="970"/>
      <c r="V31" s="970"/>
    </row>
    <row r="32" spans="1:22" ht="14.45" customHeight="1">
      <c r="A32" s="36">
        <v>2008</v>
      </c>
      <c r="B32" s="33"/>
      <c r="C32" s="1000">
        <v>74535</v>
      </c>
      <c r="D32" s="1000"/>
      <c r="E32" s="980">
        <v>705289</v>
      </c>
      <c r="F32" s="980"/>
      <c r="G32" s="44" t="s">
        <v>430</v>
      </c>
      <c r="H32" s="45"/>
      <c r="I32" s="44" t="s">
        <v>430</v>
      </c>
      <c r="J32" s="45"/>
      <c r="K32" s="968" t="s">
        <v>431</v>
      </c>
      <c r="L32" s="969"/>
      <c r="M32" s="44" t="s">
        <v>430</v>
      </c>
      <c r="N32" s="45"/>
      <c r="O32" s="44" t="s">
        <v>430</v>
      </c>
      <c r="P32" s="46"/>
      <c r="Q32" s="44" t="s">
        <v>430</v>
      </c>
      <c r="R32" s="41"/>
      <c r="S32" s="970">
        <v>18735270</v>
      </c>
      <c r="T32" s="970"/>
      <c r="U32" s="970"/>
      <c r="V32" s="970"/>
    </row>
    <row r="33" spans="1:22" ht="14.45" customHeight="1">
      <c r="A33" s="33" t="s">
        <v>867</v>
      </c>
      <c r="B33" s="33"/>
      <c r="C33" s="1000">
        <v>73944</v>
      </c>
      <c r="D33" s="1000"/>
      <c r="E33" s="980">
        <v>704757</v>
      </c>
      <c r="F33" s="980"/>
      <c r="G33" s="44" t="s">
        <v>430</v>
      </c>
      <c r="H33" s="45"/>
      <c r="I33" s="44" t="s">
        <v>430</v>
      </c>
      <c r="J33" s="45"/>
      <c r="K33" s="968" t="s">
        <v>431</v>
      </c>
      <c r="L33" s="969"/>
      <c r="M33" s="44" t="s">
        <v>430</v>
      </c>
      <c r="N33" s="45"/>
      <c r="O33" s="44" t="s">
        <v>430</v>
      </c>
      <c r="P33" s="46"/>
      <c r="Q33" s="44" t="s">
        <v>430</v>
      </c>
      <c r="R33" s="41"/>
      <c r="S33" s="970">
        <v>18598524</v>
      </c>
      <c r="T33" s="970"/>
      <c r="U33" s="970"/>
      <c r="V33" s="970"/>
    </row>
    <row r="34" spans="1:22" ht="14.45" customHeight="1">
      <c r="A34" s="33">
        <v>2010</v>
      </c>
      <c r="B34" s="33"/>
      <c r="C34" s="1000">
        <v>73292</v>
      </c>
      <c r="D34" s="1000"/>
      <c r="E34" s="980">
        <v>715837</v>
      </c>
      <c r="F34" s="980"/>
      <c r="G34" s="44" t="s">
        <v>430</v>
      </c>
      <c r="H34" s="45"/>
      <c r="I34" s="44" t="s">
        <v>430</v>
      </c>
      <c r="J34" s="45"/>
      <c r="K34" s="968" t="s">
        <v>431</v>
      </c>
      <c r="L34" s="969"/>
      <c r="M34" s="44" t="s">
        <v>430</v>
      </c>
      <c r="N34" s="45"/>
      <c r="O34" s="44" t="s">
        <v>430</v>
      </c>
      <c r="P34" s="46"/>
      <c r="Q34" s="44" t="s">
        <v>430</v>
      </c>
      <c r="R34" s="41"/>
      <c r="S34" s="970">
        <v>18814750</v>
      </c>
      <c r="T34" s="970"/>
      <c r="U34" s="970"/>
      <c r="V34" s="970"/>
    </row>
    <row r="35" spans="1:22" ht="14.45" customHeight="1">
      <c r="A35" s="33">
        <v>2011</v>
      </c>
      <c r="B35" s="33"/>
      <c r="C35" s="1000">
        <v>74424</v>
      </c>
      <c r="D35" s="1000"/>
      <c r="E35" s="980">
        <v>734128</v>
      </c>
      <c r="F35" s="980"/>
      <c r="G35" s="44" t="s">
        <v>430</v>
      </c>
      <c r="H35" s="45"/>
      <c r="I35" s="44" t="s">
        <v>430</v>
      </c>
      <c r="J35" s="45"/>
      <c r="K35" s="968" t="s">
        <v>431</v>
      </c>
      <c r="L35" s="969"/>
      <c r="M35" s="44" t="s">
        <v>430</v>
      </c>
      <c r="N35" s="45"/>
      <c r="O35" s="44" t="s">
        <v>430</v>
      </c>
      <c r="P35" s="46"/>
      <c r="Q35" s="44" t="s">
        <v>430</v>
      </c>
      <c r="R35" s="41"/>
      <c r="S35" s="970">
        <v>20113800</v>
      </c>
      <c r="T35" s="970"/>
      <c r="U35" s="970"/>
      <c r="V35" s="970"/>
    </row>
    <row r="36" spans="1:22" ht="14.45" customHeight="1">
      <c r="A36" s="33">
        <v>2012</v>
      </c>
      <c r="B36" s="33"/>
      <c r="C36" s="1000">
        <v>75181</v>
      </c>
      <c r="D36" s="1000"/>
      <c r="E36" s="980">
        <v>744926</v>
      </c>
      <c r="F36" s="980"/>
      <c r="G36" s="44" t="s">
        <v>430</v>
      </c>
      <c r="H36" s="45"/>
      <c r="I36" s="44" t="s">
        <v>430</v>
      </c>
      <c r="J36" s="45"/>
      <c r="K36" s="968" t="s">
        <v>431</v>
      </c>
      <c r="L36" s="969"/>
      <c r="M36" s="44" t="s">
        <v>430</v>
      </c>
      <c r="N36" s="45"/>
      <c r="O36" s="44" t="s">
        <v>430</v>
      </c>
      <c r="P36" s="46"/>
      <c r="Q36" s="44" t="s">
        <v>430</v>
      </c>
      <c r="R36" s="41"/>
      <c r="S36" s="970">
        <v>20691889</v>
      </c>
      <c r="T36" s="970"/>
      <c r="U36" s="970"/>
      <c r="V36" s="970"/>
    </row>
    <row r="37" spans="1:22" s="390" customFormat="1" ht="14.45" customHeight="1">
      <c r="A37" s="33">
        <v>2013</v>
      </c>
      <c r="B37" s="33"/>
      <c r="C37" s="1000">
        <v>75332</v>
      </c>
      <c r="D37" s="1000"/>
      <c r="E37" s="980">
        <v>756432</v>
      </c>
      <c r="F37" s="980"/>
      <c r="G37" s="44" t="s">
        <v>430</v>
      </c>
      <c r="H37" s="45"/>
      <c r="I37" s="44" t="s">
        <v>430</v>
      </c>
      <c r="J37" s="45"/>
      <c r="K37" s="968" t="s">
        <v>431</v>
      </c>
      <c r="L37" s="969"/>
      <c r="M37" s="44" t="s">
        <v>430</v>
      </c>
      <c r="N37" s="45"/>
      <c r="O37" s="44" t="s">
        <v>430</v>
      </c>
      <c r="P37" s="46"/>
      <c r="Q37" s="44" t="s">
        <v>430</v>
      </c>
      <c r="R37" s="41"/>
      <c r="S37" s="970">
        <v>21421296</v>
      </c>
      <c r="T37" s="970"/>
      <c r="U37" s="970"/>
      <c r="V37" s="970"/>
    </row>
    <row r="38" spans="1:22" ht="14.45" customHeight="1">
      <c r="A38" s="36"/>
      <c r="B38" s="33"/>
      <c r="C38" s="1000"/>
      <c r="D38" s="1000"/>
      <c r="E38" s="37"/>
      <c r="F38" s="38"/>
      <c r="G38" s="39"/>
      <c r="H38" s="39"/>
      <c r="I38" s="42"/>
      <c r="J38" s="41"/>
      <c r="K38" s="981"/>
      <c r="L38" s="981"/>
      <c r="M38" s="42"/>
      <c r="N38" s="41"/>
      <c r="O38" s="42"/>
      <c r="P38" s="41"/>
      <c r="Q38" s="42"/>
      <c r="R38" s="41"/>
      <c r="S38" s="43"/>
      <c r="T38" s="43"/>
      <c r="U38" s="43"/>
      <c r="V38" s="31"/>
    </row>
    <row r="39" spans="1:22" ht="15" customHeight="1">
      <c r="A39" s="30" t="s">
        <v>443</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670</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92" t="s">
        <v>671</v>
      </c>
      <c r="B42" s="993"/>
      <c r="C42" s="962" t="s">
        <v>495</v>
      </c>
      <c r="D42" s="963"/>
      <c r="E42" s="962" t="s">
        <v>1430</v>
      </c>
      <c r="F42" s="971"/>
      <c r="G42" s="971"/>
      <c r="H42" s="971"/>
      <c r="I42" s="971"/>
      <c r="J42" s="971"/>
      <c r="K42" s="971"/>
      <c r="L42" s="971"/>
      <c r="M42" s="971"/>
      <c r="N42" s="971"/>
      <c r="O42" s="971"/>
      <c r="P42" s="971"/>
      <c r="Q42" s="971"/>
      <c r="R42" s="971"/>
      <c r="S42" s="971"/>
      <c r="T42" s="971"/>
      <c r="U42" s="971"/>
      <c r="V42" s="971"/>
    </row>
    <row r="43" spans="1:22" ht="5.0999999999999996" customHeight="1">
      <c r="A43" s="977"/>
      <c r="B43" s="994"/>
      <c r="C43" s="964"/>
      <c r="D43" s="965"/>
      <c r="E43" s="964"/>
      <c r="F43" s="972"/>
      <c r="G43" s="972"/>
      <c r="H43" s="972"/>
      <c r="I43" s="972"/>
      <c r="J43" s="972"/>
      <c r="K43" s="972"/>
      <c r="L43" s="972"/>
      <c r="M43" s="972"/>
      <c r="N43" s="972"/>
      <c r="O43" s="972"/>
      <c r="P43" s="972"/>
      <c r="Q43" s="972"/>
      <c r="R43" s="972"/>
      <c r="S43" s="972"/>
      <c r="T43" s="972"/>
      <c r="U43" s="972"/>
      <c r="V43" s="972"/>
    </row>
    <row r="44" spans="1:22" ht="5.0999999999999996" customHeight="1">
      <c r="A44" s="977"/>
      <c r="B44" s="994"/>
      <c r="C44" s="964"/>
      <c r="D44" s="965"/>
      <c r="E44" s="966"/>
      <c r="F44" s="973"/>
      <c r="G44" s="973"/>
      <c r="H44" s="973"/>
      <c r="I44" s="973"/>
      <c r="J44" s="973"/>
      <c r="K44" s="973"/>
      <c r="L44" s="973"/>
      <c r="M44" s="973"/>
      <c r="N44" s="973"/>
      <c r="O44" s="973"/>
      <c r="P44" s="973"/>
      <c r="Q44" s="973"/>
      <c r="R44" s="973"/>
      <c r="S44" s="973"/>
      <c r="T44" s="973"/>
      <c r="U44" s="973"/>
      <c r="V44" s="973"/>
    </row>
    <row r="45" spans="1:22" ht="5.0999999999999996" customHeight="1">
      <c r="A45" s="977"/>
      <c r="B45" s="994"/>
      <c r="C45" s="964"/>
      <c r="D45" s="965"/>
      <c r="E45" s="962" t="s">
        <v>752</v>
      </c>
      <c r="F45" s="963"/>
      <c r="G45" s="962" t="s">
        <v>725</v>
      </c>
      <c r="H45" s="971"/>
      <c r="I45" s="971"/>
      <c r="J45" s="963"/>
      <c r="K45" s="962" t="s">
        <v>496</v>
      </c>
      <c r="L45" s="963"/>
      <c r="M45" s="962" t="s">
        <v>53</v>
      </c>
      <c r="N45" s="963"/>
      <c r="O45" s="962" t="s">
        <v>604</v>
      </c>
      <c r="P45" s="971"/>
      <c r="Q45" s="971"/>
      <c r="R45" s="971"/>
      <c r="S45" s="971"/>
      <c r="T45" s="971"/>
      <c r="U45" s="971"/>
      <c r="V45" s="971"/>
    </row>
    <row r="46" spans="1:22" ht="5.0999999999999996" customHeight="1">
      <c r="A46" s="977"/>
      <c r="B46" s="994"/>
      <c r="C46" s="964"/>
      <c r="D46" s="965"/>
      <c r="E46" s="964"/>
      <c r="F46" s="965"/>
      <c r="G46" s="964"/>
      <c r="H46" s="972"/>
      <c r="I46" s="972"/>
      <c r="J46" s="965"/>
      <c r="K46" s="964"/>
      <c r="L46" s="965"/>
      <c r="M46" s="964"/>
      <c r="N46" s="965"/>
      <c r="O46" s="964"/>
      <c r="P46" s="972"/>
      <c r="Q46" s="972"/>
      <c r="R46" s="972"/>
      <c r="S46" s="972"/>
      <c r="T46" s="972"/>
      <c r="U46" s="972"/>
      <c r="V46" s="972"/>
    </row>
    <row r="47" spans="1:22" ht="5.0999999999999996" customHeight="1">
      <c r="A47" s="977"/>
      <c r="B47" s="994"/>
      <c r="C47" s="964"/>
      <c r="D47" s="965"/>
      <c r="E47" s="964"/>
      <c r="F47" s="965"/>
      <c r="G47" s="966"/>
      <c r="H47" s="973"/>
      <c r="I47" s="973"/>
      <c r="J47" s="967"/>
      <c r="K47" s="964"/>
      <c r="L47" s="965"/>
      <c r="M47" s="964"/>
      <c r="N47" s="965"/>
      <c r="O47" s="966"/>
      <c r="P47" s="973"/>
      <c r="Q47" s="973"/>
      <c r="R47" s="973"/>
      <c r="S47" s="973"/>
      <c r="T47" s="973"/>
      <c r="U47" s="973"/>
      <c r="V47" s="973"/>
    </row>
    <row r="48" spans="1:22" ht="5.0999999999999996" customHeight="1">
      <c r="A48" s="977"/>
      <c r="B48" s="994"/>
      <c r="C48" s="964"/>
      <c r="D48" s="965"/>
      <c r="E48" s="964"/>
      <c r="F48" s="965"/>
      <c r="G48" s="962" t="s">
        <v>498</v>
      </c>
      <c r="H48" s="963"/>
      <c r="I48" s="962" t="s">
        <v>497</v>
      </c>
      <c r="J48" s="963"/>
      <c r="K48" s="964"/>
      <c r="L48" s="965"/>
      <c r="M48" s="964"/>
      <c r="N48" s="965"/>
      <c r="O48" s="962" t="s">
        <v>945</v>
      </c>
      <c r="P48" s="963"/>
      <c r="Q48" s="962" t="s">
        <v>1149</v>
      </c>
      <c r="R48" s="963"/>
      <c r="S48" s="962" t="s">
        <v>1150</v>
      </c>
      <c r="T48" s="971"/>
      <c r="U48" s="971"/>
      <c r="V48" s="971"/>
    </row>
    <row r="49" spans="1:22" ht="5.0999999999999996" customHeight="1">
      <c r="A49" s="977"/>
      <c r="B49" s="994"/>
      <c r="C49" s="964"/>
      <c r="D49" s="965"/>
      <c r="E49" s="964"/>
      <c r="F49" s="965"/>
      <c r="G49" s="964"/>
      <c r="H49" s="965"/>
      <c r="I49" s="964"/>
      <c r="J49" s="965"/>
      <c r="K49" s="964"/>
      <c r="L49" s="965"/>
      <c r="M49" s="964"/>
      <c r="N49" s="965"/>
      <c r="O49" s="964"/>
      <c r="P49" s="965"/>
      <c r="Q49" s="964"/>
      <c r="R49" s="965"/>
      <c r="S49" s="964"/>
      <c r="T49" s="972"/>
      <c r="U49" s="972"/>
      <c r="V49" s="972"/>
    </row>
    <row r="50" spans="1:22" ht="5.0999999999999996" customHeight="1">
      <c r="A50" s="977"/>
      <c r="B50" s="994"/>
      <c r="C50" s="964"/>
      <c r="D50" s="965"/>
      <c r="E50" s="964"/>
      <c r="F50" s="965"/>
      <c r="G50" s="964"/>
      <c r="H50" s="965"/>
      <c r="I50" s="964"/>
      <c r="J50" s="965"/>
      <c r="K50" s="964"/>
      <c r="L50" s="965"/>
      <c r="M50" s="964"/>
      <c r="N50" s="965"/>
      <c r="O50" s="964"/>
      <c r="P50" s="965"/>
      <c r="Q50" s="964"/>
      <c r="R50" s="965"/>
      <c r="S50" s="966"/>
      <c r="T50" s="973"/>
      <c r="U50" s="973"/>
      <c r="V50" s="973"/>
    </row>
    <row r="51" spans="1:22" ht="5.0999999999999996" customHeight="1">
      <c r="A51" s="977"/>
      <c r="B51" s="994"/>
      <c r="C51" s="964"/>
      <c r="D51" s="965"/>
      <c r="E51" s="964"/>
      <c r="F51" s="965"/>
      <c r="G51" s="964"/>
      <c r="H51" s="965"/>
      <c r="I51" s="964"/>
      <c r="J51" s="965"/>
      <c r="K51" s="964"/>
      <c r="L51" s="965"/>
      <c r="M51" s="964"/>
      <c r="N51" s="965"/>
      <c r="O51" s="964"/>
      <c r="P51" s="965"/>
      <c r="Q51" s="964"/>
      <c r="R51" s="965"/>
      <c r="S51" s="962"/>
      <c r="T51" s="963"/>
      <c r="U51" s="962" t="s">
        <v>477</v>
      </c>
      <c r="V51" s="971"/>
    </row>
    <row r="52" spans="1:22" ht="5.0999999999999996" customHeight="1">
      <c r="A52" s="977"/>
      <c r="B52" s="994"/>
      <c r="C52" s="964"/>
      <c r="D52" s="965"/>
      <c r="E52" s="964"/>
      <c r="F52" s="965"/>
      <c r="G52" s="964"/>
      <c r="H52" s="965"/>
      <c r="I52" s="964"/>
      <c r="J52" s="965"/>
      <c r="K52" s="964"/>
      <c r="L52" s="965"/>
      <c r="M52" s="964"/>
      <c r="N52" s="965"/>
      <c r="O52" s="964"/>
      <c r="P52" s="965"/>
      <c r="Q52" s="964"/>
      <c r="R52" s="965"/>
      <c r="S52" s="964" t="s">
        <v>1209</v>
      </c>
      <c r="T52" s="965"/>
      <c r="U52" s="964"/>
      <c r="V52" s="972"/>
    </row>
    <row r="53" spans="1:22" ht="5.0999999999999996" customHeight="1">
      <c r="A53" s="977"/>
      <c r="B53" s="994"/>
      <c r="C53" s="964"/>
      <c r="D53" s="965"/>
      <c r="E53" s="964"/>
      <c r="F53" s="965"/>
      <c r="G53" s="964"/>
      <c r="H53" s="965"/>
      <c r="I53" s="964"/>
      <c r="J53" s="965"/>
      <c r="K53" s="964"/>
      <c r="L53" s="965"/>
      <c r="M53" s="964"/>
      <c r="N53" s="965"/>
      <c r="O53" s="964"/>
      <c r="P53" s="965"/>
      <c r="Q53" s="964"/>
      <c r="R53" s="965"/>
      <c r="S53" s="964"/>
      <c r="T53" s="965"/>
      <c r="U53" s="964" t="s">
        <v>1407</v>
      </c>
      <c r="V53" s="972"/>
    </row>
    <row r="54" spans="1:22" ht="5.0999999999999996" customHeight="1">
      <c r="A54" s="977"/>
      <c r="B54" s="994"/>
      <c r="C54" s="966"/>
      <c r="D54" s="967"/>
      <c r="E54" s="966"/>
      <c r="F54" s="967"/>
      <c r="G54" s="966"/>
      <c r="H54" s="967"/>
      <c r="I54" s="966"/>
      <c r="J54" s="967"/>
      <c r="K54" s="966"/>
      <c r="L54" s="967"/>
      <c r="M54" s="966"/>
      <c r="N54" s="967"/>
      <c r="O54" s="966"/>
      <c r="P54" s="967"/>
      <c r="Q54" s="966"/>
      <c r="R54" s="967"/>
      <c r="S54" s="966"/>
      <c r="T54" s="967"/>
      <c r="U54" s="966"/>
      <c r="V54" s="973"/>
    </row>
    <row r="55" spans="1:22" ht="5.0999999999999996" customHeight="1">
      <c r="A55" s="977"/>
      <c r="B55" s="994"/>
      <c r="C55" s="962" t="s">
        <v>235</v>
      </c>
      <c r="D55" s="963"/>
      <c r="E55" s="962" t="s">
        <v>478</v>
      </c>
      <c r="F55" s="971"/>
      <c r="G55" s="971"/>
      <c r="H55" s="971"/>
      <c r="I55" s="971"/>
      <c r="J55" s="971"/>
      <c r="K55" s="971"/>
      <c r="L55" s="971"/>
      <c r="M55" s="971"/>
      <c r="N55" s="971"/>
      <c r="O55" s="971"/>
      <c r="P55" s="971"/>
      <c r="Q55" s="971"/>
      <c r="R55" s="971"/>
      <c r="S55" s="971"/>
      <c r="T55" s="971"/>
      <c r="U55" s="971"/>
      <c r="V55" s="971"/>
    </row>
    <row r="56" spans="1:22" ht="5.0999999999999996" customHeight="1">
      <c r="A56" s="977"/>
      <c r="B56" s="994"/>
      <c r="C56" s="964"/>
      <c r="D56" s="965"/>
      <c r="E56" s="964"/>
      <c r="F56" s="972"/>
      <c r="G56" s="972"/>
      <c r="H56" s="972"/>
      <c r="I56" s="972"/>
      <c r="J56" s="972"/>
      <c r="K56" s="972"/>
      <c r="L56" s="972"/>
      <c r="M56" s="972"/>
      <c r="N56" s="972"/>
      <c r="O56" s="972"/>
      <c r="P56" s="972"/>
      <c r="Q56" s="972"/>
      <c r="R56" s="972"/>
      <c r="S56" s="972"/>
      <c r="T56" s="972"/>
      <c r="U56" s="972"/>
      <c r="V56" s="972"/>
    </row>
    <row r="57" spans="1:22" ht="5.0999999999999996" customHeight="1">
      <c r="A57" s="979"/>
      <c r="B57" s="995"/>
      <c r="C57" s="966"/>
      <c r="D57" s="967"/>
      <c r="E57" s="966"/>
      <c r="F57" s="973"/>
      <c r="G57" s="973"/>
      <c r="H57" s="973"/>
      <c r="I57" s="973"/>
      <c r="J57" s="973"/>
      <c r="K57" s="973"/>
      <c r="L57" s="973"/>
      <c r="M57" s="973"/>
      <c r="N57" s="973"/>
      <c r="O57" s="973"/>
      <c r="P57" s="973"/>
      <c r="Q57" s="973"/>
      <c r="R57" s="973"/>
      <c r="S57" s="973"/>
      <c r="T57" s="973"/>
      <c r="U57" s="973"/>
      <c r="V57" s="973"/>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867</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0" customFormat="1" ht="14.45" customHeight="1">
      <c r="A70" s="393">
        <v>2013</v>
      </c>
      <c r="B70" s="33"/>
      <c r="C70" s="402">
        <v>250.81</v>
      </c>
      <c r="D70" s="393"/>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479</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670</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429</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71" t="s">
        <v>671</v>
      </c>
      <c r="B76" s="991"/>
      <c r="C76" s="990" t="s">
        <v>1431</v>
      </c>
      <c r="D76" s="971"/>
      <c r="E76" s="974" t="s">
        <v>686</v>
      </c>
      <c r="F76" s="975"/>
      <c r="G76" s="975"/>
      <c r="H76" s="975"/>
      <c r="I76" s="975"/>
      <c r="J76" s="975"/>
      <c r="K76" s="975"/>
      <c r="L76" s="975"/>
      <c r="M76" s="975"/>
      <c r="N76" s="975"/>
      <c r="O76" s="975"/>
      <c r="P76" s="975"/>
      <c r="Q76" s="975"/>
      <c r="R76" s="975"/>
      <c r="S76" s="975"/>
      <c r="T76" s="975"/>
      <c r="U76" s="975"/>
      <c r="V76" s="975"/>
    </row>
    <row r="77" spans="1:22" ht="5.0999999999999996" customHeight="1">
      <c r="A77" s="972"/>
      <c r="B77" s="998"/>
      <c r="C77" s="987"/>
      <c r="D77" s="972"/>
      <c r="E77" s="976"/>
      <c r="F77" s="977"/>
      <c r="G77" s="977"/>
      <c r="H77" s="977"/>
      <c r="I77" s="977"/>
      <c r="J77" s="977"/>
      <c r="K77" s="977"/>
      <c r="L77" s="977"/>
      <c r="M77" s="977"/>
      <c r="N77" s="977"/>
      <c r="O77" s="977"/>
      <c r="P77" s="977"/>
      <c r="Q77" s="977"/>
      <c r="R77" s="977"/>
      <c r="S77" s="977"/>
      <c r="T77" s="977"/>
      <c r="U77" s="977"/>
      <c r="V77" s="977"/>
    </row>
    <row r="78" spans="1:22" ht="5.0999999999999996" customHeight="1">
      <c r="A78" s="972"/>
      <c r="B78" s="998"/>
      <c r="C78" s="987"/>
      <c r="D78" s="972"/>
      <c r="E78" s="978"/>
      <c r="F78" s="979"/>
      <c r="G78" s="979"/>
      <c r="H78" s="979"/>
      <c r="I78" s="979"/>
      <c r="J78" s="979"/>
      <c r="K78" s="979"/>
      <c r="L78" s="979"/>
      <c r="M78" s="979"/>
      <c r="N78" s="979"/>
      <c r="O78" s="979"/>
      <c r="P78" s="979"/>
      <c r="Q78" s="979"/>
      <c r="R78" s="979"/>
      <c r="S78" s="979"/>
      <c r="T78" s="979"/>
      <c r="U78" s="979"/>
      <c r="V78" s="979"/>
    </row>
    <row r="79" spans="1:22" ht="5.0999999999999996" customHeight="1">
      <c r="A79" s="972"/>
      <c r="B79" s="998"/>
      <c r="C79" s="987"/>
      <c r="D79" s="972"/>
      <c r="E79" s="962" t="s">
        <v>752</v>
      </c>
      <c r="F79" s="963"/>
      <c r="G79" s="962" t="s">
        <v>725</v>
      </c>
      <c r="H79" s="971"/>
      <c r="I79" s="971"/>
      <c r="J79" s="963"/>
      <c r="K79" s="962" t="s">
        <v>496</v>
      </c>
      <c r="L79" s="963"/>
      <c r="M79" s="962" t="s">
        <v>53</v>
      </c>
      <c r="N79" s="963"/>
      <c r="O79" s="962" t="s">
        <v>604</v>
      </c>
      <c r="P79" s="971"/>
      <c r="Q79" s="971"/>
      <c r="R79" s="971"/>
      <c r="S79" s="971"/>
      <c r="T79" s="971"/>
      <c r="U79" s="971"/>
      <c r="V79" s="971"/>
    </row>
    <row r="80" spans="1:22" ht="5.0999999999999996" customHeight="1">
      <c r="A80" s="972"/>
      <c r="B80" s="998"/>
      <c r="C80" s="987"/>
      <c r="D80" s="972"/>
      <c r="E80" s="964"/>
      <c r="F80" s="965"/>
      <c r="G80" s="964"/>
      <c r="H80" s="972"/>
      <c r="I80" s="972"/>
      <c r="J80" s="965"/>
      <c r="K80" s="964"/>
      <c r="L80" s="965"/>
      <c r="M80" s="964"/>
      <c r="N80" s="965"/>
      <c r="O80" s="964"/>
      <c r="P80" s="972"/>
      <c r="Q80" s="972"/>
      <c r="R80" s="972"/>
      <c r="S80" s="972"/>
      <c r="T80" s="972"/>
      <c r="U80" s="972"/>
      <c r="V80" s="972"/>
    </row>
    <row r="81" spans="1:22" ht="5.0999999999999996" customHeight="1">
      <c r="A81" s="972"/>
      <c r="B81" s="998"/>
      <c r="C81" s="987"/>
      <c r="D81" s="972"/>
      <c r="E81" s="964"/>
      <c r="F81" s="965"/>
      <c r="G81" s="966"/>
      <c r="H81" s="973"/>
      <c r="I81" s="973"/>
      <c r="J81" s="967"/>
      <c r="K81" s="964"/>
      <c r="L81" s="965"/>
      <c r="M81" s="964"/>
      <c r="N81" s="965"/>
      <c r="O81" s="966"/>
      <c r="P81" s="973"/>
      <c r="Q81" s="973"/>
      <c r="R81" s="973"/>
      <c r="S81" s="973"/>
      <c r="T81" s="973"/>
      <c r="U81" s="973"/>
      <c r="V81" s="973"/>
    </row>
    <row r="82" spans="1:22" ht="5.0999999999999996" customHeight="1">
      <c r="A82" s="972"/>
      <c r="B82" s="998"/>
      <c r="C82" s="987"/>
      <c r="D82" s="972"/>
      <c r="E82" s="964"/>
      <c r="F82" s="972"/>
      <c r="G82" s="962" t="s">
        <v>498</v>
      </c>
      <c r="H82" s="963"/>
      <c r="I82" s="962" t="s">
        <v>497</v>
      </c>
      <c r="J82" s="963"/>
      <c r="K82" s="964"/>
      <c r="L82" s="965"/>
      <c r="M82" s="964"/>
      <c r="N82" s="965"/>
      <c r="O82" s="962" t="s">
        <v>945</v>
      </c>
      <c r="P82" s="963"/>
      <c r="Q82" s="962" t="s">
        <v>1149</v>
      </c>
      <c r="R82" s="963"/>
      <c r="S82" s="962" t="s">
        <v>1150</v>
      </c>
      <c r="T82" s="971"/>
      <c r="U82" s="971"/>
      <c r="V82" s="971"/>
    </row>
    <row r="83" spans="1:22" ht="5.0999999999999996" customHeight="1">
      <c r="A83" s="972"/>
      <c r="B83" s="998"/>
      <c r="C83" s="987"/>
      <c r="D83" s="972"/>
      <c r="E83" s="964"/>
      <c r="F83" s="972"/>
      <c r="G83" s="964"/>
      <c r="H83" s="965"/>
      <c r="I83" s="964"/>
      <c r="J83" s="965"/>
      <c r="K83" s="964"/>
      <c r="L83" s="965"/>
      <c r="M83" s="964"/>
      <c r="N83" s="965"/>
      <c r="O83" s="964"/>
      <c r="P83" s="965"/>
      <c r="Q83" s="964"/>
      <c r="R83" s="965"/>
      <c r="S83" s="964"/>
      <c r="T83" s="972"/>
      <c r="U83" s="972"/>
      <c r="V83" s="972"/>
    </row>
    <row r="84" spans="1:22" ht="5.0999999999999996" customHeight="1">
      <c r="A84" s="972"/>
      <c r="B84" s="998"/>
      <c r="C84" s="987"/>
      <c r="D84" s="972"/>
      <c r="E84" s="964"/>
      <c r="F84" s="972"/>
      <c r="G84" s="964"/>
      <c r="H84" s="965"/>
      <c r="I84" s="964"/>
      <c r="J84" s="965"/>
      <c r="K84" s="964"/>
      <c r="L84" s="965"/>
      <c r="M84" s="964"/>
      <c r="N84" s="965"/>
      <c r="O84" s="964"/>
      <c r="P84" s="965"/>
      <c r="Q84" s="964"/>
      <c r="R84" s="965"/>
      <c r="S84" s="966"/>
      <c r="T84" s="973"/>
      <c r="U84" s="973"/>
      <c r="V84" s="973"/>
    </row>
    <row r="85" spans="1:22" ht="5.0999999999999996" customHeight="1">
      <c r="A85" s="972"/>
      <c r="B85" s="998"/>
      <c r="C85" s="987"/>
      <c r="D85" s="972"/>
      <c r="E85" s="964"/>
      <c r="F85" s="972"/>
      <c r="G85" s="964"/>
      <c r="H85" s="965"/>
      <c r="I85" s="964"/>
      <c r="J85" s="965"/>
      <c r="K85" s="964"/>
      <c r="L85" s="965"/>
      <c r="M85" s="964"/>
      <c r="N85" s="965"/>
      <c r="O85" s="964"/>
      <c r="P85" s="965"/>
      <c r="Q85" s="964"/>
      <c r="R85" s="965"/>
      <c r="S85" s="962" t="s">
        <v>1209</v>
      </c>
      <c r="T85" s="963"/>
      <c r="U85" s="962" t="s">
        <v>1062</v>
      </c>
      <c r="V85" s="971"/>
    </row>
    <row r="86" spans="1:22" ht="5.0999999999999996" customHeight="1">
      <c r="A86" s="972"/>
      <c r="B86" s="998"/>
      <c r="C86" s="987"/>
      <c r="D86" s="972"/>
      <c r="E86" s="964"/>
      <c r="F86" s="972"/>
      <c r="G86" s="964"/>
      <c r="H86" s="965"/>
      <c r="I86" s="964"/>
      <c r="J86" s="965"/>
      <c r="K86" s="964"/>
      <c r="L86" s="965"/>
      <c r="M86" s="964"/>
      <c r="N86" s="965"/>
      <c r="O86" s="964"/>
      <c r="P86" s="965"/>
      <c r="Q86" s="964"/>
      <c r="R86" s="965"/>
      <c r="S86" s="964"/>
      <c r="T86" s="965"/>
      <c r="U86" s="964"/>
      <c r="V86" s="972"/>
    </row>
    <row r="87" spans="1:22" ht="5.0999999999999996" customHeight="1">
      <c r="A87" s="972"/>
      <c r="B87" s="998"/>
      <c r="C87" s="987"/>
      <c r="D87" s="972"/>
      <c r="E87" s="964"/>
      <c r="F87" s="972"/>
      <c r="G87" s="964"/>
      <c r="H87" s="965"/>
      <c r="I87" s="964"/>
      <c r="J87" s="965"/>
      <c r="K87" s="964"/>
      <c r="L87" s="965"/>
      <c r="M87" s="964"/>
      <c r="N87" s="965"/>
      <c r="O87" s="964"/>
      <c r="P87" s="965"/>
      <c r="Q87" s="964"/>
      <c r="R87" s="965"/>
      <c r="S87" s="964"/>
      <c r="T87" s="965"/>
      <c r="U87" s="964"/>
      <c r="V87" s="972"/>
    </row>
    <row r="88" spans="1:22" ht="5.0999999999999996" customHeight="1">
      <c r="A88" s="972"/>
      <c r="B88" s="998"/>
      <c r="C88" s="987"/>
      <c r="D88" s="972"/>
      <c r="E88" s="964"/>
      <c r="F88" s="972"/>
      <c r="G88" s="964"/>
      <c r="H88" s="965"/>
      <c r="I88" s="964"/>
      <c r="J88" s="965"/>
      <c r="K88" s="964"/>
      <c r="L88" s="965"/>
      <c r="M88" s="964"/>
      <c r="N88" s="965"/>
      <c r="O88" s="964"/>
      <c r="P88" s="965"/>
      <c r="Q88" s="964"/>
      <c r="R88" s="965"/>
      <c r="S88" s="964"/>
      <c r="T88" s="965"/>
      <c r="U88" s="964"/>
      <c r="V88" s="972"/>
    </row>
    <row r="89" spans="1:22" ht="5.0999999999999996" customHeight="1">
      <c r="A89" s="972"/>
      <c r="B89" s="998"/>
      <c r="C89" s="987"/>
      <c r="D89" s="972"/>
      <c r="E89" s="964"/>
      <c r="F89" s="972"/>
      <c r="G89" s="964"/>
      <c r="H89" s="965"/>
      <c r="I89" s="964"/>
      <c r="J89" s="965"/>
      <c r="K89" s="964"/>
      <c r="L89" s="965"/>
      <c r="M89" s="964"/>
      <c r="N89" s="965"/>
      <c r="O89" s="964"/>
      <c r="P89" s="965"/>
      <c r="Q89" s="964"/>
      <c r="R89" s="965"/>
      <c r="S89" s="964"/>
      <c r="T89" s="965"/>
      <c r="U89" s="964"/>
      <c r="V89" s="972"/>
    </row>
    <row r="90" spans="1:22" ht="5.0999999999999996" customHeight="1">
      <c r="A90" s="972"/>
      <c r="B90" s="998"/>
      <c r="C90" s="987"/>
      <c r="D90" s="972"/>
      <c r="E90" s="964"/>
      <c r="F90" s="972"/>
      <c r="G90" s="964"/>
      <c r="H90" s="965"/>
      <c r="I90" s="964"/>
      <c r="J90" s="965"/>
      <c r="K90" s="964"/>
      <c r="L90" s="965"/>
      <c r="M90" s="964"/>
      <c r="N90" s="965"/>
      <c r="O90" s="964"/>
      <c r="P90" s="965"/>
      <c r="Q90" s="964"/>
      <c r="R90" s="965"/>
      <c r="S90" s="964"/>
      <c r="T90" s="965"/>
      <c r="U90" s="964"/>
      <c r="V90" s="972"/>
    </row>
    <row r="91" spans="1:22" ht="5.0999999999999996" customHeight="1">
      <c r="A91" s="973"/>
      <c r="B91" s="999"/>
      <c r="C91" s="989"/>
      <c r="D91" s="973"/>
      <c r="E91" s="966"/>
      <c r="F91" s="973"/>
      <c r="G91" s="966"/>
      <c r="H91" s="967"/>
      <c r="I91" s="966"/>
      <c r="J91" s="967"/>
      <c r="K91" s="966"/>
      <c r="L91" s="967"/>
      <c r="M91" s="966"/>
      <c r="N91" s="967"/>
      <c r="O91" s="966"/>
      <c r="P91" s="967"/>
      <c r="Q91" s="966"/>
      <c r="R91" s="967"/>
      <c r="S91" s="966"/>
      <c r="T91" s="967"/>
      <c r="U91" s="966"/>
      <c r="V91" s="973"/>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867</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0"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1113</v>
      </c>
      <c r="B106" s="52"/>
      <c r="C106" s="33"/>
      <c r="D106" s="33"/>
      <c r="E106" s="33"/>
      <c r="F106" s="33"/>
      <c r="G106" s="33"/>
      <c r="H106" s="33"/>
      <c r="I106" s="33"/>
      <c r="J106" s="33" t="s">
        <v>1275</v>
      </c>
      <c r="K106" s="33"/>
      <c r="L106" s="33"/>
      <c r="M106" s="33"/>
      <c r="N106" s="33"/>
      <c r="O106" s="33"/>
      <c r="P106" s="33"/>
      <c r="Q106" s="33"/>
      <c r="R106" s="33"/>
      <c r="S106" s="33"/>
      <c r="T106" s="33"/>
      <c r="U106" s="33"/>
      <c r="V106" s="33"/>
    </row>
    <row r="107" spans="1:22" ht="14.45" customHeight="1">
      <c r="A107" s="33" t="s">
        <v>654</v>
      </c>
      <c r="B107" s="33"/>
      <c r="C107" s="33"/>
      <c r="D107" s="33"/>
      <c r="E107" s="33"/>
      <c r="F107" s="33"/>
      <c r="G107" s="33"/>
      <c r="H107" s="33"/>
      <c r="I107" s="33"/>
      <c r="J107" s="33" t="s">
        <v>819</v>
      </c>
      <c r="K107" s="33"/>
      <c r="L107" s="33"/>
      <c r="M107" s="33"/>
      <c r="N107" s="33"/>
      <c r="O107" s="33"/>
      <c r="P107" s="33"/>
      <c r="Q107" s="33"/>
      <c r="R107" s="33"/>
      <c r="S107" s="33"/>
      <c r="T107" s="33"/>
      <c r="U107" s="33"/>
      <c r="V107" s="33"/>
    </row>
    <row r="108" spans="1:22" ht="14.45" customHeight="1">
      <c r="A108" s="33" t="s">
        <v>1250</v>
      </c>
      <c r="B108" s="33"/>
      <c r="C108" s="33"/>
      <c r="D108" s="33"/>
      <c r="E108" s="33"/>
      <c r="F108" s="33"/>
      <c r="G108" s="33"/>
      <c r="H108" s="33"/>
      <c r="I108" s="33"/>
      <c r="J108" s="33"/>
      <c r="K108" s="33" t="s">
        <v>449</v>
      </c>
      <c r="L108" s="33"/>
      <c r="M108" s="33"/>
      <c r="N108" s="33"/>
      <c r="O108" s="33"/>
      <c r="P108" s="33"/>
      <c r="Q108" s="33"/>
      <c r="R108" s="33"/>
      <c r="S108" s="33"/>
      <c r="T108" s="33"/>
      <c r="U108" s="33"/>
      <c r="V108" s="33"/>
    </row>
    <row r="109" spans="1:22" ht="14.45" customHeight="1">
      <c r="A109" s="33" t="s">
        <v>626</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1804</v>
      </c>
      <c r="B110" s="36"/>
      <c r="C110" s="36"/>
      <c r="D110" s="36"/>
      <c r="E110" s="36"/>
      <c r="F110" s="36"/>
      <c r="G110" s="36"/>
      <c r="H110" s="36"/>
      <c r="I110" s="36"/>
      <c r="J110" s="36"/>
      <c r="K110" s="36"/>
      <c r="L110" s="36"/>
      <c r="M110" s="36"/>
      <c r="N110" s="36"/>
      <c r="O110" s="36"/>
      <c r="P110" s="36"/>
      <c r="Q110" s="36"/>
      <c r="R110" s="36"/>
      <c r="S110" s="36"/>
      <c r="T110" s="36"/>
      <c r="U110" s="961"/>
      <c r="V110" s="961"/>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0" customWidth="1"/>
    <col min="2" max="2" width="20.7109375" style="230" customWidth="1"/>
    <col min="3" max="6" width="26.7109375" style="230" customWidth="1"/>
    <col min="7" max="256" width="11.42578125" style="814"/>
    <col min="257" max="257" width="7.7109375" style="814" customWidth="1"/>
    <col min="258" max="258" width="20.7109375" style="814" customWidth="1"/>
    <col min="259" max="262" width="26.7109375" style="814" customWidth="1"/>
    <col min="263" max="512" width="11.42578125" style="814"/>
    <col min="513" max="513" width="7.7109375" style="814" customWidth="1"/>
    <col min="514" max="514" width="20.7109375" style="814" customWidth="1"/>
    <col min="515" max="518" width="26.7109375" style="814" customWidth="1"/>
    <col min="519" max="768" width="11.42578125" style="814"/>
    <col min="769" max="769" width="7.7109375" style="814" customWidth="1"/>
    <col min="770" max="770" width="20.7109375" style="814" customWidth="1"/>
    <col min="771" max="774" width="26.7109375" style="814" customWidth="1"/>
    <col min="775" max="1024" width="11.42578125" style="814"/>
    <col min="1025" max="1025" width="7.7109375" style="814" customWidth="1"/>
    <col min="1026" max="1026" width="20.7109375" style="814" customWidth="1"/>
    <col min="1027" max="1030" width="26.7109375" style="814" customWidth="1"/>
    <col min="1031" max="1280" width="11.42578125" style="814"/>
    <col min="1281" max="1281" width="7.7109375" style="814" customWidth="1"/>
    <col min="1282" max="1282" width="20.7109375" style="814" customWidth="1"/>
    <col min="1283" max="1286" width="26.7109375" style="814" customWidth="1"/>
    <col min="1287" max="1536" width="11.42578125" style="814"/>
    <col min="1537" max="1537" width="7.7109375" style="814" customWidth="1"/>
    <col min="1538" max="1538" width="20.7109375" style="814" customWidth="1"/>
    <col min="1539" max="1542" width="26.7109375" style="814" customWidth="1"/>
    <col min="1543" max="1792" width="11.42578125" style="814"/>
    <col min="1793" max="1793" width="7.7109375" style="814" customWidth="1"/>
    <col min="1794" max="1794" width="20.7109375" style="814" customWidth="1"/>
    <col min="1795" max="1798" width="26.7109375" style="814" customWidth="1"/>
    <col min="1799" max="2048" width="11.42578125" style="814"/>
    <col min="2049" max="2049" width="7.7109375" style="814" customWidth="1"/>
    <col min="2050" max="2050" width="20.7109375" style="814" customWidth="1"/>
    <col min="2051" max="2054" width="26.7109375" style="814" customWidth="1"/>
    <col min="2055" max="2304" width="11.42578125" style="814"/>
    <col min="2305" max="2305" width="7.7109375" style="814" customWidth="1"/>
    <col min="2306" max="2306" width="20.7109375" style="814" customWidth="1"/>
    <col min="2307" max="2310" width="26.7109375" style="814" customWidth="1"/>
    <col min="2311" max="2560" width="11.42578125" style="814"/>
    <col min="2561" max="2561" width="7.7109375" style="814" customWidth="1"/>
    <col min="2562" max="2562" width="20.7109375" style="814" customWidth="1"/>
    <col min="2563" max="2566" width="26.7109375" style="814" customWidth="1"/>
    <col min="2567" max="2816" width="11.42578125" style="814"/>
    <col min="2817" max="2817" width="7.7109375" style="814" customWidth="1"/>
    <col min="2818" max="2818" width="20.7109375" style="814" customWidth="1"/>
    <col min="2819" max="2822" width="26.7109375" style="814" customWidth="1"/>
    <col min="2823" max="3072" width="11.42578125" style="814"/>
    <col min="3073" max="3073" width="7.7109375" style="814" customWidth="1"/>
    <col min="3074" max="3074" width="20.7109375" style="814" customWidth="1"/>
    <col min="3075" max="3078" width="26.7109375" style="814" customWidth="1"/>
    <col min="3079" max="3328" width="11.42578125" style="814"/>
    <col min="3329" max="3329" width="7.7109375" style="814" customWidth="1"/>
    <col min="3330" max="3330" width="20.7109375" style="814" customWidth="1"/>
    <col min="3331" max="3334" width="26.7109375" style="814" customWidth="1"/>
    <col min="3335" max="3584" width="11.42578125" style="814"/>
    <col min="3585" max="3585" width="7.7109375" style="814" customWidth="1"/>
    <col min="3586" max="3586" width="20.7109375" style="814" customWidth="1"/>
    <col min="3587" max="3590" width="26.7109375" style="814" customWidth="1"/>
    <col min="3591" max="3840" width="11.42578125" style="814"/>
    <col min="3841" max="3841" width="7.7109375" style="814" customWidth="1"/>
    <col min="3842" max="3842" width="20.7109375" style="814" customWidth="1"/>
    <col min="3843" max="3846" width="26.7109375" style="814" customWidth="1"/>
    <col min="3847" max="4096" width="11.42578125" style="814"/>
    <col min="4097" max="4097" width="7.7109375" style="814" customWidth="1"/>
    <col min="4098" max="4098" width="20.7109375" style="814" customWidth="1"/>
    <col min="4099" max="4102" width="26.7109375" style="814" customWidth="1"/>
    <col min="4103" max="4352" width="11.42578125" style="814"/>
    <col min="4353" max="4353" width="7.7109375" style="814" customWidth="1"/>
    <col min="4354" max="4354" width="20.7109375" style="814" customWidth="1"/>
    <col min="4355" max="4358" width="26.7109375" style="814" customWidth="1"/>
    <col min="4359" max="4608" width="11.42578125" style="814"/>
    <col min="4609" max="4609" width="7.7109375" style="814" customWidth="1"/>
    <col min="4610" max="4610" width="20.7109375" style="814" customWidth="1"/>
    <col min="4611" max="4614" width="26.7109375" style="814" customWidth="1"/>
    <col min="4615" max="4864" width="11.42578125" style="814"/>
    <col min="4865" max="4865" width="7.7109375" style="814" customWidth="1"/>
    <col min="4866" max="4866" width="20.7109375" style="814" customWidth="1"/>
    <col min="4867" max="4870" width="26.7109375" style="814" customWidth="1"/>
    <col min="4871" max="5120" width="11.42578125" style="814"/>
    <col min="5121" max="5121" width="7.7109375" style="814" customWidth="1"/>
    <col min="5122" max="5122" width="20.7109375" style="814" customWidth="1"/>
    <col min="5123" max="5126" width="26.7109375" style="814" customWidth="1"/>
    <col min="5127" max="5376" width="11.42578125" style="814"/>
    <col min="5377" max="5377" width="7.7109375" style="814" customWidth="1"/>
    <col min="5378" max="5378" width="20.7109375" style="814" customWidth="1"/>
    <col min="5379" max="5382" width="26.7109375" style="814" customWidth="1"/>
    <col min="5383" max="5632" width="11.42578125" style="814"/>
    <col min="5633" max="5633" width="7.7109375" style="814" customWidth="1"/>
    <col min="5634" max="5634" width="20.7109375" style="814" customWidth="1"/>
    <col min="5635" max="5638" width="26.7109375" style="814" customWidth="1"/>
    <col min="5639" max="5888" width="11.42578125" style="814"/>
    <col min="5889" max="5889" width="7.7109375" style="814" customWidth="1"/>
    <col min="5890" max="5890" width="20.7109375" style="814" customWidth="1"/>
    <col min="5891" max="5894" width="26.7109375" style="814" customWidth="1"/>
    <col min="5895" max="6144" width="11.42578125" style="814"/>
    <col min="6145" max="6145" width="7.7109375" style="814" customWidth="1"/>
    <col min="6146" max="6146" width="20.7109375" style="814" customWidth="1"/>
    <col min="6147" max="6150" width="26.7109375" style="814" customWidth="1"/>
    <col min="6151" max="6400" width="11.42578125" style="814"/>
    <col min="6401" max="6401" width="7.7109375" style="814" customWidth="1"/>
    <col min="6402" max="6402" width="20.7109375" style="814" customWidth="1"/>
    <col min="6403" max="6406" width="26.7109375" style="814" customWidth="1"/>
    <col min="6407" max="6656" width="11.42578125" style="814"/>
    <col min="6657" max="6657" width="7.7109375" style="814" customWidth="1"/>
    <col min="6658" max="6658" width="20.7109375" style="814" customWidth="1"/>
    <col min="6659" max="6662" width="26.7109375" style="814" customWidth="1"/>
    <col min="6663" max="6912" width="11.42578125" style="814"/>
    <col min="6913" max="6913" width="7.7109375" style="814" customWidth="1"/>
    <col min="6914" max="6914" width="20.7109375" style="814" customWidth="1"/>
    <col min="6915" max="6918" width="26.7109375" style="814" customWidth="1"/>
    <col min="6919" max="7168" width="11.42578125" style="814"/>
    <col min="7169" max="7169" width="7.7109375" style="814" customWidth="1"/>
    <col min="7170" max="7170" width="20.7109375" style="814" customWidth="1"/>
    <col min="7171" max="7174" width="26.7109375" style="814" customWidth="1"/>
    <col min="7175" max="7424" width="11.42578125" style="814"/>
    <col min="7425" max="7425" width="7.7109375" style="814" customWidth="1"/>
    <col min="7426" max="7426" width="20.7109375" style="814" customWidth="1"/>
    <col min="7427" max="7430" width="26.7109375" style="814" customWidth="1"/>
    <col min="7431" max="7680" width="11.42578125" style="814"/>
    <col min="7681" max="7681" width="7.7109375" style="814" customWidth="1"/>
    <col min="7682" max="7682" width="20.7109375" style="814" customWidth="1"/>
    <col min="7683" max="7686" width="26.7109375" style="814" customWidth="1"/>
    <col min="7687" max="7936" width="11.42578125" style="814"/>
    <col min="7937" max="7937" width="7.7109375" style="814" customWidth="1"/>
    <col min="7938" max="7938" width="20.7109375" style="814" customWidth="1"/>
    <col min="7939" max="7942" width="26.7109375" style="814" customWidth="1"/>
    <col min="7943" max="8192" width="11.42578125" style="814"/>
    <col min="8193" max="8193" width="7.7109375" style="814" customWidth="1"/>
    <col min="8194" max="8194" width="20.7109375" style="814" customWidth="1"/>
    <col min="8195" max="8198" width="26.7109375" style="814" customWidth="1"/>
    <col min="8199" max="8448" width="11.42578125" style="814"/>
    <col min="8449" max="8449" width="7.7109375" style="814" customWidth="1"/>
    <col min="8450" max="8450" width="20.7109375" style="814" customWidth="1"/>
    <col min="8451" max="8454" width="26.7109375" style="814" customWidth="1"/>
    <col min="8455" max="8704" width="11.42578125" style="814"/>
    <col min="8705" max="8705" width="7.7109375" style="814" customWidth="1"/>
    <col min="8706" max="8706" width="20.7109375" style="814" customWidth="1"/>
    <col min="8707" max="8710" width="26.7109375" style="814" customWidth="1"/>
    <col min="8711" max="8960" width="11.42578125" style="814"/>
    <col min="8961" max="8961" width="7.7109375" style="814" customWidth="1"/>
    <col min="8962" max="8962" width="20.7109375" style="814" customWidth="1"/>
    <col min="8963" max="8966" width="26.7109375" style="814" customWidth="1"/>
    <col min="8967" max="9216" width="11.42578125" style="814"/>
    <col min="9217" max="9217" width="7.7109375" style="814" customWidth="1"/>
    <col min="9218" max="9218" width="20.7109375" style="814" customWidth="1"/>
    <col min="9219" max="9222" width="26.7109375" style="814" customWidth="1"/>
    <col min="9223" max="9472" width="11.42578125" style="814"/>
    <col min="9473" max="9473" width="7.7109375" style="814" customWidth="1"/>
    <col min="9474" max="9474" width="20.7109375" style="814" customWidth="1"/>
    <col min="9475" max="9478" width="26.7109375" style="814" customWidth="1"/>
    <col min="9479" max="9728" width="11.42578125" style="814"/>
    <col min="9729" max="9729" width="7.7109375" style="814" customWidth="1"/>
    <col min="9730" max="9730" width="20.7109375" style="814" customWidth="1"/>
    <col min="9731" max="9734" width="26.7109375" style="814" customWidth="1"/>
    <col min="9735" max="9984" width="11.42578125" style="814"/>
    <col min="9985" max="9985" width="7.7109375" style="814" customWidth="1"/>
    <col min="9986" max="9986" width="20.7109375" style="814" customWidth="1"/>
    <col min="9987" max="9990" width="26.7109375" style="814" customWidth="1"/>
    <col min="9991" max="10240" width="11.42578125" style="814"/>
    <col min="10241" max="10241" width="7.7109375" style="814" customWidth="1"/>
    <col min="10242" max="10242" width="20.7109375" style="814" customWidth="1"/>
    <col min="10243" max="10246" width="26.7109375" style="814" customWidth="1"/>
    <col min="10247" max="10496" width="11.42578125" style="814"/>
    <col min="10497" max="10497" width="7.7109375" style="814" customWidth="1"/>
    <col min="10498" max="10498" width="20.7109375" style="814" customWidth="1"/>
    <col min="10499" max="10502" width="26.7109375" style="814" customWidth="1"/>
    <col min="10503" max="10752" width="11.42578125" style="814"/>
    <col min="10753" max="10753" width="7.7109375" style="814" customWidth="1"/>
    <col min="10754" max="10754" width="20.7109375" style="814" customWidth="1"/>
    <col min="10755" max="10758" width="26.7109375" style="814" customWidth="1"/>
    <col min="10759" max="11008" width="11.42578125" style="814"/>
    <col min="11009" max="11009" width="7.7109375" style="814" customWidth="1"/>
    <col min="11010" max="11010" width="20.7109375" style="814" customWidth="1"/>
    <col min="11011" max="11014" width="26.7109375" style="814" customWidth="1"/>
    <col min="11015" max="11264" width="11.42578125" style="814"/>
    <col min="11265" max="11265" width="7.7109375" style="814" customWidth="1"/>
    <col min="11266" max="11266" width="20.7109375" style="814" customWidth="1"/>
    <col min="11267" max="11270" width="26.7109375" style="814" customWidth="1"/>
    <col min="11271" max="11520" width="11.42578125" style="814"/>
    <col min="11521" max="11521" width="7.7109375" style="814" customWidth="1"/>
    <col min="11522" max="11522" width="20.7109375" style="814" customWidth="1"/>
    <col min="11523" max="11526" width="26.7109375" style="814" customWidth="1"/>
    <col min="11527" max="11776" width="11.42578125" style="814"/>
    <col min="11777" max="11777" width="7.7109375" style="814" customWidth="1"/>
    <col min="11778" max="11778" width="20.7109375" style="814" customWidth="1"/>
    <col min="11779" max="11782" width="26.7109375" style="814" customWidth="1"/>
    <col min="11783" max="12032" width="11.42578125" style="814"/>
    <col min="12033" max="12033" width="7.7109375" style="814" customWidth="1"/>
    <col min="12034" max="12034" width="20.7109375" style="814" customWidth="1"/>
    <col min="12035" max="12038" width="26.7109375" style="814" customWidth="1"/>
    <col min="12039" max="12288" width="11.42578125" style="814"/>
    <col min="12289" max="12289" width="7.7109375" style="814" customWidth="1"/>
    <col min="12290" max="12290" width="20.7109375" style="814" customWidth="1"/>
    <col min="12291" max="12294" width="26.7109375" style="814" customWidth="1"/>
    <col min="12295" max="12544" width="11.42578125" style="814"/>
    <col min="12545" max="12545" width="7.7109375" style="814" customWidth="1"/>
    <col min="12546" max="12546" width="20.7109375" style="814" customWidth="1"/>
    <col min="12547" max="12550" width="26.7109375" style="814" customWidth="1"/>
    <col min="12551" max="12800" width="11.42578125" style="814"/>
    <col min="12801" max="12801" width="7.7109375" style="814" customWidth="1"/>
    <col min="12802" max="12802" width="20.7109375" style="814" customWidth="1"/>
    <col min="12803" max="12806" width="26.7109375" style="814" customWidth="1"/>
    <col min="12807" max="13056" width="11.42578125" style="814"/>
    <col min="13057" max="13057" width="7.7109375" style="814" customWidth="1"/>
    <col min="13058" max="13058" width="20.7109375" style="814" customWidth="1"/>
    <col min="13059" max="13062" width="26.7109375" style="814" customWidth="1"/>
    <col min="13063" max="13312" width="11.42578125" style="814"/>
    <col min="13313" max="13313" width="7.7109375" style="814" customWidth="1"/>
    <col min="13314" max="13314" width="20.7109375" style="814" customWidth="1"/>
    <col min="13315" max="13318" width="26.7109375" style="814" customWidth="1"/>
    <col min="13319" max="13568" width="11.42578125" style="814"/>
    <col min="13569" max="13569" width="7.7109375" style="814" customWidth="1"/>
    <col min="13570" max="13570" width="20.7109375" style="814" customWidth="1"/>
    <col min="13571" max="13574" width="26.7109375" style="814" customWidth="1"/>
    <col min="13575" max="13824" width="11.42578125" style="814"/>
    <col min="13825" max="13825" width="7.7109375" style="814" customWidth="1"/>
    <col min="13826" max="13826" width="20.7109375" style="814" customWidth="1"/>
    <col min="13827" max="13830" width="26.7109375" style="814" customWidth="1"/>
    <col min="13831" max="14080" width="11.42578125" style="814"/>
    <col min="14081" max="14081" width="7.7109375" style="814" customWidth="1"/>
    <col min="14082" max="14082" width="20.7109375" style="814" customWidth="1"/>
    <col min="14083" max="14086" width="26.7109375" style="814" customWidth="1"/>
    <col min="14087" max="14336" width="11.42578125" style="814"/>
    <col min="14337" max="14337" width="7.7109375" style="814" customWidth="1"/>
    <col min="14338" max="14338" width="20.7109375" style="814" customWidth="1"/>
    <col min="14339" max="14342" width="26.7109375" style="814" customWidth="1"/>
    <col min="14343" max="14592" width="11.42578125" style="814"/>
    <col min="14593" max="14593" width="7.7109375" style="814" customWidth="1"/>
    <col min="14594" max="14594" width="20.7109375" style="814" customWidth="1"/>
    <col min="14595" max="14598" width="26.7109375" style="814" customWidth="1"/>
    <col min="14599" max="14848" width="11.42578125" style="814"/>
    <col min="14849" max="14849" width="7.7109375" style="814" customWidth="1"/>
    <col min="14850" max="14850" width="20.7109375" style="814" customWidth="1"/>
    <col min="14851" max="14854" width="26.7109375" style="814" customWidth="1"/>
    <col min="14855" max="15104" width="11.42578125" style="814"/>
    <col min="15105" max="15105" width="7.7109375" style="814" customWidth="1"/>
    <col min="15106" max="15106" width="20.7109375" style="814" customWidth="1"/>
    <col min="15107" max="15110" width="26.7109375" style="814" customWidth="1"/>
    <col min="15111" max="15360" width="11.42578125" style="814"/>
    <col min="15361" max="15361" width="7.7109375" style="814" customWidth="1"/>
    <col min="15362" max="15362" width="20.7109375" style="814" customWidth="1"/>
    <col min="15363" max="15366" width="26.7109375" style="814" customWidth="1"/>
    <col min="15367" max="15616" width="11.42578125" style="814"/>
    <col min="15617" max="15617" width="7.7109375" style="814" customWidth="1"/>
    <col min="15618" max="15618" width="20.7109375" style="814" customWidth="1"/>
    <col min="15619" max="15622" width="26.7109375" style="814" customWidth="1"/>
    <col min="15623" max="15872" width="11.42578125" style="814"/>
    <col min="15873" max="15873" width="7.7109375" style="814" customWidth="1"/>
    <col min="15874" max="15874" width="20.7109375" style="814" customWidth="1"/>
    <col min="15875" max="15878" width="26.7109375" style="814" customWidth="1"/>
    <col min="15879" max="16128" width="11.42578125" style="814"/>
    <col min="16129" max="16129" width="7.7109375" style="814" customWidth="1"/>
    <col min="16130" max="16130" width="20.7109375" style="814" customWidth="1"/>
    <col min="16131" max="16134" width="26.7109375" style="814" customWidth="1"/>
    <col min="16135" max="16384" width="11.42578125" style="814"/>
  </cols>
  <sheetData>
    <row r="1" spans="1:6" s="876" customFormat="1" ht="15" customHeight="1">
      <c r="A1" s="879" t="s">
        <v>1827</v>
      </c>
      <c r="B1" s="230"/>
      <c r="C1" s="230"/>
      <c r="D1" s="230"/>
      <c r="E1" s="230"/>
      <c r="F1" s="230"/>
    </row>
    <row r="2" spans="1:6" ht="15" customHeight="1">
      <c r="A2" s="821" t="s">
        <v>1018</v>
      </c>
      <c r="B2" s="821"/>
      <c r="C2" s="821"/>
      <c r="D2" s="821"/>
      <c r="E2" s="821"/>
      <c r="F2" s="821"/>
    </row>
    <row r="3" spans="1:6" ht="15" customHeight="1">
      <c r="A3" s="74" t="s">
        <v>10</v>
      </c>
      <c r="B3" s="821"/>
      <c r="C3" s="821"/>
      <c r="D3" s="821"/>
      <c r="E3" s="821"/>
      <c r="F3" s="821"/>
    </row>
    <row r="4" spans="1:6" ht="15" customHeight="1">
      <c r="A4" s="651" t="s">
        <v>1528</v>
      </c>
      <c r="B4" s="821"/>
      <c r="C4" s="821"/>
      <c r="D4" s="821"/>
      <c r="E4" s="821"/>
      <c r="F4" s="821"/>
    </row>
    <row r="5" spans="1:6" ht="15" customHeight="1">
      <c r="A5" s="821" t="s">
        <v>670</v>
      </c>
      <c r="B5" s="821"/>
      <c r="C5" s="821"/>
      <c r="D5" s="821"/>
      <c r="E5" s="821"/>
      <c r="F5" s="821"/>
    </row>
    <row r="6" spans="1:6" ht="15" customHeight="1">
      <c r="A6" s="74" t="s">
        <v>750</v>
      </c>
      <c r="B6" s="74"/>
      <c r="C6" s="74"/>
      <c r="D6" s="74"/>
      <c r="E6" s="74"/>
      <c r="F6" s="74"/>
    </row>
    <row r="7" spans="1:6" ht="15" customHeight="1">
      <c r="A7" s="1001" t="s">
        <v>751</v>
      </c>
      <c r="B7" s="1002"/>
      <c r="C7" s="1005" t="s">
        <v>339</v>
      </c>
      <c r="D7" s="1005"/>
      <c r="E7" s="1006"/>
      <c r="F7" s="1007" t="s">
        <v>405</v>
      </c>
    </row>
    <row r="8" spans="1:6" ht="15" customHeight="1">
      <c r="A8" s="1003"/>
      <c r="B8" s="951"/>
      <c r="C8" s="1010" t="s">
        <v>752</v>
      </c>
      <c r="D8" s="1012" t="s">
        <v>753</v>
      </c>
      <c r="E8" s="1013"/>
      <c r="F8" s="1008"/>
    </row>
    <row r="9" spans="1:6" ht="15" customHeight="1">
      <c r="A9" s="1003"/>
      <c r="B9" s="951"/>
      <c r="C9" s="1010"/>
      <c r="D9" s="1014" t="s">
        <v>754</v>
      </c>
      <c r="E9" s="1017" t="s">
        <v>1245</v>
      </c>
      <c r="F9" s="1008"/>
    </row>
    <row r="10" spans="1:6" ht="15" customHeight="1">
      <c r="A10" s="1003"/>
      <c r="B10" s="951"/>
      <c r="C10" s="1010"/>
      <c r="D10" s="1015"/>
      <c r="E10" s="1018"/>
      <c r="F10" s="1008"/>
    </row>
    <row r="11" spans="1:6" ht="15" customHeight="1">
      <c r="A11" s="1003"/>
      <c r="B11" s="951"/>
      <c r="C11" s="1011"/>
      <c r="D11" s="1016"/>
      <c r="E11" s="1019"/>
      <c r="F11" s="1009"/>
    </row>
    <row r="12" spans="1:6" ht="15" customHeight="1">
      <c r="A12" s="1004"/>
      <c r="B12" s="952"/>
      <c r="C12" s="652" t="s">
        <v>235</v>
      </c>
      <c r="D12" s="653"/>
      <c r="E12" s="653"/>
      <c r="F12" s="654" t="s">
        <v>429</v>
      </c>
    </row>
    <row r="13" spans="1:6" ht="30" customHeight="1">
      <c r="A13" s="814" t="s">
        <v>825</v>
      </c>
      <c r="B13" s="814" t="s">
        <v>1810</v>
      </c>
      <c r="C13" s="461">
        <v>762121</v>
      </c>
      <c r="D13" s="461">
        <v>757291</v>
      </c>
      <c r="E13" s="461">
        <v>4830</v>
      </c>
      <c r="F13" s="462">
        <v>19628</v>
      </c>
    </row>
    <row r="14" spans="1:6" ht="11.85" customHeight="1">
      <c r="A14" s="814" t="s">
        <v>1525</v>
      </c>
      <c r="B14" s="814" t="s">
        <v>1810</v>
      </c>
      <c r="C14" s="461">
        <v>763184</v>
      </c>
      <c r="D14" s="461">
        <v>758418</v>
      </c>
      <c r="E14" s="461">
        <v>4766</v>
      </c>
      <c r="F14" s="462">
        <v>20452.8</v>
      </c>
    </row>
    <row r="15" spans="1:6" ht="11.85" customHeight="1">
      <c r="A15" s="814"/>
      <c r="B15" s="814"/>
      <c r="C15" s="461"/>
      <c r="D15" s="461"/>
      <c r="E15" s="461"/>
      <c r="F15" s="462"/>
    </row>
    <row r="16" spans="1:6" ht="11.85" customHeight="1">
      <c r="A16" s="814" t="s">
        <v>1243</v>
      </c>
      <c r="B16" s="814" t="s">
        <v>261</v>
      </c>
      <c r="C16" s="461">
        <v>759378</v>
      </c>
      <c r="D16" s="461">
        <v>754747</v>
      </c>
      <c r="E16" s="461">
        <v>4631</v>
      </c>
      <c r="F16" s="462">
        <v>2099.9</v>
      </c>
    </row>
    <row r="17" spans="1:6" ht="11.85" customHeight="1">
      <c r="A17" s="814" t="s">
        <v>474</v>
      </c>
      <c r="B17" s="814" t="s">
        <v>910</v>
      </c>
      <c r="C17" s="461">
        <v>744219</v>
      </c>
      <c r="D17" s="461">
        <v>739805</v>
      </c>
      <c r="E17" s="461">
        <v>4414</v>
      </c>
      <c r="F17" s="462">
        <v>1646.6</v>
      </c>
    </row>
    <row r="18" spans="1:6" ht="11.85" customHeight="1">
      <c r="A18" s="814"/>
      <c r="B18" s="814"/>
      <c r="C18" s="461"/>
      <c r="D18" s="461"/>
      <c r="E18" s="461"/>
      <c r="F18" s="462"/>
    </row>
    <row r="19" spans="1:6" ht="11.85" customHeight="1">
      <c r="A19" s="814" t="s">
        <v>825</v>
      </c>
      <c r="B19" s="814" t="s">
        <v>1168</v>
      </c>
      <c r="C19" s="461">
        <v>718621</v>
      </c>
      <c r="D19" s="461">
        <v>714060</v>
      </c>
      <c r="E19" s="461">
        <v>4561</v>
      </c>
      <c r="F19" s="462">
        <v>1462.6</v>
      </c>
    </row>
    <row r="20" spans="1:6" ht="11.85" customHeight="1">
      <c r="A20" s="814" t="s">
        <v>474</v>
      </c>
      <c r="B20" s="814" t="s">
        <v>83</v>
      </c>
      <c r="C20" s="461">
        <v>714924</v>
      </c>
      <c r="D20" s="461">
        <v>710437</v>
      </c>
      <c r="E20" s="461">
        <v>4487</v>
      </c>
      <c r="F20" s="462">
        <v>1328.7</v>
      </c>
    </row>
    <row r="21" spans="1:6" ht="11.85" customHeight="1">
      <c r="A21" s="814" t="s">
        <v>474</v>
      </c>
      <c r="B21" s="814" t="s">
        <v>89</v>
      </c>
      <c r="C21" s="461">
        <v>750502</v>
      </c>
      <c r="D21" s="461">
        <v>745425</v>
      </c>
      <c r="E21" s="461">
        <v>5077</v>
      </c>
      <c r="F21" s="462">
        <v>1487.6</v>
      </c>
    </row>
    <row r="22" spans="1:6" ht="11.85" customHeight="1">
      <c r="A22" s="814" t="s">
        <v>474</v>
      </c>
      <c r="B22" s="814" t="s">
        <v>90</v>
      </c>
      <c r="C22" s="461">
        <v>765390</v>
      </c>
      <c r="D22" s="461">
        <v>760544</v>
      </c>
      <c r="E22" s="461">
        <v>4846</v>
      </c>
      <c r="F22" s="462">
        <v>1838.9</v>
      </c>
    </row>
    <row r="23" spans="1:6" ht="11.85" customHeight="1">
      <c r="A23" s="814" t="s">
        <v>474</v>
      </c>
      <c r="B23" s="814" t="s">
        <v>969</v>
      </c>
      <c r="C23" s="461">
        <v>770745</v>
      </c>
      <c r="D23" s="461">
        <v>765854</v>
      </c>
      <c r="E23" s="461">
        <v>4891</v>
      </c>
      <c r="F23" s="462">
        <v>1882.2</v>
      </c>
    </row>
    <row r="24" spans="1:6" ht="11.85" customHeight="1">
      <c r="A24" s="814" t="s">
        <v>474</v>
      </c>
      <c r="B24" s="814" t="s">
        <v>970</v>
      </c>
      <c r="C24" s="461">
        <v>773753</v>
      </c>
      <c r="D24" s="461">
        <v>768812</v>
      </c>
      <c r="E24" s="461">
        <v>4941</v>
      </c>
      <c r="F24" s="462">
        <v>1809.3</v>
      </c>
    </row>
    <row r="25" spans="1:6" ht="11.85" customHeight="1">
      <c r="A25" s="814" t="s">
        <v>474</v>
      </c>
      <c r="B25" s="814" t="s">
        <v>971</v>
      </c>
      <c r="C25" s="461">
        <v>779122</v>
      </c>
      <c r="D25" s="461">
        <v>774274</v>
      </c>
      <c r="E25" s="461">
        <v>4848</v>
      </c>
      <c r="F25" s="462">
        <v>1978.2</v>
      </c>
    </row>
    <row r="26" spans="1:6" ht="11.85" customHeight="1">
      <c r="A26" s="814" t="s">
        <v>474</v>
      </c>
      <c r="B26" s="814" t="s">
        <v>291</v>
      </c>
      <c r="C26" s="461">
        <v>785308</v>
      </c>
      <c r="D26" s="461">
        <v>780382</v>
      </c>
      <c r="E26" s="461">
        <v>4926</v>
      </c>
      <c r="F26" s="462">
        <v>1904.3</v>
      </c>
    </row>
    <row r="27" spans="1:6" ht="11.85" customHeight="1">
      <c r="A27" s="814" t="s">
        <v>474</v>
      </c>
      <c r="B27" s="814" t="s">
        <v>259</v>
      </c>
      <c r="C27" s="461">
        <v>786054</v>
      </c>
      <c r="D27" s="461">
        <v>781104</v>
      </c>
      <c r="E27" s="461">
        <v>4950</v>
      </c>
      <c r="F27" s="462">
        <v>1862</v>
      </c>
    </row>
    <row r="28" spans="1:6" ht="11.85" customHeight="1">
      <c r="A28" s="814" t="s">
        <v>474</v>
      </c>
      <c r="B28" s="814" t="s">
        <v>260</v>
      </c>
      <c r="C28" s="461">
        <v>770763</v>
      </c>
      <c r="D28" s="461">
        <v>765951</v>
      </c>
      <c r="E28" s="461">
        <v>4812</v>
      </c>
      <c r="F28" s="462">
        <v>1926.1</v>
      </c>
    </row>
    <row r="29" spans="1:6" ht="11.85" customHeight="1">
      <c r="A29" s="814" t="s">
        <v>474</v>
      </c>
      <c r="B29" s="814" t="s">
        <v>261</v>
      </c>
      <c r="C29" s="461">
        <v>768146</v>
      </c>
      <c r="D29" s="461">
        <v>763353</v>
      </c>
      <c r="E29" s="461">
        <v>4793</v>
      </c>
      <c r="F29" s="462">
        <v>2148.1999999999998</v>
      </c>
    </row>
    <row r="30" spans="1:6" ht="11.85" customHeight="1">
      <c r="A30" s="814" t="s">
        <v>474</v>
      </c>
      <c r="B30" s="814" t="s">
        <v>910</v>
      </c>
      <c r="C30" s="461">
        <v>751791</v>
      </c>
      <c r="D30" s="461">
        <v>746982</v>
      </c>
      <c r="E30" s="461">
        <v>4809</v>
      </c>
      <c r="F30" s="462">
        <v>1793.3</v>
      </c>
    </row>
    <row r="31" spans="1:6" ht="11.85" customHeight="1">
      <c r="A31" s="814"/>
      <c r="B31" s="814"/>
      <c r="C31" s="461"/>
      <c r="D31" s="461"/>
      <c r="E31" s="461"/>
      <c r="F31" s="462"/>
    </row>
    <row r="32" spans="1:6" ht="11.85" customHeight="1">
      <c r="A32" s="814" t="s">
        <v>1525</v>
      </c>
      <c r="B32" s="814" t="s">
        <v>1168</v>
      </c>
      <c r="C32" s="461">
        <v>725794</v>
      </c>
      <c r="D32" s="461">
        <v>720825</v>
      </c>
      <c r="E32" s="461">
        <v>4969</v>
      </c>
      <c r="F32" s="462">
        <v>1626.4</v>
      </c>
    </row>
    <row r="33" spans="1:6" ht="11.85" customHeight="1">
      <c r="A33" s="814" t="s">
        <v>474</v>
      </c>
      <c r="B33" s="814" t="s">
        <v>83</v>
      </c>
      <c r="C33" s="461">
        <v>723739</v>
      </c>
      <c r="D33" s="461">
        <v>718859</v>
      </c>
      <c r="E33" s="461">
        <v>4880</v>
      </c>
      <c r="F33" s="462">
        <v>1502.1</v>
      </c>
    </row>
    <row r="34" spans="1:6" ht="11.85" customHeight="1">
      <c r="A34" s="814" t="s">
        <v>474</v>
      </c>
      <c r="B34" s="814" t="s">
        <v>89</v>
      </c>
      <c r="C34" s="461">
        <v>761024</v>
      </c>
      <c r="D34" s="461">
        <v>756065</v>
      </c>
      <c r="E34" s="461">
        <v>4959</v>
      </c>
      <c r="F34" s="462">
        <v>1710.1</v>
      </c>
    </row>
    <row r="35" spans="1:6" ht="11.85" customHeight="1">
      <c r="A35" s="814" t="s">
        <v>474</v>
      </c>
      <c r="B35" s="814" t="s">
        <v>90</v>
      </c>
      <c r="C35" s="461">
        <v>770122</v>
      </c>
      <c r="D35" s="461">
        <v>765236</v>
      </c>
      <c r="E35" s="461">
        <v>4886</v>
      </c>
      <c r="F35" s="462">
        <v>1892.6</v>
      </c>
    </row>
    <row r="36" spans="1:6" ht="11.85" customHeight="1">
      <c r="A36" s="814" t="s">
        <v>474</v>
      </c>
      <c r="B36" s="814" t="s">
        <v>969</v>
      </c>
      <c r="C36" s="461">
        <v>771464</v>
      </c>
      <c r="D36" s="461">
        <v>766440</v>
      </c>
      <c r="E36" s="461">
        <v>5024</v>
      </c>
      <c r="F36" s="462">
        <v>1877.8</v>
      </c>
    </row>
    <row r="37" spans="1:6" ht="11.85" customHeight="1">
      <c r="A37" s="814" t="s">
        <v>474</v>
      </c>
      <c r="B37" s="814" t="s">
        <v>970</v>
      </c>
      <c r="C37" s="461">
        <v>772726</v>
      </c>
      <c r="D37" s="461">
        <v>768190</v>
      </c>
      <c r="E37" s="461">
        <v>4536</v>
      </c>
      <c r="F37" s="462">
        <v>1883.5</v>
      </c>
    </row>
    <row r="38" spans="1:6" ht="11.85" customHeight="1">
      <c r="A38" s="814" t="s">
        <v>474</v>
      </c>
      <c r="B38" s="814" t="s">
        <v>971</v>
      </c>
      <c r="C38" s="461">
        <v>772630</v>
      </c>
      <c r="D38" s="461">
        <v>768002</v>
      </c>
      <c r="E38" s="461">
        <v>4628</v>
      </c>
      <c r="F38" s="462">
        <v>1996.9</v>
      </c>
    </row>
    <row r="39" spans="1:6" ht="11.85" customHeight="1">
      <c r="A39" s="814" t="s">
        <v>474</v>
      </c>
      <c r="B39" s="814" t="s">
        <v>291</v>
      </c>
      <c r="C39" s="461">
        <v>779430</v>
      </c>
      <c r="D39" s="461">
        <v>774474</v>
      </c>
      <c r="E39" s="461">
        <v>4956</v>
      </c>
      <c r="F39" s="462">
        <v>1897.6</v>
      </c>
    </row>
    <row r="40" spans="1:6" ht="11.85" customHeight="1">
      <c r="A40" s="814" t="s">
        <v>474</v>
      </c>
      <c r="B40" s="814" t="s">
        <v>259</v>
      </c>
      <c r="C40" s="461">
        <v>782071</v>
      </c>
      <c r="D40" s="461">
        <v>777238</v>
      </c>
      <c r="E40" s="461">
        <v>4833</v>
      </c>
      <c r="F40" s="462">
        <v>1943.6</v>
      </c>
    </row>
    <row r="41" spans="1:6" ht="11.85" customHeight="1">
      <c r="A41" s="814" t="s">
        <v>474</v>
      </c>
      <c r="B41" s="814" t="s">
        <v>260</v>
      </c>
      <c r="C41" s="461">
        <v>769721</v>
      </c>
      <c r="D41" s="461">
        <v>765296</v>
      </c>
      <c r="E41" s="461">
        <v>4425</v>
      </c>
      <c r="F41" s="462">
        <v>1957.9</v>
      </c>
    </row>
    <row r="42" spans="1:6" ht="11.85" customHeight="1">
      <c r="A42" s="814" t="s">
        <v>474</v>
      </c>
      <c r="B42" s="814" t="s">
        <v>261</v>
      </c>
      <c r="C42" s="461">
        <v>766303</v>
      </c>
      <c r="D42" s="461">
        <v>761976</v>
      </c>
      <c r="E42" s="461">
        <v>4327</v>
      </c>
      <c r="F42" s="462">
        <v>2164.3000000000002</v>
      </c>
    </row>
    <row r="43" spans="1:6" ht="11.85" customHeight="1">
      <c r="A43" s="814" t="s">
        <v>474</v>
      </c>
      <c r="B43" s="814" t="s">
        <v>474</v>
      </c>
      <c r="C43" s="461"/>
      <c r="D43" s="461"/>
      <c r="E43" s="461"/>
      <c r="F43" s="462"/>
    </row>
    <row r="44" spans="1:6" ht="11.85" customHeight="1">
      <c r="A44" s="655" t="s">
        <v>1529</v>
      </c>
      <c r="B44" s="808"/>
      <c r="C44" s="808"/>
      <c r="D44" s="808"/>
      <c r="E44" s="808"/>
      <c r="F44" s="808"/>
    </row>
    <row r="45" spans="1:6" ht="11.85" customHeight="1">
      <c r="A45" s="808"/>
      <c r="B45" s="808"/>
      <c r="C45" s="808"/>
      <c r="D45" s="808"/>
      <c r="E45" s="808"/>
      <c r="F45" s="808"/>
    </row>
    <row r="46" spans="1:6" ht="11.85" customHeight="1">
      <c r="A46" s="814" t="s">
        <v>1243</v>
      </c>
      <c r="B46" s="814" t="s">
        <v>261</v>
      </c>
      <c r="C46" s="462">
        <v>-0.3</v>
      </c>
      <c r="D46" s="462">
        <v>-0.3</v>
      </c>
      <c r="E46" s="462">
        <v>4.9000000000000004</v>
      </c>
      <c r="F46" s="462">
        <v>13.2</v>
      </c>
    </row>
    <row r="47" spans="1:6" ht="11.85" customHeight="1">
      <c r="A47" s="814" t="s">
        <v>474</v>
      </c>
      <c r="B47" s="814" t="s">
        <v>910</v>
      </c>
      <c r="C47" s="462">
        <v>-2</v>
      </c>
      <c r="D47" s="462">
        <v>-2</v>
      </c>
      <c r="E47" s="462">
        <v>-4.7</v>
      </c>
      <c r="F47" s="462">
        <v>-21.6</v>
      </c>
    </row>
    <row r="48" spans="1:6" ht="11.85" customHeight="1">
      <c r="A48" s="814"/>
      <c r="B48" s="814"/>
      <c r="C48" s="462"/>
      <c r="D48" s="462"/>
      <c r="E48" s="462"/>
      <c r="F48" s="462"/>
    </row>
    <row r="49" spans="1:6" ht="11.85" customHeight="1">
      <c r="A49" s="814" t="s">
        <v>825</v>
      </c>
      <c r="B49" s="814" t="s">
        <v>1168</v>
      </c>
      <c r="C49" s="462">
        <v>-3.4</v>
      </c>
      <c r="D49" s="462">
        <v>-3.5</v>
      </c>
      <c r="E49" s="462">
        <v>3.3</v>
      </c>
      <c r="F49" s="462">
        <v>-11.2</v>
      </c>
    </row>
    <row r="50" spans="1:6" ht="11.85" customHeight="1">
      <c r="A50" s="814" t="s">
        <v>474</v>
      </c>
      <c r="B50" s="814" t="s">
        <v>83</v>
      </c>
      <c r="C50" s="462">
        <v>-0.5</v>
      </c>
      <c r="D50" s="462">
        <v>-0.5</v>
      </c>
      <c r="E50" s="462">
        <v>-1.6</v>
      </c>
      <c r="F50" s="462">
        <v>-9.1999999999999993</v>
      </c>
    </row>
    <row r="51" spans="1:6" ht="11.85" customHeight="1">
      <c r="A51" s="814" t="s">
        <v>474</v>
      </c>
      <c r="B51" s="814" t="s">
        <v>89</v>
      </c>
      <c r="C51" s="462">
        <v>5</v>
      </c>
      <c r="D51" s="462">
        <v>4.9000000000000004</v>
      </c>
      <c r="E51" s="462">
        <v>13.1</v>
      </c>
      <c r="F51" s="462">
        <v>12</v>
      </c>
    </row>
    <row r="52" spans="1:6" ht="11.85" customHeight="1">
      <c r="A52" s="814" t="s">
        <v>474</v>
      </c>
      <c r="B52" s="814" t="s">
        <v>90</v>
      </c>
      <c r="C52" s="462">
        <v>2</v>
      </c>
      <c r="D52" s="462">
        <v>2</v>
      </c>
      <c r="E52" s="462">
        <v>-4.5</v>
      </c>
      <c r="F52" s="462">
        <v>23.6</v>
      </c>
    </row>
    <row r="53" spans="1:6" ht="11.85" customHeight="1">
      <c r="A53" s="814" t="s">
        <v>474</v>
      </c>
      <c r="B53" s="814" t="s">
        <v>969</v>
      </c>
      <c r="C53" s="462">
        <v>0.7</v>
      </c>
      <c r="D53" s="462">
        <v>0.7</v>
      </c>
      <c r="E53" s="462">
        <v>0.9</v>
      </c>
      <c r="F53" s="462">
        <v>2.4</v>
      </c>
    </row>
    <row r="54" spans="1:6" ht="11.85" customHeight="1">
      <c r="A54" s="814" t="s">
        <v>474</v>
      </c>
      <c r="B54" s="814" t="s">
        <v>970</v>
      </c>
      <c r="C54" s="462">
        <v>0.4</v>
      </c>
      <c r="D54" s="462">
        <v>0.4</v>
      </c>
      <c r="E54" s="462">
        <v>1</v>
      </c>
      <c r="F54" s="462">
        <v>-3.9</v>
      </c>
    </row>
    <row r="55" spans="1:6" ht="11.85" customHeight="1">
      <c r="A55" s="814" t="s">
        <v>474</v>
      </c>
      <c r="B55" s="814" t="s">
        <v>971</v>
      </c>
      <c r="C55" s="462">
        <v>0.7</v>
      </c>
      <c r="D55" s="462">
        <v>0.7</v>
      </c>
      <c r="E55" s="462">
        <v>-1.9</v>
      </c>
      <c r="F55" s="462">
        <v>9.3000000000000007</v>
      </c>
    </row>
    <row r="56" spans="1:6" ht="11.85" customHeight="1">
      <c r="A56" s="814" t="s">
        <v>474</v>
      </c>
      <c r="B56" s="814" t="s">
        <v>291</v>
      </c>
      <c r="C56" s="462">
        <v>0.8</v>
      </c>
      <c r="D56" s="462">
        <v>0.8</v>
      </c>
      <c r="E56" s="462">
        <v>1.6</v>
      </c>
      <c r="F56" s="462">
        <v>-3.7</v>
      </c>
    </row>
    <row r="57" spans="1:6" ht="11.85" customHeight="1">
      <c r="A57" s="814" t="s">
        <v>474</v>
      </c>
      <c r="B57" s="814" t="s">
        <v>259</v>
      </c>
      <c r="C57" s="462">
        <v>0.1</v>
      </c>
      <c r="D57" s="462">
        <v>0.1</v>
      </c>
      <c r="E57" s="462">
        <v>0.5</v>
      </c>
      <c r="F57" s="462">
        <v>-2.2000000000000002</v>
      </c>
    </row>
    <row r="58" spans="1:6" ht="11.85" customHeight="1">
      <c r="A58" s="814" t="s">
        <v>474</v>
      </c>
      <c r="B58" s="814" t="s">
        <v>260</v>
      </c>
      <c r="C58" s="462">
        <v>-1.9</v>
      </c>
      <c r="D58" s="462">
        <v>-1.9</v>
      </c>
      <c r="E58" s="462">
        <v>-2.8</v>
      </c>
      <c r="F58" s="462">
        <v>3.4</v>
      </c>
    </row>
    <row r="59" spans="1:6" ht="11.85" customHeight="1">
      <c r="A59" s="814" t="s">
        <v>474</v>
      </c>
      <c r="B59" s="814" t="s">
        <v>261</v>
      </c>
      <c r="C59" s="462">
        <v>-0.3</v>
      </c>
      <c r="D59" s="462">
        <v>-0.3</v>
      </c>
      <c r="E59" s="462">
        <v>-0.4</v>
      </c>
      <c r="F59" s="462">
        <v>11.5</v>
      </c>
    </row>
    <row r="60" spans="1:6" ht="11.85" customHeight="1">
      <c r="A60" s="814" t="s">
        <v>474</v>
      </c>
      <c r="B60" s="814" t="s">
        <v>910</v>
      </c>
      <c r="C60" s="462">
        <v>-2.1</v>
      </c>
      <c r="D60" s="462">
        <v>-2.1</v>
      </c>
      <c r="E60" s="462">
        <v>0.3</v>
      </c>
      <c r="F60" s="462">
        <v>-16.5</v>
      </c>
    </row>
    <row r="61" spans="1:6" ht="11.85" customHeight="1">
      <c r="A61" s="814"/>
      <c r="B61" s="814"/>
      <c r="C61" s="462"/>
      <c r="D61" s="462"/>
      <c r="E61" s="462"/>
      <c r="F61" s="462"/>
    </row>
    <row r="62" spans="1:6" ht="11.85" customHeight="1">
      <c r="A62" s="814" t="s">
        <v>1525</v>
      </c>
      <c r="B62" s="814" t="s">
        <v>1168</v>
      </c>
      <c r="C62" s="462">
        <v>-3.5</v>
      </c>
      <c r="D62" s="462">
        <v>-3.5</v>
      </c>
      <c r="E62" s="462">
        <v>3.3</v>
      </c>
      <c r="F62" s="462">
        <v>-9.3000000000000007</v>
      </c>
    </row>
    <row r="63" spans="1:6" ht="11.85" customHeight="1">
      <c r="A63" s="814" t="s">
        <v>474</v>
      </c>
      <c r="B63" s="814" t="s">
        <v>83</v>
      </c>
      <c r="C63" s="462">
        <v>-0.3</v>
      </c>
      <c r="D63" s="462">
        <v>-0.3</v>
      </c>
      <c r="E63" s="462">
        <v>-1.8</v>
      </c>
      <c r="F63" s="462">
        <v>-7.6</v>
      </c>
    </row>
    <row r="64" spans="1:6" ht="11.85" customHeight="1">
      <c r="A64" s="814" t="s">
        <v>474</v>
      </c>
      <c r="B64" s="814" t="s">
        <v>89</v>
      </c>
      <c r="C64" s="462">
        <v>5.2</v>
      </c>
      <c r="D64" s="462">
        <v>5.2</v>
      </c>
      <c r="E64" s="462">
        <v>1.6</v>
      </c>
      <c r="F64" s="462">
        <v>13.8</v>
      </c>
    </row>
    <row r="65" spans="1:6" ht="11.85" customHeight="1">
      <c r="A65" s="814" t="s">
        <v>474</v>
      </c>
      <c r="B65" s="814" t="s">
        <v>90</v>
      </c>
      <c r="C65" s="462">
        <v>1.2</v>
      </c>
      <c r="D65" s="462">
        <v>1.2</v>
      </c>
      <c r="E65" s="462">
        <v>-1.5</v>
      </c>
      <c r="F65" s="462">
        <v>10.7</v>
      </c>
    </row>
    <row r="66" spans="1:6" ht="11.85" customHeight="1">
      <c r="A66" s="814" t="s">
        <v>474</v>
      </c>
      <c r="B66" s="814" t="s">
        <v>969</v>
      </c>
      <c r="C66" s="462">
        <v>0.2</v>
      </c>
      <c r="D66" s="462">
        <v>0.2</v>
      </c>
      <c r="E66" s="462">
        <v>2.8</v>
      </c>
      <c r="F66" s="462">
        <v>-0.8</v>
      </c>
    </row>
    <row r="67" spans="1:6" ht="11.85" customHeight="1">
      <c r="A67" s="814" t="s">
        <v>474</v>
      </c>
      <c r="B67" s="814" t="s">
        <v>970</v>
      </c>
      <c r="C67" s="462">
        <v>0.2</v>
      </c>
      <c r="D67" s="462">
        <v>0.2</v>
      </c>
      <c r="E67" s="462">
        <v>-9.6999999999999993</v>
      </c>
      <c r="F67" s="462">
        <v>0.3</v>
      </c>
    </row>
    <row r="68" spans="1:6" ht="11.85" customHeight="1">
      <c r="A68" s="814" t="s">
        <v>474</v>
      </c>
      <c r="B68" s="814" t="s">
        <v>971</v>
      </c>
      <c r="C68" s="462">
        <v>0</v>
      </c>
      <c r="D68" s="462">
        <v>0</v>
      </c>
      <c r="E68" s="462">
        <v>2</v>
      </c>
      <c r="F68" s="462">
        <v>6</v>
      </c>
    </row>
    <row r="69" spans="1:6" ht="11.85" customHeight="1">
      <c r="A69" s="814" t="s">
        <v>474</v>
      </c>
      <c r="B69" s="814" t="s">
        <v>291</v>
      </c>
      <c r="C69" s="462">
        <v>0.9</v>
      </c>
      <c r="D69" s="462">
        <v>0.8</v>
      </c>
      <c r="E69" s="462">
        <v>7.1</v>
      </c>
      <c r="F69" s="462">
        <v>-5</v>
      </c>
    </row>
    <row r="70" spans="1:6" ht="11.85" customHeight="1">
      <c r="A70" s="814" t="s">
        <v>474</v>
      </c>
      <c r="B70" s="814" t="s">
        <v>259</v>
      </c>
      <c r="C70" s="462">
        <v>0.3</v>
      </c>
      <c r="D70" s="462">
        <v>0.4</v>
      </c>
      <c r="E70" s="462">
        <v>-2.5</v>
      </c>
      <c r="F70" s="462">
        <v>2.4</v>
      </c>
    </row>
    <row r="71" spans="1:6" ht="11.85" customHeight="1">
      <c r="A71" s="814" t="s">
        <v>474</v>
      </c>
      <c r="B71" s="814" t="s">
        <v>260</v>
      </c>
      <c r="C71" s="462">
        <v>-1.6</v>
      </c>
      <c r="D71" s="462">
        <v>-1.5</v>
      </c>
      <c r="E71" s="462">
        <v>-8.4</v>
      </c>
      <c r="F71" s="462">
        <v>0.7</v>
      </c>
    </row>
    <row r="72" spans="1:6" ht="11.85" customHeight="1">
      <c r="A72" s="814" t="s">
        <v>474</v>
      </c>
      <c r="B72" s="814" t="s">
        <v>261</v>
      </c>
      <c r="C72" s="462">
        <v>-0.4</v>
      </c>
      <c r="D72" s="462">
        <v>-0.4</v>
      </c>
      <c r="E72" s="462">
        <v>-2.2000000000000002</v>
      </c>
      <c r="F72" s="462">
        <v>10.5</v>
      </c>
    </row>
    <row r="73" spans="1:6" ht="11.85" customHeight="1">
      <c r="A73" s="814"/>
      <c r="B73" s="814"/>
      <c r="C73" s="462"/>
      <c r="D73" s="462"/>
      <c r="E73" s="462"/>
      <c r="F73" s="462"/>
    </row>
    <row r="74" spans="1:6" ht="11.85" customHeight="1">
      <c r="A74" s="655" t="s">
        <v>1530</v>
      </c>
      <c r="B74" s="808"/>
      <c r="C74" s="808"/>
      <c r="D74" s="808"/>
      <c r="E74" s="808"/>
      <c r="F74" s="808"/>
    </row>
    <row r="75" spans="1:6" ht="11.85" customHeight="1">
      <c r="A75" s="808"/>
      <c r="B75" s="808"/>
      <c r="C75" s="808"/>
      <c r="D75" s="808"/>
      <c r="E75" s="808"/>
      <c r="F75" s="808"/>
    </row>
    <row r="76" spans="1:6" ht="11.85" customHeight="1">
      <c r="A76" s="814" t="s">
        <v>1525</v>
      </c>
      <c r="B76" s="814" t="s">
        <v>1810</v>
      </c>
      <c r="C76" s="462">
        <v>0.1</v>
      </c>
      <c r="D76" s="462">
        <v>0.1</v>
      </c>
      <c r="E76" s="462">
        <v>-1.3</v>
      </c>
      <c r="F76" s="462">
        <v>4.2</v>
      </c>
    </row>
    <row r="77" spans="1:6" ht="11.85" customHeight="1">
      <c r="A77" s="814"/>
      <c r="B77" s="814"/>
      <c r="C77" s="462"/>
      <c r="D77" s="462"/>
      <c r="E77" s="462"/>
      <c r="F77" s="462"/>
    </row>
    <row r="78" spans="1:6" ht="11.85" customHeight="1">
      <c r="A78" s="814" t="s">
        <v>825</v>
      </c>
      <c r="B78" s="814" t="s">
        <v>261</v>
      </c>
      <c r="C78" s="462">
        <v>1.2</v>
      </c>
      <c r="D78" s="462">
        <v>1.1000000000000001</v>
      </c>
      <c r="E78" s="462">
        <v>3.5</v>
      </c>
      <c r="F78" s="462">
        <v>2.2999999999999998</v>
      </c>
    </row>
    <row r="79" spans="1:6" ht="11.85" customHeight="1">
      <c r="A79" s="814" t="s">
        <v>474</v>
      </c>
      <c r="B79" s="814" t="s">
        <v>910</v>
      </c>
      <c r="C79" s="462">
        <v>1</v>
      </c>
      <c r="D79" s="462">
        <v>1</v>
      </c>
      <c r="E79" s="462">
        <v>8.9</v>
      </c>
      <c r="F79" s="462">
        <v>8.9</v>
      </c>
    </row>
    <row r="80" spans="1:6" ht="11.85" customHeight="1">
      <c r="A80" s="814"/>
      <c r="B80" s="814"/>
      <c r="C80" s="462"/>
      <c r="D80" s="462"/>
      <c r="E80" s="462"/>
      <c r="F80" s="462"/>
    </row>
    <row r="81" spans="1:6" ht="11.85" customHeight="1">
      <c r="A81" s="814" t="s">
        <v>1525</v>
      </c>
      <c r="B81" s="814" t="s">
        <v>1168</v>
      </c>
      <c r="C81" s="462">
        <v>1</v>
      </c>
      <c r="D81" s="462">
        <v>0.9</v>
      </c>
      <c r="E81" s="462">
        <v>8.9</v>
      </c>
      <c r="F81" s="462">
        <v>11.2</v>
      </c>
    </row>
    <row r="82" spans="1:6" ht="11.85" customHeight="1">
      <c r="A82" s="814" t="s">
        <v>474</v>
      </c>
      <c r="B82" s="814" t="s">
        <v>83</v>
      </c>
      <c r="C82" s="462">
        <v>1.2</v>
      </c>
      <c r="D82" s="462">
        <v>1.2</v>
      </c>
      <c r="E82" s="462">
        <v>8.8000000000000007</v>
      </c>
      <c r="F82" s="462">
        <v>13</v>
      </c>
    </row>
    <row r="83" spans="1:6" ht="11.85" customHeight="1">
      <c r="A83" s="814" t="s">
        <v>474</v>
      </c>
      <c r="B83" s="814" t="s">
        <v>89</v>
      </c>
      <c r="C83" s="462">
        <v>1.4</v>
      </c>
      <c r="D83" s="462">
        <v>1.4</v>
      </c>
      <c r="E83" s="462">
        <v>-2.2999999999999998</v>
      </c>
      <c r="F83" s="462">
        <v>15</v>
      </c>
    </row>
    <row r="84" spans="1:6" ht="11.85" customHeight="1">
      <c r="A84" s="814" t="s">
        <v>474</v>
      </c>
      <c r="B84" s="814" t="s">
        <v>90</v>
      </c>
      <c r="C84" s="462">
        <v>0.6</v>
      </c>
      <c r="D84" s="462">
        <v>0.6</v>
      </c>
      <c r="E84" s="462">
        <v>0.8</v>
      </c>
      <c r="F84" s="462">
        <v>2.9</v>
      </c>
    </row>
    <row r="85" spans="1:6" ht="11.85" customHeight="1">
      <c r="A85" s="814" t="s">
        <v>474</v>
      </c>
      <c r="B85" s="814" t="s">
        <v>969</v>
      </c>
      <c r="C85" s="462">
        <v>0.1</v>
      </c>
      <c r="D85" s="462">
        <v>0.1</v>
      </c>
      <c r="E85" s="462">
        <v>2.7</v>
      </c>
      <c r="F85" s="462">
        <v>-0.2</v>
      </c>
    </row>
    <row r="86" spans="1:6" ht="11.85" customHeight="1">
      <c r="A86" s="814" t="s">
        <v>474</v>
      </c>
      <c r="B86" s="814" t="s">
        <v>970</v>
      </c>
      <c r="C86" s="462">
        <v>-0.1</v>
      </c>
      <c r="D86" s="462">
        <v>-0.1</v>
      </c>
      <c r="E86" s="462">
        <v>-8.1999999999999993</v>
      </c>
      <c r="F86" s="462">
        <v>4.0999999999999996</v>
      </c>
    </row>
    <row r="87" spans="1:6" ht="11.85" customHeight="1">
      <c r="A87" s="814" t="s">
        <v>474</v>
      </c>
      <c r="B87" s="814" t="s">
        <v>971</v>
      </c>
      <c r="C87" s="462">
        <v>-0.8</v>
      </c>
      <c r="D87" s="462">
        <v>-0.8</v>
      </c>
      <c r="E87" s="462">
        <v>-4.5</v>
      </c>
      <c r="F87" s="462">
        <v>0.9</v>
      </c>
    </row>
    <row r="88" spans="1:6" ht="11.85" customHeight="1">
      <c r="A88" s="814" t="s">
        <v>474</v>
      </c>
      <c r="B88" s="814" t="s">
        <v>291</v>
      </c>
      <c r="C88" s="462">
        <v>-0.7</v>
      </c>
      <c r="D88" s="462">
        <v>-0.8</v>
      </c>
      <c r="E88" s="462">
        <v>0.6</v>
      </c>
      <c r="F88" s="462">
        <v>-0.3</v>
      </c>
    </row>
    <row r="89" spans="1:6" ht="11.85" customHeight="1">
      <c r="A89" s="814" t="s">
        <v>474</v>
      </c>
      <c r="B89" s="814" t="s">
        <v>259</v>
      </c>
      <c r="C89" s="462">
        <v>-0.5</v>
      </c>
      <c r="D89" s="462">
        <v>-0.5</v>
      </c>
      <c r="E89" s="462">
        <v>-2.4</v>
      </c>
      <c r="F89" s="462">
        <v>4.4000000000000004</v>
      </c>
    </row>
    <row r="90" spans="1:6" ht="11.85" customHeight="1">
      <c r="A90" s="814" t="s">
        <v>474</v>
      </c>
      <c r="B90" s="814" t="s">
        <v>260</v>
      </c>
      <c r="C90" s="462">
        <v>-0.1</v>
      </c>
      <c r="D90" s="462">
        <v>-0.1</v>
      </c>
      <c r="E90" s="462">
        <v>-8</v>
      </c>
      <c r="F90" s="462">
        <v>1.6</v>
      </c>
    </row>
    <row r="91" spans="1:6" ht="11.85" customHeight="1">
      <c r="A91" s="814" t="s">
        <v>474</v>
      </c>
      <c r="B91" s="814" t="s">
        <v>261</v>
      </c>
      <c r="C91" s="462">
        <v>-0.2</v>
      </c>
      <c r="D91" s="462">
        <v>-0.2</v>
      </c>
      <c r="E91" s="462">
        <v>-9.6999999999999993</v>
      </c>
      <c r="F91" s="462">
        <v>0.7</v>
      </c>
    </row>
    <row r="92" spans="1:6" ht="14.1" customHeight="1">
      <c r="A92" s="182" t="s">
        <v>474</v>
      </c>
      <c r="B92" s="814"/>
      <c r="C92" s="462"/>
      <c r="D92" s="462"/>
      <c r="E92" s="462"/>
      <c r="F92" s="462"/>
    </row>
    <row r="93" spans="1:6" ht="17.100000000000001" customHeight="1">
      <c r="A93" s="808" t="s">
        <v>1804</v>
      </c>
      <c r="B93" s="808"/>
      <c r="C93" s="808"/>
      <c r="D93" s="808"/>
      <c r="E93" s="808"/>
      <c r="F93" s="61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814" customWidth="1"/>
    <col min="2" max="2" width="20.7109375" style="814" customWidth="1"/>
    <col min="3" max="6" width="26.7109375" style="814" customWidth="1"/>
    <col min="7" max="7" width="7.7109375" style="814" customWidth="1"/>
    <col min="8" max="8" width="20.7109375" style="814" customWidth="1"/>
    <col min="9" max="12" width="26.7109375" style="814" customWidth="1"/>
    <col min="13" max="256" width="11.42578125" style="814"/>
    <col min="257" max="257" width="7.7109375" style="814" customWidth="1"/>
    <col min="258" max="258" width="20.7109375" style="814" customWidth="1"/>
    <col min="259" max="262" width="26.7109375" style="814" customWidth="1"/>
    <col min="263" max="263" width="7.7109375" style="814" customWidth="1"/>
    <col min="264" max="264" width="20.7109375" style="814" customWidth="1"/>
    <col min="265" max="268" width="26.7109375" style="814" customWidth="1"/>
    <col min="269" max="512" width="11.42578125" style="814"/>
    <col min="513" max="513" width="7.7109375" style="814" customWidth="1"/>
    <col min="514" max="514" width="20.7109375" style="814" customWidth="1"/>
    <col min="515" max="518" width="26.7109375" style="814" customWidth="1"/>
    <col min="519" max="519" width="7.7109375" style="814" customWidth="1"/>
    <col min="520" max="520" width="20.7109375" style="814" customWidth="1"/>
    <col min="521" max="524" width="26.7109375" style="814" customWidth="1"/>
    <col min="525" max="768" width="11.42578125" style="814"/>
    <col min="769" max="769" width="7.7109375" style="814" customWidth="1"/>
    <col min="770" max="770" width="20.7109375" style="814" customWidth="1"/>
    <col min="771" max="774" width="26.7109375" style="814" customWidth="1"/>
    <col min="775" max="775" width="7.7109375" style="814" customWidth="1"/>
    <col min="776" max="776" width="20.7109375" style="814" customWidth="1"/>
    <col min="777" max="780" width="26.7109375" style="814" customWidth="1"/>
    <col min="781" max="1024" width="11.42578125" style="814"/>
    <col min="1025" max="1025" width="7.7109375" style="814" customWidth="1"/>
    <col min="1026" max="1026" width="20.7109375" style="814" customWidth="1"/>
    <col min="1027" max="1030" width="26.7109375" style="814" customWidth="1"/>
    <col min="1031" max="1031" width="7.7109375" style="814" customWidth="1"/>
    <col min="1032" max="1032" width="20.7109375" style="814" customWidth="1"/>
    <col min="1033" max="1036" width="26.7109375" style="814" customWidth="1"/>
    <col min="1037" max="1280" width="11.42578125" style="814"/>
    <col min="1281" max="1281" width="7.7109375" style="814" customWidth="1"/>
    <col min="1282" max="1282" width="20.7109375" style="814" customWidth="1"/>
    <col min="1283" max="1286" width="26.7109375" style="814" customWidth="1"/>
    <col min="1287" max="1287" width="7.7109375" style="814" customWidth="1"/>
    <col min="1288" max="1288" width="20.7109375" style="814" customWidth="1"/>
    <col min="1289" max="1292" width="26.7109375" style="814" customWidth="1"/>
    <col min="1293" max="1536" width="11.42578125" style="814"/>
    <col min="1537" max="1537" width="7.7109375" style="814" customWidth="1"/>
    <col min="1538" max="1538" width="20.7109375" style="814" customWidth="1"/>
    <col min="1539" max="1542" width="26.7109375" style="814" customWidth="1"/>
    <col min="1543" max="1543" width="7.7109375" style="814" customWidth="1"/>
    <col min="1544" max="1544" width="20.7109375" style="814" customWidth="1"/>
    <col min="1545" max="1548" width="26.7109375" style="814" customWidth="1"/>
    <col min="1549" max="1792" width="11.42578125" style="814"/>
    <col min="1793" max="1793" width="7.7109375" style="814" customWidth="1"/>
    <col min="1794" max="1794" width="20.7109375" style="814" customWidth="1"/>
    <col min="1795" max="1798" width="26.7109375" style="814" customWidth="1"/>
    <col min="1799" max="1799" width="7.7109375" style="814" customWidth="1"/>
    <col min="1800" max="1800" width="20.7109375" style="814" customWidth="1"/>
    <col min="1801" max="1804" width="26.7109375" style="814" customWidth="1"/>
    <col min="1805" max="2048" width="11.42578125" style="814"/>
    <col min="2049" max="2049" width="7.7109375" style="814" customWidth="1"/>
    <col min="2050" max="2050" width="20.7109375" style="814" customWidth="1"/>
    <col min="2051" max="2054" width="26.7109375" style="814" customWidth="1"/>
    <col min="2055" max="2055" width="7.7109375" style="814" customWidth="1"/>
    <col min="2056" max="2056" width="20.7109375" style="814" customWidth="1"/>
    <col min="2057" max="2060" width="26.7109375" style="814" customWidth="1"/>
    <col min="2061" max="2304" width="11.42578125" style="814"/>
    <col min="2305" max="2305" width="7.7109375" style="814" customWidth="1"/>
    <col min="2306" max="2306" width="20.7109375" style="814" customWidth="1"/>
    <col min="2307" max="2310" width="26.7109375" style="814" customWidth="1"/>
    <col min="2311" max="2311" width="7.7109375" style="814" customWidth="1"/>
    <col min="2312" max="2312" width="20.7109375" style="814" customWidth="1"/>
    <col min="2313" max="2316" width="26.7109375" style="814" customWidth="1"/>
    <col min="2317" max="2560" width="11.42578125" style="814"/>
    <col min="2561" max="2561" width="7.7109375" style="814" customWidth="1"/>
    <col min="2562" max="2562" width="20.7109375" style="814" customWidth="1"/>
    <col min="2563" max="2566" width="26.7109375" style="814" customWidth="1"/>
    <col min="2567" max="2567" width="7.7109375" style="814" customWidth="1"/>
    <col min="2568" max="2568" width="20.7109375" style="814" customWidth="1"/>
    <col min="2569" max="2572" width="26.7109375" style="814" customWidth="1"/>
    <col min="2573" max="2816" width="11.42578125" style="814"/>
    <col min="2817" max="2817" width="7.7109375" style="814" customWidth="1"/>
    <col min="2818" max="2818" width="20.7109375" style="814" customWidth="1"/>
    <col min="2819" max="2822" width="26.7109375" style="814" customWidth="1"/>
    <col min="2823" max="2823" width="7.7109375" style="814" customWidth="1"/>
    <col min="2824" max="2824" width="20.7109375" style="814" customWidth="1"/>
    <col min="2825" max="2828" width="26.7109375" style="814" customWidth="1"/>
    <col min="2829" max="3072" width="11.42578125" style="814"/>
    <col min="3073" max="3073" width="7.7109375" style="814" customWidth="1"/>
    <col min="3074" max="3074" width="20.7109375" style="814" customWidth="1"/>
    <col min="3075" max="3078" width="26.7109375" style="814" customWidth="1"/>
    <col min="3079" max="3079" width="7.7109375" style="814" customWidth="1"/>
    <col min="3080" max="3080" width="20.7109375" style="814" customWidth="1"/>
    <col min="3081" max="3084" width="26.7109375" style="814" customWidth="1"/>
    <col min="3085" max="3328" width="11.42578125" style="814"/>
    <col min="3329" max="3329" width="7.7109375" style="814" customWidth="1"/>
    <col min="3330" max="3330" width="20.7109375" style="814" customWidth="1"/>
    <col min="3331" max="3334" width="26.7109375" style="814" customWidth="1"/>
    <col min="3335" max="3335" width="7.7109375" style="814" customWidth="1"/>
    <col min="3336" max="3336" width="20.7109375" style="814" customWidth="1"/>
    <col min="3337" max="3340" width="26.7109375" style="814" customWidth="1"/>
    <col min="3341" max="3584" width="11.42578125" style="814"/>
    <col min="3585" max="3585" width="7.7109375" style="814" customWidth="1"/>
    <col min="3586" max="3586" width="20.7109375" style="814" customWidth="1"/>
    <col min="3587" max="3590" width="26.7109375" style="814" customWidth="1"/>
    <col min="3591" max="3591" width="7.7109375" style="814" customWidth="1"/>
    <col min="3592" max="3592" width="20.7109375" style="814" customWidth="1"/>
    <col min="3593" max="3596" width="26.7109375" style="814" customWidth="1"/>
    <col min="3597" max="3840" width="11.42578125" style="814"/>
    <col min="3841" max="3841" width="7.7109375" style="814" customWidth="1"/>
    <col min="3842" max="3842" width="20.7109375" style="814" customWidth="1"/>
    <col min="3843" max="3846" width="26.7109375" style="814" customWidth="1"/>
    <col min="3847" max="3847" width="7.7109375" style="814" customWidth="1"/>
    <col min="3848" max="3848" width="20.7109375" style="814" customWidth="1"/>
    <col min="3849" max="3852" width="26.7109375" style="814" customWidth="1"/>
    <col min="3853" max="4096" width="11.42578125" style="814"/>
    <col min="4097" max="4097" width="7.7109375" style="814" customWidth="1"/>
    <col min="4098" max="4098" width="20.7109375" style="814" customWidth="1"/>
    <col min="4099" max="4102" width="26.7109375" style="814" customWidth="1"/>
    <col min="4103" max="4103" width="7.7109375" style="814" customWidth="1"/>
    <col min="4104" max="4104" width="20.7109375" style="814" customWidth="1"/>
    <col min="4105" max="4108" width="26.7109375" style="814" customWidth="1"/>
    <col min="4109" max="4352" width="11.42578125" style="814"/>
    <col min="4353" max="4353" width="7.7109375" style="814" customWidth="1"/>
    <col min="4354" max="4354" width="20.7109375" style="814" customWidth="1"/>
    <col min="4355" max="4358" width="26.7109375" style="814" customWidth="1"/>
    <col min="4359" max="4359" width="7.7109375" style="814" customWidth="1"/>
    <col min="4360" max="4360" width="20.7109375" style="814" customWidth="1"/>
    <col min="4361" max="4364" width="26.7109375" style="814" customWidth="1"/>
    <col min="4365" max="4608" width="11.42578125" style="814"/>
    <col min="4609" max="4609" width="7.7109375" style="814" customWidth="1"/>
    <col min="4610" max="4610" width="20.7109375" style="814" customWidth="1"/>
    <col min="4611" max="4614" width="26.7109375" style="814" customWidth="1"/>
    <col min="4615" max="4615" width="7.7109375" style="814" customWidth="1"/>
    <col min="4616" max="4616" width="20.7109375" style="814" customWidth="1"/>
    <col min="4617" max="4620" width="26.7109375" style="814" customWidth="1"/>
    <col min="4621" max="4864" width="11.42578125" style="814"/>
    <col min="4865" max="4865" width="7.7109375" style="814" customWidth="1"/>
    <col min="4866" max="4866" width="20.7109375" style="814" customWidth="1"/>
    <col min="4867" max="4870" width="26.7109375" style="814" customWidth="1"/>
    <col min="4871" max="4871" width="7.7109375" style="814" customWidth="1"/>
    <col min="4872" max="4872" width="20.7109375" style="814" customWidth="1"/>
    <col min="4873" max="4876" width="26.7109375" style="814" customWidth="1"/>
    <col min="4877" max="5120" width="11.42578125" style="814"/>
    <col min="5121" max="5121" width="7.7109375" style="814" customWidth="1"/>
    <col min="5122" max="5122" width="20.7109375" style="814" customWidth="1"/>
    <col min="5123" max="5126" width="26.7109375" style="814" customWidth="1"/>
    <col min="5127" max="5127" width="7.7109375" style="814" customWidth="1"/>
    <col min="5128" max="5128" width="20.7109375" style="814" customWidth="1"/>
    <col min="5129" max="5132" width="26.7109375" style="814" customWidth="1"/>
    <col min="5133" max="5376" width="11.42578125" style="814"/>
    <col min="5377" max="5377" width="7.7109375" style="814" customWidth="1"/>
    <col min="5378" max="5378" width="20.7109375" style="814" customWidth="1"/>
    <col min="5379" max="5382" width="26.7109375" style="814" customWidth="1"/>
    <col min="5383" max="5383" width="7.7109375" style="814" customWidth="1"/>
    <col min="5384" max="5384" width="20.7109375" style="814" customWidth="1"/>
    <col min="5385" max="5388" width="26.7109375" style="814" customWidth="1"/>
    <col min="5389" max="5632" width="11.42578125" style="814"/>
    <col min="5633" max="5633" width="7.7109375" style="814" customWidth="1"/>
    <col min="5634" max="5634" width="20.7109375" style="814" customWidth="1"/>
    <col min="5635" max="5638" width="26.7109375" style="814" customWidth="1"/>
    <col min="5639" max="5639" width="7.7109375" style="814" customWidth="1"/>
    <col min="5640" max="5640" width="20.7109375" style="814" customWidth="1"/>
    <col min="5641" max="5644" width="26.7109375" style="814" customWidth="1"/>
    <col min="5645" max="5888" width="11.42578125" style="814"/>
    <col min="5889" max="5889" width="7.7109375" style="814" customWidth="1"/>
    <col min="5890" max="5890" width="20.7109375" style="814" customWidth="1"/>
    <col min="5891" max="5894" width="26.7109375" style="814" customWidth="1"/>
    <col min="5895" max="5895" width="7.7109375" style="814" customWidth="1"/>
    <col min="5896" max="5896" width="20.7109375" style="814" customWidth="1"/>
    <col min="5897" max="5900" width="26.7109375" style="814" customWidth="1"/>
    <col min="5901" max="6144" width="11.42578125" style="814"/>
    <col min="6145" max="6145" width="7.7109375" style="814" customWidth="1"/>
    <col min="6146" max="6146" width="20.7109375" style="814" customWidth="1"/>
    <col min="6147" max="6150" width="26.7109375" style="814" customWidth="1"/>
    <col min="6151" max="6151" width="7.7109375" style="814" customWidth="1"/>
    <col min="6152" max="6152" width="20.7109375" style="814" customWidth="1"/>
    <col min="6153" max="6156" width="26.7109375" style="814" customWidth="1"/>
    <col min="6157" max="6400" width="11.42578125" style="814"/>
    <col min="6401" max="6401" width="7.7109375" style="814" customWidth="1"/>
    <col min="6402" max="6402" width="20.7109375" style="814" customWidth="1"/>
    <col min="6403" max="6406" width="26.7109375" style="814" customWidth="1"/>
    <col min="6407" max="6407" width="7.7109375" style="814" customWidth="1"/>
    <col min="6408" max="6408" width="20.7109375" style="814" customWidth="1"/>
    <col min="6409" max="6412" width="26.7109375" style="814" customWidth="1"/>
    <col min="6413" max="6656" width="11.42578125" style="814"/>
    <col min="6657" max="6657" width="7.7109375" style="814" customWidth="1"/>
    <col min="6658" max="6658" width="20.7109375" style="814" customWidth="1"/>
    <col min="6659" max="6662" width="26.7109375" style="814" customWidth="1"/>
    <col min="6663" max="6663" width="7.7109375" style="814" customWidth="1"/>
    <col min="6664" max="6664" width="20.7109375" style="814" customWidth="1"/>
    <col min="6665" max="6668" width="26.7109375" style="814" customWidth="1"/>
    <col min="6669" max="6912" width="11.42578125" style="814"/>
    <col min="6913" max="6913" width="7.7109375" style="814" customWidth="1"/>
    <col min="6914" max="6914" width="20.7109375" style="814" customWidth="1"/>
    <col min="6915" max="6918" width="26.7109375" style="814" customWidth="1"/>
    <col min="6919" max="6919" width="7.7109375" style="814" customWidth="1"/>
    <col min="6920" max="6920" width="20.7109375" style="814" customWidth="1"/>
    <col min="6921" max="6924" width="26.7109375" style="814" customWidth="1"/>
    <col min="6925" max="7168" width="11.42578125" style="814"/>
    <col min="7169" max="7169" width="7.7109375" style="814" customWidth="1"/>
    <col min="7170" max="7170" width="20.7109375" style="814" customWidth="1"/>
    <col min="7171" max="7174" width="26.7109375" style="814" customWidth="1"/>
    <col min="7175" max="7175" width="7.7109375" style="814" customWidth="1"/>
    <col min="7176" max="7176" width="20.7109375" style="814" customWidth="1"/>
    <col min="7177" max="7180" width="26.7109375" style="814" customWidth="1"/>
    <col min="7181" max="7424" width="11.42578125" style="814"/>
    <col min="7425" max="7425" width="7.7109375" style="814" customWidth="1"/>
    <col min="7426" max="7426" width="20.7109375" style="814" customWidth="1"/>
    <col min="7427" max="7430" width="26.7109375" style="814" customWidth="1"/>
    <col min="7431" max="7431" width="7.7109375" style="814" customWidth="1"/>
    <col min="7432" max="7432" width="20.7109375" style="814" customWidth="1"/>
    <col min="7433" max="7436" width="26.7109375" style="814" customWidth="1"/>
    <col min="7437" max="7680" width="11.42578125" style="814"/>
    <col min="7681" max="7681" width="7.7109375" style="814" customWidth="1"/>
    <col min="7682" max="7682" width="20.7109375" style="814" customWidth="1"/>
    <col min="7683" max="7686" width="26.7109375" style="814" customWidth="1"/>
    <col min="7687" max="7687" width="7.7109375" style="814" customWidth="1"/>
    <col min="7688" max="7688" width="20.7109375" style="814" customWidth="1"/>
    <col min="7689" max="7692" width="26.7109375" style="814" customWidth="1"/>
    <col min="7693" max="7936" width="11.42578125" style="814"/>
    <col min="7937" max="7937" width="7.7109375" style="814" customWidth="1"/>
    <col min="7938" max="7938" width="20.7109375" style="814" customWidth="1"/>
    <col min="7939" max="7942" width="26.7109375" style="814" customWidth="1"/>
    <col min="7943" max="7943" width="7.7109375" style="814" customWidth="1"/>
    <col min="7944" max="7944" width="20.7109375" style="814" customWidth="1"/>
    <col min="7945" max="7948" width="26.7109375" style="814" customWidth="1"/>
    <col min="7949" max="8192" width="11.42578125" style="814"/>
    <col min="8193" max="8193" width="7.7109375" style="814" customWidth="1"/>
    <col min="8194" max="8194" width="20.7109375" style="814" customWidth="1"/>
    <col min="8195" max="8198" width="26.7109375" style="814" customWidth="1"/>
    <col min="8199" max="8199" width="7.7109375" style="814" customWidth="1"/>
    <col min="8200" max="8200" width="20.7109375" style="814" customWidth="1"/>
    <col min="8201" max="8204" width="26.7109375" style="814" customWidth="1"/>
    <col min="8205" max="8448" width="11.42578125" style="814"/>
    <col min="8449" max="8449" width="7.7109375" style="814" customWidth="1"/>
    <col min="8450" max="8450" width="20.7109375" style="814" customWidth="1"/>
    <col min="8451" max="8454" width="26.7109375" style="814" customWidth="1"/>
    <col min="8455" max="8455" width="7.7109375" style="814" customWidth="1"/>
    <col min="8456" max="8456" width="20.7109375" style="814" customWidth="1"/>
    <col min="8457" max="8460" width="26.7109375" style="814" customWidth="1"/>
    <col min="8461" max="8704" width="11.42578125" style="814"/>
    <col min="8705" max="8705" width="7.7109375" style="814" customWidth="1"/>
    <col min="8706" max="8706" width="20.7109375" style="814" customWidth="1"/>
    <col min="8707" max="8710" width="26.7109375" style="814" customWidth="1"/>
    <col min="8711" max="8711" width="7.7109375" style="814" customWidth="1"/>
    <col min="8712" max="8712" width="20.7109375" style="814" customWidth="1"/>
    <col min="8713" max="8716" width="26.7109375" style="814" customWidth="1"/>
    <col min="8717" max="8960" width="11.42578125" style="814"/>
    <col min="8961" max="8961" width="7.7109375" style="814" customWidth="1"/>
    <col min="8962" max="8962" width="20.7109375" style="814" customWidth="1"/>
    <col min="8963" max="8966" width="26.7109375" style="814" customWidth="1"/>
    <col min="8967" max="8967" width="7.7109375" style="814" customWidth="1"/>
    <col min="8968" max="8968" width="20.7109375" style="814" customWidth="1"/>
    <col min="8969" max="8972" width="26.7109375" style="814" customWidth="1"/>
    <col min="8973" max="9216" width="11.42578125" style="814"/>
    <col min="9217" max="9217" width="7.7109375" style="814" customWidth="1"/>
    <col min="9218" max="9218" width="20.7109375" style="814" customWidth="1"/>
    <col min="9219" max="9222" width="26.7109375" style="814" customWidth="1"/>
    <col min="9223" max="9223" width="7.7109375" style="814" customWidth="1"/>
    <col min="9224" max="9224" width="20.7109375" style="814" customWidth="1"/>
    <col min="9225" max="9228" width="26.7109375" style="814" customWidth="1"/>
    <col min="9229" max="9472" width="11.42578125" style="814"/>
    <col min="9473" max="9473" width="7.7109375" style="814" customWidth="1"/>
    <col min="9474" max="9474" width="20.7109375" style="814" customWidth="1"/>
    <col min="9475" max="9478" width="26.7109375" style="814" customWidth="1"/>
    <col min="9479" max="9479" width="7.7109375" style="814" customWidth="1"/>
    <col min="9480" max="9480" width="20.7109375" style="814" customWidth="1"/>
    <col min="9481" max="9484" width="26.7109375" style="814" customWidth="1"/>
    <col min="9485" max="9728" width="11.42578125" style="814"/>
    <col min="9729" max="9729" width="7.7109375" style="814" customWidth="1"/>
    <col min="9730" max="9730" width="20.7109375" style="814" customWidth="1"/>
    <col min="9731" max="9734" width="26.7109375" style="814" customWidth="1"/>
    <col min="9735" max="9735" width="7.7109375" style="814" customWidth="1"/>
    <col min="9736" max="9736" width="20.7109375" style="814" customWidth="1"/>
    <col min="9737" max="9740" width="26.7109375" style="814" customWidth="1"/>
    <col min="9741" max="9984" width="11.42578125" style="814"/>
    <col min="9985" max="9985" width="7.7109375" style="814" customWidth="1"/>
    <col min="9986" max="9986" width="20.7109375" style="814" customWidth="1"/>
    <col min="9987" max="9990" width="26.7109375" style="814" customWidth="1"/>
    <col min="9991" max="9991" width="7.7109375" style="814" customWidth="1"/>
    <col min="9992" max="9992" width="20.7109375" style="814" customWidth="1"/>
    <col min="9993" max="9996" width="26.7109375" style="814" customWidth="1"/>
    <col min="9997" max="10240" width="11.42578125" style="814"/>
    <col min="10241" max="10241" width="7.7109375" style="814" customWidth="1"/>
    <col min="10242" max="10242" width="20.7109375" style="814" customWidth="1"/>
    <col min="10243" max="10246" width="26.7109375" style="814" customWidth="1"/>
    <col min="10247" max="10247" width="7.7109375" style="814" customWidth="1"/>
    <col min="10248" max="10248" width="20.7109375" style="814" customWidth="1"/>
    <col min="10249" max="10252" width="26.7109375" style="814" customWidth="1"/>
    <col min="10253" max="10496" width="11.42578125" style="814"/>
    <col min="10497" max="10497" width="7.7109375" style="814" customWidth="1"/>
    <col min="10498" max="10498" width="20.7109375" style="814" customWidth="1"/>
    <col min="10499" max="10502" width="26.7109375" style="814" customWidth="1"/>
    <col min="10503" max="10503" width="7.7109375" style="814" customWidth="1"/>
    <col min="10504" max="10504" width="20.7109375" style="814" customWidth="1"/>
    <col min="10505" max="10508" width="26.7109375" style="814" customWidth="1"/>
    <col min="10509" max="10752" width="11.42578125" style="814"/>
    <col min="10753" max="10753" width="7.7109375" style="814" customWidth="1"/>
    <col min="10754" max="10754" width="20.7109375" style="814" customWidth="1"/>
    <col min="10755" max="10758" width="26.7109375" style="814" customWidth="1"/>
    <col min="10759" max="10759" width="7.7109375" style="814" customWidth="1"/>
    <col min="10760" max="10760" width="20.7109375" style="814" customWidth="1"/>
    <col min="10761" max="10764" width="26.7109375" style="814" customWidth="1"/>
    <col min="10765" max="11008" width="11.42578125" style="814"/>
    <col min="11009" max="11009" width="7.7109375" style="814" customWidth="1"/>
    <col min="11010" max="11010" width="20.7109375" style="814" customWidth="1"/>
    <col min="11011" max="11014" width="26.7109375" style="814" customWidth="1"/>
    <col min="11015" max="11015" width="7.7109375" style="814" customWidth="1"/>
    <col min="11016" max="11016" width="20.7109375" style="814" customWidth="1"/>
    <col min="11017" max="11020" width="26.7109375" style="814" customWidth="1"/>
    <col min="11021" max="11264" width="11.42578125" style="814"/>
    <col min="11265" max="11265" width="7.7109375" style="814" customWidth="1"/>
    <col min="11266" max="11266" width="20.7109375" style="814" customWidth="1"/>
    <col min="11267" max="11270" width="26.7109375" style="814" customWidth="1"/>
    <col min="11271" max="11271" width="7.7109375" style="814" customWidth="1"/>
    <col min="11272" max="11272" width="20.7109375" style="814" customWidth="1"/>
    <col min="11273" max="11276" width="26.7109375" style="814" customWidth="1"/>
    <col min="11277" max="11520" width="11.42578125" style="814"/>
    <col min="11521" max="11521" width="7.7109375" style="814" customWidth="1"/>
    <col min="11522" max="11522" width="20.7109375" style="814" customWidth="1"/>
    <col min="11523" max="11526" width="26.7109375" style="814" customWidth="1"/>
    <col min="11527" max="11527" width="7.7109375" style="814" customWidth="1"/>
    <col min="11528" max="11528" width="20.7109375" style="814" customWidth="1"/>
    <col min="11529" max="11532" width="26.7109375" style="814" customWidth="1"/>
    <col min="11533" max="11776" width="11.42578125" style="814"/>
    <col min="11777" max="11777" width="7.7109375" style="814" customWidth="1"/>
    <col min="11778" max="11778" width="20.7109375" style="814" customWidth="1"/>
    <col min="11779" max="11782" width="26.7109375" style="814" customWidth="1"/>
    <col min="11783" max="11783" width="7.7109375" style="814" customWidth="1"/>
    <col min="11784" max="11784" width="20.7109375" style="814" customWidth="1"/>
    <col min="11785" max="11788" width="26.7109375" style="814" customWidth="1"/>
    <col min="11789" max="12032" width="11.42578125" style="814"/>
    <col min="12033" max="12033" width="7.7109375" style="814" customWidth="1"/>
    <col min="12034" max="12034" width="20.7109375" style="814" customWidth="1"/>
    <col min="12035" max="12038" width="26.7109375" style="814" customWidth="1"/>
    <col min="12039" max="12039" width="7.7109375" style="814" customWidth="1"/>
    <col min="12040" max="12040" width="20.7109375" style="814" customWidth="1"/>
    <col min="12041" max="12044" width="26.7109375" style="814" customWidth="1"/>
    <col min="12045" max="12288" width="11.42578125" style="814"/>
    <col min="12289" max="12289" width="7.7109375" style="814" customWidth="1"/>
    <col min="12290" max="12290" width="20.7109375" style="814" customWidth="1"/>
    <col min="12291" max="12294" width="26.7109375" style="814" customWidth="1"/>
    <col min="12295" max="12295" width="7.7109375" style="814" customWidth="1"/>
    <col min="12296" max="12296" width="20.7109375" style="814" customWidth="1"/>
    <col min="12297" max="12300" width="26.7109375" style="814" customWidth="1"/>
    <col min="12301" max="12544" width="11.42578125" style="814"/>
    <col min="12545" max="12545" width="7.7109375" style="814" customWidth="1"/>
    <col min="12546" max="12546" width="20.7109375" style="814" customWidth="1"/>
    <col min="12547" max="12550" width="26.7109375" style="814" customWidth="1"/>
    <col min="12551" max="12551" width="7.7109375" style="814" customWidth="1"/>
    <col min="12552" max="12552" width="20.7109375" style="814" customWidth="1"/>
    <col min="12553" max="12556" width="26.7109375" style="814" customWidth="1"/>
    <col min="12557" max="12800" width="11.42578125" style="814"/>
    <col min="12801" max="12801" width="7.7109375" style="814" customWidth="1"/>
    <col min="12802" max="12802" width="20.7109375" style="814" customWidth="1"/>
    <col min="12803" max="12806" width="26.7109375" style="814" customWidth="1"/>
    <col min="12807" max="12807" width="7.7109375" style="814" customWidth="1"/>
    <col min="12808" max="12808" width="20.7109375" style="814" customWidth="1"/>
    <col min="12809" max="12812" width="26.7109375" style="814" customWidth="1"/>
    <col min="12813" max="13056" width="11.42578125" style="814"/>
    <col min="13057" max="13057" width="7.7109375" style="814" customWidth="1"/>
    <col min="13058" max="13058" width="20.7109375" style="814" customWidth="1"/>
    <col min="13059" max="13062" width="26.7109375" style="814" customWidth="1"/>
    <col min="13063" max="13063" width="7.7109375" style="814" customWidth="1"/>
    <col min="13064" max="13064" width="20.7109375" style="814" customWidth="1"/>
    <col min="13065" max="13068" width="26.7109375" style="814" customWidth="1"/>
    <col min="13069" max="13312" width="11.42578125" style="814"/>
    <col min="13313" max="13313" width="7.7109375" style="814" customWidth="1"/>
    <col min="13314" max="13314" width="20.7109375" style="814" customWidth="1"/>
    <col min="13315" max="13318" width="26.7109375" style="814" customWidth="1"/>
    <col min="13319" max="13319" width="7.7109375" style="814" customWidth="1"/>
    <col min="13320" max="13320" width="20.7109375" style="814" customWidth="1"/>
    <col min="13321" max="13324" width="26.7109375" style="814" customWidth="1"/>
    <col min="13325" max="13568" width="11.42578125" style="814"/>
    <col min="13569" max="13569" width="7.7109375" style="814" customWidth="1"/>
    <col min="13570" max="13570" width="20.7109375" style="814" customWidth="1"/>
    <col min="13571" max="13574" width="26.7109375" style="814" customWidth="1"/>
    <col min="13575" max="13575" width="7.7109375" style="814" customWidth="1"/>
    <col min="13576" max="13576" width="20.7109375" style="814" customWidth="1"/>
    <col min="13577" max="13580" width="26.7109375" style="814" customWidth="1"/>
    <col min="13581" max="13824" width="11.42578125" style="814"/>
    <col min="13825" max="13825" width="7.7109375" style="814" customWidth="1"/>
    <col min="13826" max="13826" width="20.7109375" style="814" customWidth="1"/>
    <col min="13827" max="13830" width="26.7109375" style="814" customWidth="1"/>
    <col min="13831" max="13831" width="7.7109375" style="814" customWidth="1"/>
    <col min="13832" max="13832" width="20.7109375" style="814" customWidth="1"/>
    <col min="13833" max="13836" width="26.7109375" style="814" customWidth="1"/>
    <col min="13837" max="14080" width="11.42578125" style="814"/>
    <col min="14081" max="14081" width="7.7109375" style="814" customWidth="1"/>
    <col min="14082" max="14082" width="20.7109375" style="814" customWidth="1"/>
    <col min="14083" max="14086" width="26.7109375" style="814" customWidth="1"/>
    <col min="14087" max="14087" width="7.7109375" style="814" customWidth="1"/>
    <col min="14088" max="14088" width="20.7109375" style="814" customWidth="1"/>
    <col min="14089" max="14092" width="26.7109375" style="814" customWidth="1"/>
    <col min="14093" max="14336" width="11.42578125" style="814"/>
    <col min="14337" max="14337" width="7.7109375" style="814" customWidth="1"/>
    <col min="14338" max="14338" width="20.7109375" style="814" customWidth="1"/>
    <col min="14339" max="14342" width="26.7109375" style="814" customWidth="1"/>
    <col min="14343" max="14343" width="7.7109375" style="814" customWidth="1"/>
    <col min="14344" max="14344" width="20.7109375" style="814" customWidth="1"/>
    <col min="14345" max="14348" width="26.7109375" style="814" customWidth="1"/>
    <col min="14349" max="14592" width="11.42578125" style="814"/>
    <col min="14593" max="14593" width="7.7109375" style="814" customWidth="1"/>
    <col min="14594" max="14594" width="20.7109375" style="814" customWidth="1"/>
    <col min="14595" max="14598" width="26.7109375" style="814" customWidth="1"/>
    <col min="14599" max="14599" width="7.7109375" style="814" customWidth="1"/>
    <col min="14600" max="14600" width="20.7109375" style="814" customWidth="1"/>
    <col min="14601" max="14604" width="26.7109375" style="814" customWidth="1"/>
    <col min="14605" max="14848" width="11.42578125" style="814"/>
    <col min="14849" max="14849" width="7.7109375" style="814" customWidth="1"/>
    <col min="14850" max="14850" width="20.7109375" style="814" customWidth="1"/>
    <col min="14851" max="14854" width="26.7109375" style="814" customWidth="1"/>
    <col min="14855" max="14855" width="7.7109375" style="814" customWidth="1"/>
    <col min="14856" max="14856" width="20.7109375" style="814" customWidth="1"/>
    <col min="14857" max="14860" width="26.7109375" style="814" customWidth="1"/>
    <col min="14861" max="15104" width="11.42578125" style="814"/>
    <col min="15105" max="15105" width="7.7109375" style="814" customWidth="1"/>
    <col min="15106" max="15106" width="20.7109375" style="814" customWidth="1"/>
    <col min="15107" max="15110" width="26.7109375" style="814" customWidth="1"/>
    <col min="15111" max="15111" width="7.7109375" style="814" customWidth="1"/>
    <col min="15112" max="15112" width="20.7109375" style="814" customWidth="1"/>
    <col min="15113" max="15116" width="26.7109375" style="814" customWidth="1"/>
    <col min="15117" max="15360" width="11.42578125" style="814"/>
    <col min="15361" max="15361" width="7.7109375" style="814" customWidth="1"/>
    <col min="15362" max="15362" width="20.7109375" style="814" customWidth="1"/>
    <col min="15363" max="15366" width="26.7109375" style="814" customWidth="1"/>
    <col min="15367" max="15367" width="7.7109375" style="814" customWidth="1"/>
    <col min="15368" max="15368" width="20.7109375" style="814" customWidth="1"/>
    <col min="15369" max="15372" width="26.7109375" style="814" customWidth="1"/>
    <col min="15373" max="15616" width="11.42578125" style="814"/>
    <col min="15617" max="15617" width="7.7109375" style="814" customWidth="1"/>
    <col min="15618" max="15618" width="20.7109375" style="814" customWidth="1"/>
    <col min="15619" max="15622" width="26.7109375" style="814" customWidth="1"/>
    <col min="15623" max="15623" width="7.7109375" style="814" customWidth="1"/>
    <col min="15624" max="15624" width="20.7109375" style="814" customWidth="1"/>
    <col min="15625" max="15628" width="26.7109375" style="814" customWidth="1"/>
    <col min="15629" max="15872" width="11.42578125" style="814"/>
    <col min="15873" max="15873" width="7.7109375" style="814" customWidth="1"/>
    <col min="15874" max="15874" width="20.7109375" style="814" customWidth="1"/>
    <col min="15875" max="15878" width="26.7109375" style="814" customWidth="1"/>
    <col min="15879" max="15879" width="7.7109375" style="814" customWidth="1"/>
    <col min="15880" max="15880" width="20.7109375" style="814" customWidth="1"/>
    <col min="15881" max="15884" width="26.7109375" style="814" customWidth="1"/>
    <col min="15885" max="16128" width="11.42578125" style="814"/>
    <col min="16129" max="16129" width="7.7109375" style="814" customWidth="1"/>
    <col min="16130" max="16130" width="20.7109375" style="814" customWidth="1"/>
    <col min="16131" max="16134" width="26.7109375" style="814" customWidth="1"/>
    <col min="16135" max="16135" width="7.7109375" style="814" customWidth="1"/>
    <col min="16136" max="16136" width="20.7109375" style="814" customWidth="1"/>
    <col min="16137" max="16140" width="26.7109375" style="814" customWidth="1"/>
    <col min="16141" max="16384" width="11.42578125" style="814"/>
  </cols>
  <sheetData>
    <row r="1" spans="1:21" s="876" customFormat="1" ht="15" customHeight="1">
      <c r="A1" s="879" t="s">
        <v>1827</v>
      </c>
    </row>
    <row r="2" spans="1:21" ht="21" customHeight="1">
      <c r="A2" s="821" t="s">
        <v>1018</v>
      </c>
      <c r="B2" s="821"/>
      <c r="C2" s="821"/>
      <c r="D2" s="821"/>
      <c r="E2" s="821"/>
      <c r="F2" s="821"/>
      <c r="G2" s="821" t="s">
        <v>1018</v>
      </c>
      <c r="H2" s="821"/>
      <c r="I2" s="821"/>
      <c r="J2" s="821"/>
      <c r="K2" s="821"/>
      <c r="L2" s="821"/>
    </row>
    <row r="3" spans="1:21" ht="21" customHeight="1">
      <c r="A3" s="821" t="s">
        <v>10</v>
      </c>
      <c r="B3" s="821"/>
      <c r="C3" s="821"/>
      <c r="D3" s="821"/>
      <c r="E3" s="821"/>
      <c r="F3" s="821"/>
      <c r="G3" s="821" t="s">
        <v>10</v>
      </c>
      <c r="H3" s="821"/>
      <c r="I3" s="821"/>
      <c r="J3" s="821"/>
      <c r="K3" s="821"/>
      <c r="L3" s="821"/>
    </row>
    <row r="4" spans="1:21" ht="21" customHeight="1">
      <c r="A4" s="821" t="s">
        <v>1531</v>
      </c>
      <c r="B4" s="821"/>
      <c r="C4" s="821"/>
      <c r="D4" s="821"/>
      <c r="E4" s="821"/>
      <c r="F4" s="821"/>
      <c r="G4" s="821" t="s">
        <v>1531</v>
      </c>
      <c r="H4" s="821"/>
      <c r="I4" s="821"/>
      <c r="J4" s="821"/>
      <c r="K4" s="821"/>
      <c r="L4" s="821"/>
    </row>
    <row r="5" spans="1:21" ht="21" customHeight="1">
      <c r="A5" s="821" t="s">
        <v>670</v>
      </c>
      <c r="B5" s="821"/>
      <c r="C5" s="821"/>
      <c r="D5" s="821"/>
      <c r="E5" s="821"/>
      <c r="F5" s="821"/>
      <c r="G5" s="821" t="s">
        <v>670</v>
      </c>
      <c r="H5" s="821"/>
      <c r="I5" s="821"/>
      <c r="J5" s="821"/>
      <c r="K5" s="821"/>
      <c r="L5" s="821"/>
    </row>
    <row r="6" spans="1:21" ht="21" customHeight="1">
      <c r="A6" s="74" t="s">
        <v>625</v>
      </c>
      <c r="B6" s="74"/>
      <c r="C6" s="74"/>
      <c r="D6" s="74"/>
      <c r="E6" s="74"/>
      <c r="F6" s="74"/>
      <c r="G6" s="74" t="s">
        <v>625</v>
      </c>
      <c r="H6" s="74"/>
      <c r="I6" s="74"/>
      <c r="J6" s="74"/>
      <c r="K6" s="74"/>
      <c r="L6" s="74"/>
    </row>
    <row r="7" spans="1:21" s="183" customFormat="1" ht="15.75" customHeight="1">
      <c r="A7" s="1001" t="s">
        <v>751</v>
      </c>
      <c r="B7" s="1002"/>
      <c r="C7" s="1005" t="s">
        <v>339</v>
      </c>
      <c r="D7" s="1005"/>
      <c r="E7" s="1006"/>
      <c r="F7" s="1007" t="s">
        <v>405</v>
      </c>
      <c r="G7" s="1001" t="s">
        <v>751</v>
      </c>
      <c r="H7" s="1002"/>
      <c r="I7" s="1005" t="s">
        <v>339</v>
      </c>
      <c r="J7" s="1005"/>
      <c r="K7" s="1006"/>
      <c r="L7" s="1007" t="s">
        <v>405</v>
      </c>
      <c r="M7" s="230"/>
      <c r="N7" s="230"/>
      <c r="O7" s="230"/>
      <c r="P7" s="230"/>
      <c r="Q7" s="230"/>
      <c r="R7" s="230"/>
      <c r="S7" s="230"/>
      <c r="T7" s="230"/>
      <c r="U7" s="230"/>
    </row>
    <row r="8" spans="1:21" s="183" customFormat="1" ht="15" customHeight="1">
      <c r="A8" s="1003"/>
      <c r="B8" s="951"/>
      <c r="C8" s="1010" t="s">
        <v>752</v>
      </c>
      <c r="D8" s="1012" t="s">
        <v>753</v>
      </c>
      <c r="E8" s="1013"/>
      <c r="F8" s="1008"/>
      <c r="G8" s="1003"/>
      <c r="H8" s="951"/>
      <c r="I8" s="1010" t="s">
        <v>752</v>
      </c>
      <c r="J8" s="1012" t="s">
        <v>753</v>
      </c>
      <c r="K8" s="1013"/>
      <c r="L8" s="1008"/>
      <c r="M8" s="230"/>
      <c r="N8" s="230"/>
      <c r="O8" s="230"/>
      <c r="P8" s="230"/>
      <c r="Q8" s="230"/>
      <c r="R8" s="230"/>
      <c r="S8" s="230"/>
      <c r="T8" s="230"/>
      <c r="U8" s="230"/>
    </row>
    <row r="9" spans="1:21" s="183" customFormat="1" ht="15" customHeight="1">
      <c r="A9" s="1003"/>
      <c r="B9" s="951"/>
      <c r="C9" s="1010"/>
      <c r="D9" s="1014" t="s">
        <v>754</v>
      </c>
      <c r="E9" s="1017" t="s">
        <v>1245</v>
      </c>
      <c r="F9" s="1008"/>
      <c r="G9" s="1003"/>
      <c r="H9" s="951"/>
      <c r="I9" s="1010"/>
      <c r="J9" s="1014" t="s">
        <v>754</v>
      </c>
      <c r="K9" s="1017" t="s">
        <v>1245</v>
      </c>
      <c r="L9" s="1008"/>
      <c r="M9" s="230"/>
      <c r="N9" s="230"/>
      <c r="O9" s="230"/>
      <c r="P9" s="230"/>
      <c r="Q9" s="230"/>
      <c r="R9" s="230"/>
      <c r="S9" s="230"/>
      <c r="T9" s="230"/>
      <c r="U9" s="230"/>
    </row>
    <row r="10" spans="1:21" s="183" customFormat="1" ht="15.75" customHeight="1">
      <c r="A10" s="1003"/>
      <c r="B10" s="951"/>
      <c r="C10" s="1010"/>
      <c r="D10" s="1015"/>
      <c r="E10" s="1018"/>
      <c r="F10" s="1008"/>
      <c r="G10" s="1003"/>
      <c r="H10" s="951"/>
      <c r="I10" s="1010"/>
      <c r="J10" s="1015"/>
      <c r="K10" s="1018"/>
      <c r="L10" s="1008"/>
      <c r="M10" s="230"/>
      <c r="N10" s="230"/>
      <c r="O10" s="230"/>
      <c r="P10" s="230"/>
      <c r="Q10" s="230"/>
      <c r="R10" s="230"/>
      <c r="S10" s="230"/>
      <c r="T10" s="230"/>
      <c r="U10" s="230"/>
    </row>
    <row r="11" spans="1:21" s="183" customFormat="1" ht="15.75">
      <c r="A11" s="1003"/>
      <c r="B11" s="951"/>
      <c r="C11" s="1011"/>
      <c r="D11" s="1016"/>
      <c r="E11" s="1019"/>
      <c r="F11" s="1009"/>
      <c r="G11" s="1003"/>
      <c r="H11" s="951"/>
      <c r="I11" s="1011"/>
      <c r="J11" s="1016"/>
      <c r="K11" s="1019"/>
      <c r="L11" s="1009"/>
      <c r="M11" s="230"/>
      <c r="N11" s="230"/>
      <c r="O11" s="230"/>
      <c r="P11" s="230"/>
      <c r="Q11" s="230"/>
      <c r="R11" s="230"/>
      <c r="S11" s="230"/>
      <c r="T11" s="230"/>
      <c r="U11" s="230"/>
    </row>
    <row r="12" spans="1:21" s="183" customFormat="1" ht="15" customHeight="1">
      <c r="A12" s="1004"/>
      <c r="B12" s="952"/>
      <c r="C12" s="652" t="s">
        <v>235</v>
      </c>
      <c r="D12" s="653"/>
      <c r="E12" s="653"/>
      <c r="F12" s="654" t="s">
        <v>429</v>
      </c>
      <c r="G12" s="1004"/>
      <c r="H12" s="952"/>
      <c r="I12" s="652" t="s">
        <v>235</v>
      </c>
      <c r="J12" s="653"/>
      <c r="K12" s="653"/>
      <c r="L12" s="654" t="s">
        <v>429</v>
      </c>
      <c r="M12" s="230"/>
      <c r="N12" s="230"/>
      <c r="O12" s="230"/>
      <c r="P12" s="230"/>
      <c r="Q12" s="230"/>
      <c r="R12" s="230"/>
      <c r="S12" s="230"/>
      <c r="T12" s="230"/>
      <c r="U12" s="230"/>
    </row>
    <row r="13" spans="1:21" s="183" customFormat="1" ht="14.45" customHeight="1">
      <c r="A13" s="816"/>
      <c r="B13" s="816"/>
      <c r="C13" s="656"/>
      <c r="D13" s="656"/>
      <c r="E13" s="656"/>
      <c r="F13" s="657"/>
      <c r="G13" s="816"/>
      <c r="H13" s="816"/>
      <c r="I13" s="656"/>
      <c r="J13" s="656"/>
      <c r="K13" s="656"/>
      <c r="L13" s="657"/>
      <c r="M13" s="230"/>
      <c r="N13" s="230"/>
      <c r="O13" s="230"/>
      <c r="P13" s="230"/>
      <c r="Q13" s="230"/>
      <c r="R13" s="230"/>
      <c r="S13" s="230"/>
      <c r="T13" s="230"/>
      <c r="U13" s="230"/>
    </row>
    <row r="14" spans="1:21" ht="14.45" customHeight="1">
      <c r="A14" s="821" t="s">
        <v>465</v>
      </c>
      <c r="B14" s="821"/>
      <c r="C14" s="821"/>
      <c r="D14" s="821"/>
      <c r="E14" s="821"/>
      <c r="F14" s="821"/>
      <c r="G14" s="821" t="s">
        <v>1135</v>
      </c>
      <c r="H14" s="821"/>
      <c r="I14" s="821"/>
      <c r="J14" s="821"/>
      <c r="K14" s="821"/>
      <c r="L14" s="821"/>
    </row>
    <row r="15" spans="1:21" ht="14.45" customHeight="1">
      <c r="A15" s="821"/>
      <c r="B15" s="821"/>
      <c r="C15" s="821"/>
      <c r="D15" s="821"/>
      <c r="E15" s="821"/>
      <c r="F15" s="821"/>
      <c r="G15" s="821"/>
      <c r="H15" s="821"/>
      <c r="I15" s="821"/>
      <c r="J15" s="821"/>
      <c r="K15" s="821"/>
      <c r="L15" s="821"/>
    </row>
    <row r="16" spans="1:21" ht="14.45" customHeight="1">
      <c r="A16" s="814" t="s">
        <v>825</v>
      </c>
      <c r="B16" s="814" t="s">
        <v>1632</v>
      </c>
      <c r="C16" s="461">
        <v>768146</v>
      </c>
      <c r="D16" s="461">
        <v>763353</v>
      </c>
      <c r="E16" s="461">
        <v>4793</v>
      </c>
      <c r="F16" s="462">
        <v>2148.1999999999998</v>
      </c>
      <c r="G16" s="814" t="s">
        <v>825</v>
      </c>
      <c r="H16" s="814" t="s">
        <v>1632</v>
      </c>
      <c r="I16" s="461">
        <v>81217</v>
      </c>
      <c r="J16" s="461">
        <v>80876</v>
      </c>
      <c r="K16" s="461">
        <v>341</v>
      </c>
      <c r="L16" s="462">
        <v>244.1</v>
      </c>
    </row>
    <row r="17" spans="1:12" ht="14.45" customHeight="1">
      <c r="A17" s="814" t="s">
        <v>474</v>
      </c>
      <c r="B17" s="814" t="s">
        <v>474</v>
      </c>
      <c r="C17" s="461" t="s">
        <v>474</v>
      </c>
      <c r="D17" s="461" t="s">
        <v>474</v>
      </c>
      <c r="E17" s="461" t="s">
        <v>474</v>
      </c>
      <c r="F17" s="462" t="s">
        <v>474</v>
      </c>
      <c r="G17" s="814" t="s">
        <v>474</v>
      </c>
      <c r="H17" s="814" t="s">
        <v>474</v>
      </c>
      <c r="I17" s="461" t="s">
        <v>474</v>
      </c>
      <c r="J17" s="461" t="s">
        <v>474</v>
      </c>
      <c r="K17" s="461" t="s">
        <v>474</v>
      </c>
      <c r="L17" s="462" t="s">
        <v>474</v>
      </c>
    </row>
    <row r="18" spans="1:12" ht="14.45" customHeight="1">
      <c r="A18" s="814" t="s">
        <v>1525</v>
      </c>
      <c r="B18" s="814" t="s">
        <v>1631</v>
      </c>
      <c r="C18" s="461">
        <v>769721</v>
      </c>
      <c r="D18" s="461">
        <v>765296</v>
      </c>
      <c r="E18" s="461">
        <v>4425</v>
      </c>
      <c r="F18" s="462">
        <v>1957.9</v>
      </c>
      <c r="G18" s="814" t="s">
        <v>1525</v>
      </c>
      <c r="H18" s="814" t="s">
        <v>1631</v>
      </c>
      <c r="I18" s="461">
        <v>82618</v>
      </c>
      <c r="J18" s="461">
        <v>82182</v>
      </c>
      <c r="K18" s="461">
        <v>436</v>
      </c>
      <c r="L18" s="462">
        <v>219.8</v>
      </c>
    </row>
    <row r="19" spans="1:12" ht="14.45" customHeight="1">
      <c r="A19" s="814" t="s">
        <v>1534</v>
      </c>
      <c r="B19" s="814" t="s">
        <v>1632</v>
      </c>
      <c r="C19" s="461">
        <v>766303</v>
      </c>
      <c r="D19" s="461">
        <v>761976</v>
      </c>
      <c r="E19" s="461">
        <v>4327</v>
      </c>
      <c r="F19" s="462">
        <v>2164.3000000000002</v>
      </c>
      <c r="G19" s="814" t="s">
        <v>1534</v>
      </c>
      <c r="H19" s="814" t="s">
        <v>1632</v>
      </c>
      <c r="I19" s="461">
        <v>82609</v>
      </c>
      <c r="J19" s="461">
        <v>82196</v>
      </c>
      <c r="K19" s="461">
        <v>413</v>
      </c>
      <c r="L19" s="462">
        <v>246.8</v>
      </c>
    </row>
    <row r="20" spans="1:12" ht="14.45" customHeight="1">
      <c r="A20" s="230"/>
      <c r="B20" s="230"/>
      <c r="C20" s="461"/>
      <c r="D20" s="461"/>
      <c r="E20" s="461"/>
      <c r="F20" s="462"/>
      <c r="I20" s="461"/>
      <c r="J20" s="461"/>
      <c r="K20" s="461"/>
      <c r="L20" s="462"/>
    </row>
    <row r="21" spans="1:12" ht="14.45" customHeight="1">
      <c r="A21" s="821" t="s">
        <v>820</v>
      </c>
      <c r="B21" s="821"/>
      <c r="C21" s="821"/>
      <c r="D21" s="821"/>
      <c r="E21" s="821"/>
      <c r="F21" s="821"/>
      <c r="G21" s="180" t="s">
        <v>1136</v>
      </c>
      <c r="H21" s="821"/>
      <c r="I21" s="461"/>
      <c r="J21" s="461"/>
      <c r="K21" s="461"/>
      <c r="L21" s="462"/>
    </row>
    <row r="22" spans="1:12" ht="14.45" customHeight="1">
      <c r="A22" s="821"/>
      <c r="B22" s="821"/>
      <c r="C22" s="821"/>
      <c r="D22" s="821"/>
      <c r="E22" s="821"/>
      <c r="F22" s="821"/>
      <c r="G22" s="821"/>
      <c r="H22" s="821"/>
      <c r="I22" s="461"/>
      <c r="J22" s="461"/>
      <c r="K22" s="461"/>
      <c r="L22" s="462"/>
    </row>
    <row r="23" spans="1:12" ht="14.45" customHeight="1">
      <c r="A23" s="814" t="s">
        <v>825</v>
      </c>
      <c r="B23" s="814" t="s">
        <v>1632</v>
      </c>
      <c r="C23" s="461">
        <v>91445</v>
      </c>
      <c r="D23" s="461">
        <v>90908</v>
      </c>
      <c r="E23" s="461">
        <v>537</v>
      </c>
      <c r="F23" s="462">
        <v>287.39999999999998</v>
      </c>
      <c r="G23" s="814" t="s">
        <v>825</v>
      </c>
      <c r="H23" s="814" t="s">
        <v>1632</v>
      </c>
      <c r="I23" s="461">
        <v>129907</v>
      </c>
      <c r="J23" s="461">
        <v>129314</v>
      </c>
      <c r="K23" s="461">
        <v>593</v>
      </c>
      <c r="L23" s="462">
        <v>391.8</v>
      </c>
    </row>
    <row r="24" spans="1:12" ht="14.45" customHeight="1">
      <c r="A24" s="814" t="s">
        <v>474</v>
      </c>
      <c r="B24" s="814" t="s">
        <v>474</v>
      </c>
      <c r="C24" s="461" t="s">
        <v>474</v>
      </c>
      <c r="D24" s="461" t="s">
        <v>474</v>
      </c>
      <c r="E24" s="461" t="s">
        <v>474</v>
      </c>
      <c r="F24" s="462" t="s">
        <v>474</v>
      </c>
      <c r="G24" s="814" t="s">
        <v>474</v>
      </c>
      <c r="H24" s="814" t="s">
        <v>474</v>
      </c>
      <c r="I24" s="461" t="s">
        <v>474</v>
      </c>
      <c r="J24" s="461" t="s">
        <v>474</v>
      </c>
      <c r="K24" s="461" t="s">
        <v>474</v>
      </c>
      <c r="L24" s="462" t="s">
        <v>474</v>
      </c>
    </row>
    <row r="25" spans="1:12" ht="14.45" customHeight="1">
      <c r="A25" s="814" t="s">
        <v>1525</v>
      </c>
      <c r="B25" s="814" t="s">
        <v>1631</v>
      </c>
      <c r="C25" s="461">
        <v>92988</v>
      </c>
      <c r="D25" s="461">
        <v>92479</v>
      </c>
      <c r="E25" s="461">
        <v>509</v>
      </c>
      <c r="F25" s="462">
        <v>247.8</v>
      </c>
      <c r="G25" s="814" t="s">
        <v>1525</v>
      </c>
      <c r="H25" s="814" t="s">
        <v>1631</v>
      </c>
      <c r="I25" s="461">
        <v>127042</v>
      </c>
      <c r="J25" s="461">
        <v>126816</v>
      </c>
      <c r="K25" s="461">
        <v>226</v>
      </c>
      <c r="L25" s="462">
        <v>345</v>
      </c>
    </row>
    <row r="26" spans="1:12" ht="14.45" customHeight="1">
      <c r="A26" s="814" t="s">
        <v>1534</v>
      </c>
      <c r="B26" s="814" t="s">
        <v>1632</v>
      </c>
      <c r="C26" s="461">
        <v>92520</v>
      </c>
      <c r="D26" s="461">
        <v>92011</v>
      </c>
      <c r="E26" s="461">
        <v>509</v>
      </c>
      <c r="F26" s="462">
        <v>296.39999999999998</v>
      </c>
      <c r="G26" s="814" t="s">
        <v>1534</v>
      </c>
      <c r="H26" s="814" t="s">
        <v>1632</v>
      </c>
      <c r="I26" s="461">
        <v>126787</v>
      </c>
      <c r="J26" s="461">
        <v>126569</v>
      </c>
      <c r="K26" s="461">
        <v>218</v>
      </c>
      <c r="L26" s="462">
        <v>393.2</v>
      </c>
    </row>
    <row r="27" spans="1:12" ht="14.45" customHeight="1">
      <c r="A27" s="230"/>
      <c r="B27" s="230"/>
      <c r="C27" s="461"/>
      <c r="D27" s="461"/>
      <c r="E27" s="461"/>
      <c r="F27" s="462"/>
      <c r="G27" s="230"/>
      <c r="H27" s="230"/>
      <c r="I27" s="461"/>
      <c r="J27" s="461"/>
      <c r="K27" s="461"/>
      <c r="L27" s="462"/>
    </row>
    <row r="28" spans="1:12" ht="14.45" customHeight="1">
      <c r="A28" s="821" t="s">
        <v>821</v>
      </c>
      <c r="B28" s="821"/>
      <c r="C28" s="461"/>
      <c r="D28" s="461"/>
      <c r="E28" s="461"/>
      <c r="F28" s="821"/>
      <c r="G28" s="180" t="s">
        <v>783</v>
      </c>
      <c r="H28" s="821"/>
      <c r="I28" s="461"/>
      <c r="J28" s="461"/>
      <c r="K28" s="461"/>
      <c r="L28" s="462"/>
    </row>
    <row r="29" spans="1:12" ht="14.45" customHeight="1">
      <c r="A29" s="821"/>
      <c r="B29" s="821"/>
      <c r="C29" s="461"/>
      <c r="D29" s="461"/>
      <c r="E29" s="461"/>
      <c r="F29" s="821"/>
      <c r="G29" s="821"/>
      <c r="H29" s="821"/>
      <c r="I29" s="461"/>
      <c r="J29" s="461"/>
      <c r="K29" s="461"/>
      <c r="L29" s="462"/>
    </row>
    <row r="30" spans="1:12" ht="14.45" customHeight="1">
      <c r="A30" s="814" t="s">
        <v>825</v>
      </c>
      <c r="B30" s="814" t="s">
        <v>1632</v>
      </c>
      <c r="C30" s="461">
        <v>143077</v>
      </c>
      <c r="D30" s="461">
        <v>142164</v>
      </c>
      <c r="E30" s="461">
        <v>913</v>
      </c>
      <c r="F30" s="462">
        <v>415.8</v>
      </c>
      <c r="G30" s="814" t="s">
        <v>825</v>
      </c>
      <c r="H30" s="814" t="s">
        <v>1632</v>
      </c>
      <c r="I30" s="461">
        <v>38971</v>
      </c>
      <c r="J30" s="461">
        <v>38473</v>
      </c>
      <c r="K30" s="461">
        <v>498</v>
      </c>
      <c r="L30" s="462">
        <v>112.3</v>
      </c>
    </row>
    <row r="31" spans="1:12" ht="14.45" customHeight="1">
      <c r="A31" s="814" t="s">
        <v>474</v>
      </c>
      <c r="B31" s="814" t="s">
        <v>474</v>
      </c>
      <c r="C31" s="461" t="s">
        <v>474</v>
      </c>
      <c r="D31" s="461" t="s">
        <v>474</v>
      </c>
      <c r="E31" s="461" t="s">
        <v>474</v>
      </c>
      <c r="F31" s="462" t="s">
        <v>474</v>
      </c>
      <c r="G31" s="814" t="s">
        <v>474</v>
      </c>
      <c r="H31" s="814" t="s">
        <v>474</v>
      </c>
      <c r="I31" s="461" t="s">
        <v>474</v>
      </c>
      <c r="J31" s="461" t="s">
        <v>474</v>
      </c>
      <c r="K31" s="461" t="s">
        <v>474</v>
      </c>
      <c r="L31" s="462" t="s">
        <v>474</v>
      </c>
    </row>
    <row r="32" spans="1:12" ht="14.45" customHeight="1">
      <c r="A32" s="814" t="s">
        <v>1525</v>
      </c>
      <c r="B32" s="814" t="s">
        <v>1631</v>
      </c>
      <c r="C32" s="461">
        <v>145343</v>
      </c>
      <c r="D32" s="461">
        <v>144403</v>
      </c>
      <c r="E32" s="461">
        <v>940</v>
      </c>
      <c r="F32" s="462">
        <v>381.3</v>
      </c>
      <c r="G32" s="814" t="s">
        <v>1525</v>
      </c>
      <c r="H32" s="814" t="s">
        <v>1631</v>
      </c>
      <c r="I32" s="461">
        <v>39484</v>
      </c>
      <c r="J32" s="461">
        <v>39011</v>
      </c>
      <c r="K32" s="461">
        <v>473</v>
      </c>
      <c r="L32" s="462">
        <v>100.3</v>
      </c>
    </row>
    <row r="33" spans="1:12" ht="14.45" customHeight="1">
      <c r="A33" s="814" t="s">
        <v>1534</v>
      </c>
      <c r="B33" s="814" t="s">
        <v>1632</v>
      </c>
      <c r="C33" s="461">
        <v>145026</v>
      </c>
      <c r="D33" s="461">
        <v>144132</v>
      </c>
      <c r="E33" s="461">
        <v>894</v>
      </c>
      <c r="F33" s="462">
        <v>421.5</v>
      </c>
      <c r="G33" s="814" t="s">
        <v>1534</v>
      </c>
      <c r="H33" s="814" t="s">
        <v>1632</v>
      </c>
      <c r="I33" s="461">
        <v>39296</v>
      </c>
      <c r="J33" s="461">
        <v>38822</v>
      </c>
      <c r="K33" s="461">
        <v>474</v>
      </c>
      <c r="L33" s="462">
        <v>112.9</v>
      </c>
    </row>
    <row r="34" spans="1:12" ht="14.45" customHeight="1">
      <c r="A34" s="230"/>
      <c r="B34" s="230"/>
      <c r="C34" s="461"/>
      <c r="D34" s="461"/>
      <c r="E34" s="461"/>
      <c r="F34" s="462"/>
      <c r="G34" s="230"/>
      <c r="H34" s="230"/>
      <c r="I34" s="461"/>
      <c r="J34" s="461"/>
      <c r="K34" s="461"/>
      <c r="L34" s="462"/>
    </row>
    <row r="35" spans="1:12" ht="14.45" customHeight="1">
      <c r="A35" s="821" t="s">
        <v>822</v>
      </c>
      <c r="B35" s="821"/>
      <c r="C35" s="461"/>
      <c r="D35" s="461"/>
      <c r="E35" s="461"/>
      <c r="F35" s="821"/>
      <c r="G35" s="180" t="s">
        <v>784</v>
      </c>
      <c r="H35" s="821"/>
      <c r="I35" s="461"/>
      <c r="J35" s="461"/>
      <c r="K35" s="461"/>
      <c r="L35" s="462"/>
    </row>
    <row r="36" spans="1:12" ht="14.45" customHeight="1">
      <c r="A36" s="821"/>
      <c r="B36" s="821"/>
      <c r="C36" s="461"/>
      <c r="D36" s="461"/>
      <c r="E36" s="461"/>
      <c r="F36" s="821"/>
      <c r="G36" s="821"/>
      <c r="H36" s="821"/>
      <c r="I36" s="461"/>
      <c r="J36" s="461"/>
      <c r="K36" s="461"/>
      <c r="L36" s="462"/>
    </row>
    <row r="37" spans="1:12" ht="14.45" customHeight="1">
      <c r="A37" s="814" t="s">
        <v>825</v>
      </c>
      <c r="B37" s="814" t="s">
        <v>1632</v>
      </c>
      <c r="C37" s="461">
        <v>21106</v>
      </c>
      <c r="D37" s="461">
        <v>21054</v>
      </c>
      <c r="E37" s="461">
        <v>52</v>
      </c>
      <c r="F37" s="462">
        <v>53.5</v>
      </c>
      <c r="G37" s="814" t="s">
        <v>825</v>
      </c>
      <c r="H37" s="814" t="s">
        <v>1632</v>
      </c>
      <c r="I37" s="461">
        <v>8579</v>
      </c>
      <c r="J37" s="461">
        <v>8475</v>
      </c>
      <c r="K37" s="461">
        <v>104</v>
      </c>
      <c r="L37" s="462">
        <v>26</v>
      </c>
    </row>
    <row r="38" spans="1:12" ht="14.45" customHeight="1">
      <c r="A38" s="814" t="s">
        <v>474</v>
      </c>
      <c r="B38" s="814" t="s">
        <v>474</v>
      </c>
      <c r="C38" s="461" t="s">
        <v>474</v>
      </c>
      <c r="D38" s="461" t="s">
        <v>474</v>
      </c>
      <c r="E38" s="461" t="s">
        <v>474</v>
      </c>
      <c r="F38" s="462" t="s">
        <v>474</v>
      </c>
      <c r="G38" s="814" t="s">
        <v>474</v>
      </c>
      <c r="H38" s="814" t="s">
        <v>474</v>
      </c>
      <c r="I38" s="461" t="s">
        <v>474</v>
      </c>
      <c r="J38" s="461" t="s">
        <v>474</v>
      </c>
      <c r="K38" s="461" t="s">
        <v>474</v>
      </c>
      <c r="L38" s="462" t="s">
        <v>474</v>
      </c>
    </row>
    <row r="39" spans="1:12" ht="14.45" customHeight="1">
      <c r="A39" s="814" t="s">
        <v>1525</v>
      </c>
      <c r="B39" s="814" t="s">
        <v>1631</v>
      </c>
      <c r="C39" s="461">
        <v>21016</v>
      </c>
      <c r="D39" s="461">
        <v>20973</v>
      </c>
      <c r="E39" s="461">
        <v>43</v>
      </c>
      <c r="F39" s="462">
        <v>50.3</v>
      </c>
      <c r="G39" s="814" t="s">
        <v>1525</v>
      </c>
      <c r="H39" s="814" t="s">
        <v>1631</v>
      </c>
      <c r="I39" s="461">
        <v>9010</v>
      </c>
      <c r="J39" s="461">
        <v>8933</v>
      </c>
      <c r="K39" s="461">
        <v>77</v>
      </c>
      <c r="L39" s="462">
        <v>23.8</v>
      </c>
    </row>
    <row r="40" spans="1:12" ht="14.45" customHeight="1">
      <c r="A40" s="814" t="s">
        <v>1534</v>
      </c>
      <c r="B40" s="814" t="s">
        <v>1632</v>
      </c>
      <c r="C40" s="461">
        <v>20965</v>
      </c>
      <c r="D40" s="461">
        <v>20915</v>
      </c>
      <c r="E40" s="461">
        <v>50</v>
      </c>
      <c r="F40" s="462">
        <v>51.5</v>
      </c>
      <c r="G40" s="814" t="s">
        <v>1534</v>
      </c>
      <c r="H40" s="814" t="s">
        <v>1632</v>
      </c>
      <c r="I40" s="461">
        <v>8971</v>
      </c>
      <c r="J40" s="461">
        <v>8896</v>
      </c>
      <c r="K40" s="461">
        <v>75</v>
      </c>
      <c r="L40" s="462">
        <v>26.1</v>
      </c>
    </row>
    <row r="41" spans="1:12" ht="14.45" customHeight="1">
      <c r="A41" s="230"/>
      <c r="B41" s="230"/>
      <c r="C41" s="461"/>
      <c r="D41" s="461"/>
      <c r="E41" s="461"/>
      <c r="F41" s="462"/>
      <c r="G41" s="230"/>
      <c r="H41" s="230"/>
      <c r="I41" s="461"/>
      <c r="J41" s="461"/>
      <c r="K41" s="461"/>
      <c r="L41" s="462"/>
    </row>
    <row r="42" spans="1:12" ht="14.45" customHeight="1">
      <c r="A42" s="821" t="s">
        <v>823</v>
      </c>
      <c r="B42" s="821"/>
      <c r="C42" s="461"/>
      <c r="D42" s="461"/>
      <c r="E42" s="461"/>
      <c r="F42" s="821"/>
      <c r="G42" s="180" t="s">
        <v>785</v>
      </c>
      <c r="H42" s="821"/>
      <c r="I42" s="461"/>
      <c r="J42" s="461"/>
      <c r="K42" s="461"/>
      <c r="L42" s="462"/>
    </row>
    <row r="43" spans="1:12" ht="14.45" customHeight="1">
      <c r="A43" s="821"/>
      <c r="B43" s="821"/>
      <c r="C43" s="461"/>
      <c r="D43" s="461"/>
      <c r="E43" s="461"/>
      <c r="F43" s="821"/>
      <c r="G43" s="821"/>
      <c r="H43" s="821"/>
      <c r="I43" s="461"/>
      <c r="J43" s="461"/>
      <c r="K43" s="461"/>
      <c r="L43" s="462"/>
    </row>
    <row r="44" spans="1:12" ht="14.45" customHeight="1">
      <c r="A44" s="814" t="s">
        <v>825</v>
      </c>
      <c r="B44" s="814" t="s">
        <v>1632</v>
      </c>
      <c r="C44" s="461">
        <v>34356</v>
      </c>
      <c r="D44" s="461">
        <v>33923</v>
      </c>
      <c r="E44" s="461">
        <v>433</v>
      </c>
      <c r="F44" s="462">
        <v>72.599999999999994</v>
      </c>
      <c r="G44" s="814" t="s">
        <v>825</v>
      </c>
      <c r="H44" s="814" t="s">
        <v>1632</v>
      </c>
      <c r="I44" s="461">
        <v>58410</v>
      </c>
      <c r="J44" s="461">
        <v>58030</v>
      </c>
      <c r="K44" s="461">
        <v>380</v>
      </c>
      <c r="L44" s="462">
        <v>125.5</v>
      </c>
    </row>
    <row r="45" spans="1:12" ht="14.45" customHeight="1">
      <c r="A45" s="814" t="s">
        <v>474</v>
      </c>
      <c r="B45" s="814" t="s">
        <v>474</v>
      </c>
      <c r="C45" s="461" t="s">
        <v>474</v>
      </c>
      <c r="D45" s="461" t="s">
        <v>474</v>
      </c>
      <c r="E45" s="461" t="s">
        <v>474</v>
      </c>
      <c r="F45" s="462" t="s">
        <v>474</v>
      </c>
      <c r="G45" s="814" t="s">
        <v>474</v>
      </c>
      <c r="H45" s="814" t="s">
        <v>474</v>
      </c>
      <c r="I45" s="461" t="s">
        <v>474</v>
      </c>
      <c r="J45" s="461" t="s">
        <v>474</v>
      </c>
      <c r="K45" s="461" t="s">
        <v>474</v>
      </c>
      <c r="L45" s="462" t="s">
        <v>474</v>
      </c>
    </row>
    <row r="46" spans="1:12" ht="14.45" customHeight="1">
      <c r="A46" s="814" t="s">
        <v>1525</v>
      </c>
      <c r="B46" s="814" t="s">
        <v>1631</v>
      </c>
      <c r="C46" s="461">
        <v>34420</v>
      </c>
      <c r="D46" s="461">
        <v>34070</v>
      </c>
      <c r="E46" s="461">
        <v>350</v>
      </c>
      <c r="F46" s="462">
        <v>73.3</v>
      </c>
      <c r="G46" s="814" t="s">
        <v>1525</v>
      </c>
      <c r="H46" s="814" t="s">
        <v>1631</v>
      </c>
      <c r="I46" s="461">
        <v>58057</v>
      </c>
      <c r="J46" s="461">
        <v>57703</v>
      </c>
      <c r="K46" s="461">
        <v>354</v>
      </c>
      <c r="L46" s="462">
        <v>125.6</v>
      </c>
    </row>
    <row r="47" spans="1:12" ht="14.45" customHeight="1">
      <c r="A47" s="814" t="s">
        <v>1534</v>
      </c>
      <c r="B47" s="814" t="s">
        <v>1632</v>
      </c>
      <c r="C47" s="461">
        <v>34142</v>
      </c>
      <c r="D47" s="461">
        <v>33796</v>
      </c>
      <c r="E47" s="461">
        <v>346</v>
      </c>
      <c r="F47" s="462">
        <v>72.8</v>
      </c>
      <c r="G47" s="814" t="s">
        <v>1534</v>
      </c>
      <c r="H47" s="814" t="s">
        <v>1632</v>
      </c>
      <c r="I47" s="461">
        <v>57760</v>
      </c>
      <c r="J47" s="461">
        <v>57413</v>
      </c>
      <c r="K47" s="461">
        <v>347</v>
      </c>
      <c r="L47" s="462">
        <v>128.19999999999999</v>
      </c>
    </row>
    <row r="48" spans="1:12" ht="14.45" customHeight="1">
      <c r="A48" s="230"/>
      <c r="B48" s="230"/>
      <c r="C48" s="461"/>
      <c r="D48" s="461"/>
      <c r="E48" s="461"/>
      <c r="F48" s="462"/>
      <c r="G48" s="230"/>
      <c r="H48" s="230"/>
      <c r="I48" s="461"/>
      <c r="J48" s="461"/>
      <c r="K48" s="461"/>
      <c r="L48" s="462"/>
    </row>
    <row r="49" spans="1:12" ht="14.45" customHeight="1">
      <c r="A49" s="821" t="s">
        <v>824</v>
      </c>
      <c r="B49" s="821"/>
      <c r="C49" s="461"/>
      <c r="D49" s="461"/>
      <c r="E49" s="461"/>
      <c r="F49" s="821"/>
      <c r="G49" s="180" t="s">
        <v>786</v>
      </c>
      <c r="H49" s="821"/>
      <c r="I49" s="461"/>
      <c r="J49" s="461"/>
      <c r="K49" s="461"/>
      <c r="L49" s="462"/>
    </row>
    <row r="50" spans="1:12" ht="14.45" customHeight="1">
      <c r="A50" s="821"/>
      <c r="B50" s="821"/>
      <c r="C50" s="461"/>
      <c r="D50" s="461"/>
      <c r="E50" s="461"/>
      <c r="F50" s="821"/>
      <c r="G50" s="821"/>
      <c r="H50" s="821"/>
      <c r="I50" s="461"/>
      <c r="J50" s="461"/>
      <c r="K50" s="461"/>
      <c r="L50" s="462"/>
    </row>
    <row r="51" spans="1:12" ht="14.45" customHeight="1">
      <c r="A51" s="814" t="s">
        <v>825</v>
      </c>
      <c r="B51" s="814" t="s">
        <v>1632</v>
      </c>
      <c r="C51" s="461">
        <v>3590</v>
      </c>
      <c r="D51" s="461">
        <v>3516</v>
      </c>
      <c r="E51" s="461">
        <v>74</v>
      </c>
      <c r="F51" s="462">
        <v>11.3</v>
      </c>
      <c r="G51" s="814" t="s">
        <v>825</v>
      </c>
      <c r="H51" s="814" t="s">
        <v>1632</v>
      </c>
      <c r="I51" s="461">
        <v>30239</v>
      </c>
      <c r="J51" s="461">
        <v>30007</v>
      </c>
      <c r="K51" s="461">
        <v>232</v>
      </c>
      <c r="L51" s="462">
        <v>68.5</v>
      </c>
    </row>
    <row r="52" spans="1:12" ht="14.45" customHeight="1">
      <c r="A52" s="814" t="s">
        <v>474</v>
      </c>
      <c r="B52" s="814" t="s">
        <v>474</v>
      </c>
      <c r="C52" s="461" t="s">
        <v>474</v>
      </c>
      <c r="D52" s="461" t="s">
        <v>474</v>
      </c>
      <c r="E52" s="461" t="s">
        <v>474</v>
      </c>
      <c r="F52" s="462" t="s">
        <v>474</v>
      </c>
      <c r="G52" s="814" t="s">
        <v>474</v>
      </c>
      <c r="H52" s="814" t="s">
        <v>474</v>
      </c>
      <c r="I52" s="461" t="s">
        <v>474</v>
      </c>
      <c r="J52" s="461" t="s">
        <v>474</v>
      </c>
      <c r="K52" s="461" t="s">
        <v>474</v>
      </c>
      <c r="L52" s="462" t="s">
        <v>474</v>
      </c>
    </row>
    <row r="53" spans="1:12" ht="14.45" customHeight="1">
      <c r="A53" s="814" t="s">
        <v>1525</v>
      </c>
      <c r="B53" s="814" t="s">
        <v>1631</v>
      </c>
      <c r="C53" s="461">
        <v>2985</v>
      </c>
      <c r="D53" s="461">
        <v>2907</v>
      </c>
      <c r="E53" s="461">
        <v>78</v>
      </c>
      <c r="F53" s="462">
        <v>8.6999999999999993</v>
      </c>
      <c r="G53" s="814" t="s">
        <v>1525</v>
      </c>
      <c r="H53" s="814" t="s">
        <v>1631</v>
      </c>
      <c r="I53" s="461">
        <v>30323</v>
      </c>
      <c r="J53" s="461">
        <v>30092</v>
      </c>
      <c r="K53" s="461">
        <v>231</v>
      </c>
      <c r="L53" s="462">
        <v>67.7</v>
      </c>
    </row>
    <row r="54" spans="1:12" ht="14.45" customHeight="1">
      <c r="A54" s="814" t="s">
        <v>1534</v>
      </c>
      <c r="B54" s="814" t="s">
        <v>1632</v>
      </c>
      <c r="C54" s="461">
        <v>3021</v>
      </c>
      <c r="D54" s="461">
        <v>2943</v>
      </c>
      <c r="E54" s="461">
        <v>78</v>
      </c>
      <c r="F54" s="462">
        <v>10</v>
      </c>
      <c r="G54" s="814" t="s">
        <v>1534</v>
      </c>
      <c r="H54" s="814" t="s">
        <v>1632</v>
      </c>
      <c r="I54" s="461">
        <v>29992</v>
      </c>
      <c r="J54" s="461">
        <v>29763</v>
      </c>
      <c r="K54" s="461">
        <v>229</v>
      </c>
      <c r="L54" s="462">
        <v>69.599999999999994</v>
      </c>
    </row>
    <row r="55" spans="1:12" ht="14.45" customHeight="1">
      <c r="A55" s="230"/>
      <c r="B55" s="230"/>
      <c r="C55" s="461"/>
      <c r="D55" s="461"/>
      <c r="E55" s="461"/>
      <c r="F55" s="462"/>
      <c r="G55" s="230"/>
      <c r="H55" s="230"/>
      <c r="I55" s="461"/>
      <c r="J55" s="461"/>
      <c r="K55" s="461"/>
      <c r="L55" s="462"/>
    </row>
    <row r="56" spans="1:12" ht="14.45" customHeight="1">
      <c r="A56" s="821" t="s">
        <v>1132</v>
      </c>
      <c r="B56" s="821"/>
      <c r="C56" s="461"/>
      <c r="D56" s="461"/>
      <c r="E56" s="461"/>
      <c r="F56" s="821"/>
      <c r="G56" s="180" t="s">
        <v>475</v>
      </c>
      <c r="H56" s="821"/>
      <c r="I56" s="461"/>
      <c r="J56" s="461"/>
      <c r="K56" s="461"/>
      <c r="L56" s="462"/>
    </row>
    <row r="57" spans="1:12" ht="14.45" customHeight="1">
      <c r="A57" s="821"/>
      <c r="B57" s="821"/>
      <c r="C57" s="461"/>
      <c r="D57" s="461"/>
      <c r="E57" s="461"/>
      <c r="F57" s="821"/>
      <c r="G57" s="821"/>
      <c r="H57" s="821"/>
      <c r="I57" s="461"/>
      <c r="J57" s="461"/>
      <c r="K57" s="461"/>
      <c r="L57" s="462"/>
    </row>
    <row r="58" spans="1:12" ht="14.45" customHeight="1">
      <c r="A58" s="814" t="s">
        <v>825</v>
      </c>
      <c r="B58" s="814" t="s">
        <v>1632</v>
      </c>
      <c r="C58" s="461">
        <v>9062</v>
      </c>
      <c r="D58" s="461">
        <v>9051</v>
      </c>
      <c r="E58" s="461">
        <v>11</v>
      </c>
      <c r="F58" s="462">
        <v>32.4</v>
      </c>
      <c r="G58" s="814" t="s">
        <v>825</v>
      </c>
      <c r="H58" s="814" t="s">
        <v>1632</v>
      </c>
      <c r="I58" s="461">
        <v>23097</v>
      </c>
      <c r="J58" s="461">
        <v>22960</v>
      </c>
      <c r="K58" s="461">
        <v>137</v>
      </c>
      <c r="L58" s="462">
        <v>63.9</v>
      </c>
    </row>
    <row r="59" spans="1:12" ht="14.45" customHeight="1">
      <c r="A59" s="814" t="s">
        <v>474</v>
      </c>
      <c r="B59" s="814" t="s">
        <v>474</v>
      </c>
      <c r="C59" s="461" t="s">
        <v>474</v>
      </c>
      <c r="D59" s="461" t="s">
        <v>474</v>
      </c>
      <c r="E59" s="461" t="s">
        <v>474</v>
      </c>
      <c r="F59" s="462" t="s">
        <v>474</v>
      </c>
      <c r="G59" s="814" t="s">
        <v>474</v>
      </c>
      <c r="H59" s="814" t="s">
        <v>474</v>
      </c>
      <c r="I59" s="461" t="s">
        <v>474</v>
      </c>
      <c r="J59" s="461" t="s">
        <v>474</v>
      </c>
      <c r="K59" s="461" t="s">
        <v>474</v>
      </c>
      <c r="L59" s="462" t="s">
        <v>474</v>
      </c>
    </row>
    <row r="60" spans="1:12" ht="14.45" customHeight="1">
      <c r="A60" s="814" t="s">
        <v>1525</v>
      </c>
      <c r="B60" s="814" t="s">
        <v>1631</v>
      </c>
      <c r="C60" s="461">
        <v>8619</v>
      </c>
      <c r="D60" s="461">
        <v>8556</v>
      </c>
      <c r="E60" s="461">
        <v>63</v>
      </c>
      <c r="F60" s="462">
        <v>26.9</v>
      </c>
      <c r="G60" s="814" t="s">
        <v>1525</v>
      </c>
      <c r="H60" s="814" t="s">
        <v>1631</v>
      </c>
      <c r="I60" s="461">
        <v>22917</v>
      </c>
      <c r="J60" s="461">
        <v>22804</v>
      </c>
      <c r="K60" s="461">
        <v>113</v>
      </c>
      <c r="L60" s="462">
        <v>59.3</v>
      </c>
    </row>
    <row r="61" spans="1:12" ht="14.45" customHeight="1">
      <c r="A61" s="814" t="s">
        <v>1534</v>
      </c>
      <c r="B61" s="814" t="s">
        <v>1632</v>
      </c>
      <c r="C61" s="461">
        <v>8562</v>
      </c>
      <c r="D61" s="461">
        <v>8499</v>
      </c>
      <c r="E61" s="461">
        <v>63</v>
      </c>
      <c r="F61" s="462">
        <v>31.7</v>
      </c>
      <c r="G61" s="814" t="s">
        <v>1534</v>
      </c>
      <c r="H61" s="814" t="s">
        <v>1632</v>
      </c>
      <c r="I61" s="461">
        <v>22785</v>
      </c>
      <c r="J61" s="461">
        <v>22678</v>
      </c>
      <c r="K61" s="461">
        <v>107</v>
      </c>
      <c r="L61" s="462">
        <v>63.7</v>
      </c>
    </row>
    <row r="62" spans="1:12" ht="14.45" customHeight="1">
      <c r="A62" s="230"/>
      <c r="B62" s="230"/>
      <c r="C62" s="461"/>
      <c r="D62" s="461"/>
      <c r="E62" s="461"/>
      <c r="F62" s="462"/>
      <c r="G62" s="230"/>
      <c r="H62" s="230"/>
      <c r="I62" s="461"/>
      <c r="J62" s="461"/>
      <c r="K62" s="461"/>
      <c r="L62" s="462"/>
    </row>
    <row r="63" spans="1:12" ht="14.45" customHeight="1">
      <c r="A63" s="821" t="s">
        <v>1133</v>
      </c>
      <c r="B63" s="821"/>
      <c r="C63" s="461"/>
      <c r="D63" s="461"/>
      <c r="E63" s="461"/>
      <c r="F63" s="821"/>
      <c r="G63" s="180" t="s">
        <v>788</v>
      </c>
      <c r="H63" s="821"/>
      <c r="I63" s="461"/>
      <c r="J63" s="461"/>
      <c r="K63" s="461"/>
      <c r="L63" s="462"/>
    </row>
    <row r="64" spans="1:12" ht="14.45" customHeight="1">
      <c r="A64" s="821"/>
      <c r="B64" s="821"/>
      <c r="C64" s="461"/>
      <c r="D64" s="461"/>
      <c r="E64" s="461"/>
      <c r="F64" s="821"/>
      <c r="G64" s="821"/>
      <c r="H64" s="821"/>
      <c r="I64" s="461"/>
      <c r="J64" s="461"/>
      <c r="K64" s="461"/>
      <c r="L64" s="462"/>
    </row>
    <row r="65" spans="1:12" ht="14.45" customHeight="1">
      <c r="A65" s="814" t="s">
        <v>825</v>
      </c>
      <c r="B65" s="814" t="s">
        <v>1632</v>
      </c>
      <c r="C65" s="461">
        <v>51483</v>
      </c>
      <c r="D65" s="461">
        <v>51232</v>
      </c>
      <c r="E65" s="461">
        <v>251</v>
      </c>
      <c r="F65" s="462">
        <v>144.4</v>
      </c>
      <c r="G65" s="814" t="s">
        <v>825</v>
      </c>
      <c r="H65" s="814" t="s">
        <v>1632</v>
      </c>
      <c r="I65" s="461">
        <v>27246</v>
      </c>
      <c r="J65" s="461">
        <v>27057</v>
      </c>
      <c r="K65" s="461">
        <v>189</v>
      </c>
      <c r="L65" s="462">
        <v>61.5</v>
      </c>
    </row>
    <row r="66" spans="1:12" ht="14.45" customHeight="1">
      <c r="A66" s="814" t="s">
        <v>474</v>
      </c>
      <c r="B66" s="814" t="s">
        <v>474</v>
      </c>
      <c r="C66" s="461" t="s">
        <v>474</v>
      </c>
      <c r="D66" s="461" t="s">
        <v>474</v>
      </c>
      <c r="E66" s="461" t="s">
        <v>474</v>
      </c>
      <c r="F66" s="462" t="s">
        <v>474</v>
      </c>
      <c r="G66" s="814" t="s">
        <v>474</v>
      </c>
      <c r="H66" s="814" t="s">
        <v>474</v>
      </c>
      <c r="I66" s="461" t="s">
        <v>474</v>
      </c>
      <c r="J66" s="461" t="s">
        <v>474</v>
      </c>
      <c r="K66" s="461" t="s">
        <v>474</v>
      </c>
      <c r="L66" s="462" t="s">
        <v>474</v>
      </c>
    </row>
    <row r="67" spans="1:12" ht="14.45" customHeight="1">
      <c r="A67" s="814" t="s">
        <v>1525</v>
      </c>
      <c r="B67" s="814" t="s">
        <v>1631</v>
      </c>
      <c r="C67" s="461">
        <v>51375</v>
      </c>
      <c r="D67" s="461">
        <v>51081</v>
      </c>
      <c r="E67" s="461">
        <v>294</v>
      </c>
      <c r="F67" s="462">
        <v>128.69999999999999</v>
      </c>
      <c r="G67" s="814" t="s">
        <v>1525</v>
      </c>
      <c r="H67" s="814" t="s">
        <v>1631</v>
      </c>
      <c r="I67" s="461">
        <v>27112</v>
      </c>
      <c r="J67" s="461">
        <v>26934</v>
      </c>
      <c r="K67" s="461">
        <v>178</v>
      </c>
      <c r="L67" s="462">
        <v>62.4</v>
      </c>
    </row>
    <row r="68" spans="1:12" ht="14.45" customHeight="1">
      <c r="A68" s="814" t="s">
        <v>1534</v>
      </c>
      <c r="B68" s="814" t="s">
        <v>1632</v>
      </c>
      <c r="C68" s="461">
        <v>50780</v>
      </c>
      <c r="D68" s="461">
        <v>50491</v>
      </c>
      <c r="E68" s="461">
        <v>289</v>
      </c>
      <c r="F68" s="462">
        <v>141.6</v>
      </c>
      <c r="G68" s="814" t="s">
        <v>1534</v>
      </c>
      <c r="H68" s="814" t="s">
        <v>1632</v>
      </c>
      <c r="I68" s="461">
        <v>26900</v>
      </c>
      <c r="J68" s="461">
        <v>26723</v>
      </c>
      <c r="K68" s="461">
        <v>177</v>
      </c>
      <c r="L68" s="462">
        <v>60.6</v>
      </c>
    </row>
    <row r="69" spans="1:12" ht="14.45" customHeight="1">
      <c r="A69" s="230"/>
      <c r="B69" s="230"/>
      <c r="C69" s="461"/>
      <c r="D69" s="461"/>
      <c r="E69" s="461"/>
      <c r="F69" s="462"/>
      <c r="G69" s="230"/>
      <c r="H69" s="230"/>
      <c r="I69" s="461"/>
      <c r="J69" s="461"/>
      <c r="K69" s="461"/>
      <c r="L69" s="462"/>
    </row>
    <row r="70" spans="1:12" ht="14.45" customHeight="1">
      <c r="A70" s="821" t="s">
        <v>1134</v>
      </c>
      <c r="B70" s="821"/>
      <c r="C70" s="461"/>
      <c r="D70" s="461"/>
      <c r="E70" s="461"/>
      <c r="F70" s="821"/>
      <c r="I70" s="461"/>
      <c r="J70" s="461"/>
      <c r="K70" s="461"/>
    </row>
    <row r="71" spans="1:12" ht="14.45" customHeight="1">
      <c r="A71" s="821"/>
      <c r="B71" s="821"/>
      <c r="C71" s="461"/>
      <c r="D71" s="461"/>
      <c r="E71" s="461"/>
      <c r="F71" s="821"/>
      <c r="I71" s="461"/>
      <c r="J71" s="461"/>
      <c r="K71" s="461"/>
    </row>
    <row r="72" spans="1:12" ht="14.45" customHeight="1">
      <c r="A72" s="814" t="s">
        <v>825</v>
      </c>
      <c r="B72" s="814" t="s">
        <v>1632</v>
      </c>
      <c r="C72" s="461">
        <v>16361</v>
      </c>
      <c r="D72" s="461">
        <v>16313</v>
      </c>
      <c r="E72" s="461">
        <v>48</v>
      </c>
      <c r="F72" s="462">
        <v>37.1</v>
      </c>
      <c r="G72" s="230" t="s">
        <v>474</v>
      </c>
      <c r="H72" s="230" t="s">
        <v>474</v>
      </c>
      <c r="I72" s="461">
        <v>0</v>
      </c>
      <c r="J72" s="461">
        <v>0</v>
      </c>
      <c r="K72" s="461">
        <v>0</v>
      </c>
      <c r="L72" s="462">
        <v>0</v>
      </c>
    </row>
    <row r="73" spans="1:12" ht="14.45" customHeight="1">
      <c r="A73" s="814" t="s">
        <v>474</v>
      </c>
      <c r="B73" s="814" t="s">
        <v>474</v>
      </c>
      <c r="C73" s="461" t="s">
        <v>474</v>
      </c>
      <c r="D73" s="461" t="s">
        <v>474</v>
      </c>
      <c r="E73" s="461" t="s">
        <v>474</v>
      </c>
      <c r="F73" s="462" t="s">
        <v>474</v>
      </c>
      <c r="G73" s="230"/>
      <c r="H73" s="230"/>
      <c r="I73" s="461"/>
      <c r="J73" s="461"/>
      <c r="K73" s="461"/>
      <c r="L73" s="462"/>
    </row>
    <row r="74" spans="1:12" ht="14.45" customHeight="1">
      <c r="A74" s="814" t="s">
        <v>1525</v>
      </c>
      <c r="B74" s="814" t="s">
        <v>1631</v>
      </c>
      <c r="C74" s="461">
        <v>16412</v>
      </c>
      <c r="D74" s="461">
        <v>16352</v>
      </c>
      <c r="E74" s="461">
        <v>60</v>
      </c>
      <c r="F74" s="462">
        <v>37.1</v>
      </c>
      <c r="G74" s="230" t="s">
        <v>474</v>
      </c>
      <c r="H74" s="230" t="s">
        <v>474</v>
      </c>
      <c r="I74" s="461">
        <v>0</v>
      </c>
      <c r="J74" s="461">
        <v>0</v>
      </c>
      <c r="K74" s="461">
        <v>0</v>
      </c>
      <c r="L74" s="462">
        <v>0</v>
      </c>
    </row>
    <row r="75" spans="1:12" ht="14.45" customHeight="1">
      <c r="A75" s="814" t="s">
        <v>1534</v>
      </c>
      <c r="B75" s="814" t="s">
        <v>1632</v>
      </c>
      <c r="C75" s="461">
        <v>16187</v>
      </c>
      <c r="D75" s="461">
        <v>16129</v>
      </c>
      <c r="E75" s="461">
        <v>58</v>
      </c>
      <c r="F75" s="462">
        <v>37.6</v>
      </c>
      <c r="G75" s="230" t="s">
        <v>474</v>
      </c>
      <c r="H75" s="230" t="s">
        <v>474</v>
      </c>
      <c r="I75" s="461">
        <v>0</v>
      </c>
      <c r="J75" s="461">
        <v>0</v>
      </c>
      <c r="K75" s="461">
        <v>0</v>
      </c>
      <c r="L75" s="462">
        <v>0</v>
      </c>
    </row>
    <row r="76" spans="1:12" ht="14.45" customHeight="1">
      <c r="C76" s="461"/>
      <c r="D76" s="461"/>
      <c r="E76" s="461"/>
      <c r="G76" s="1020"/>
      <c r="H76" s="1020"/>
      <c r="I76" s="1020"/>
      <c r="J76" s="1020"/>
      <c r="K76" s="1020"/>
      <c r="L76" s="1020"/>
    </row>
    <row r="77" spans="1:12" ht="17.100000000000001" customHeight="1">
      <c r="A77" s="808" t="s">
        <v>1804</v>
      </c>
      <c r="B77" s="808"/>
      <c r="C77" s="808"/>
      <c r="D77" s="808"/>
      <c r="E77" s="808"/>
      <c r="F77" s="611"/>
      <c r="G77" s="808" t="s">
        <v>1804</v>
      </c>
      <c r="H77" s="808"/>
      <c r="I77" s="808"/>
      <c r="J77" s="808"/>
      <c r="K77" s="808"/>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2" customWidth="1"/>
    <col min="2" max="2" width="20.7109375" style="391" customWidth="1"/>
    <col min="3" max="6" width="26.7109375" style="391" customWidth="1"/>
    <col min="7" max="256" width="11.42578125" style="391"/>
    <col min="257" max="257" width="7.7109375" style="391" customWidth="1"/>
    <col min="258" max="258" width="20.7109375" style="391" customWidth="1"/>
    <col min="259" max="262" width="26.7109375" style="391" customWidth="1"/>
    <col min="263" max="512" width="11.42578125" style="391"/>
    <col min="513" max="513" width="7.7109375" style="391" customWidth="1"/>
    <col min="514" max="514" width="20.7109375" style="391" customWidth="1"/>
    <col min="515" max="518" width="26.7109375" style="391" customWidth="1"/>
    <col min="519" max="768" width="11.42578125" style="391"/>
    <col min="769" max="769" width="7.7109375" style="391" customWidth="1"/>
    <col min="770" max="770" width="20.7109375" style="391" customWidth="1"/>
    <col min="771" max="774" width="26.7109375" style="391" customWidth="1"/>
    <col min="775" max="1024" width="11.42578125" style="391"/>
    <col min="1025" max="1025" width="7.7109375" style="391" customWidth="1"/>
    <col min="1026" max="1026" width="20.7109375" style="391" customWidth="1"/>
    <col min="1027" max="1030" width="26.7109375" style="391" customWidth="1"/>
    <col min="1031" max="1280" width="11.42578125" style="391"/>
    <col min="1281" max="1281" width="7.7109375" style="391" customWidth="1"/>
    <col min="1282" max="1282" width="20.7109375" style="391" customWidth="1"/>
    <col min="1283" max="1286" width="26.7109375" style="391" customWidth="1"/>
    <col min="1287" max="1536" width="11.42578125" style="391"/>
    <col min="1537" max="1537" width="7.7109375" style="391" customWidth="1"/>
    <col min="1538" max="1538" width="20.7109375" style="391" customWidth="1"/>
    <col min="1539" max="1542" width="26.7109375" style="391" customWidth="1"/>
    <col min="1543" max="1792" width="11.42578125" style="391"/>
    <col min="1793" max="1793" width="7.7109375" style="391" customWidth="1"/>
    <col min="1794" max="1794" width="20.7109375" style="391" customWidth="1"/>
    <col min="1795" max="1798" width="26.7109375" style="391" customWidth="1"/>
    <col min="1799" max="2048" width="11.42578125" style="391"/>
    <col min="2049" max="2049" width="7.7109375" style="391" customWidth="1"/>
    <col min="2050" max="2050" width="20.7109375" style="391" customWidth="1"/>
    <col min="2051" max="2054" width="26.7109375" style="391" customWidth="1"/>
    <col min="2055" max="2304" width="11.42578125" style="391"/>
    <col min="2305" max="2305" width="7.7109375" style="391" customWidth="1"/>
    <col min="2306" max="2306" width="20.7109375" style="391" customWidth="1"/>
    <col min="2307" max="2310" width="26.7109375" style="391" customWidth="1"/>
    <col min="2311" max="2560" width="11.42578125" style="391"/>
    <col min="2561" max="2561" width="7.7109375" style="391" customWidth="1"/>
    <col min="2562" max="2562" width="20.7109375" style="391" customWidth="1"/>
    <col min="2563" max="2566" width="26.7109375" style="391" customWidth="1"/>
    <col min="2567" max="2816" width="11.42578125" style="391"/>
    <col min="2817" max="2817" width="7.7109375" style="391" customWidth="1"/>
    <col min="2818" max="2818" width="20.7109375" style="391" customWidth="1"/>
    <col min="2819" max="2822" width="26.7109375" style="391" customWidth="1"/>
    <col min="2823" max="3072" width="11.42578125" style="391"/>
    <col min="3073" max="3073" width="7.7109375" style="391" customWidth="1"/>
    <col min="3074" max="3074" width="20.7109375" style="391" customWidth="1"/>
    <col min="3075" max="3078" width="26.7109375" style="391" customWidth="1"/>
    <col min="3079" max="3328" width="11.42578125" style="391"/>
    <col min="3329" max="3329" width="7.7109375" style="391" customWidth="1"/>
    <col min="3330" max="3330" width="20.7109375" style="391" customWidth="1"/>
    <col min="3331" max="3334" width="26.7109375" style="391" customWidth="1"/>
    <col min="3335" max="3584" width="11.42578125" style="391"/>
    <col min="3585" max="3585" width="7.7109375" style="391" customWidth="1"/>
    <col min="3586" max="3586" width="20.7109375" style="391" customWidth="1"/>
    <col min="3587" max="3590" width="26.7109375" style="391" customWidth="1"/>
    <col min="3591" max="3840" width="11.42578125" style="391"/>
    <col min="3841" max="3841" width="7.7109375" style="391" customWidth="1"/>
    <col min="3842" max="3842" width="20.7109375" style="391" customWidth="1"/>
    <col min="3843" max="3846" width="26.7109375" style="391" customWidth="1"/>
    <col min="3847" max="4096" width="11.42578125" style="391"/>
    <col min="4097" max="4097" width="7.7109375" style="391" customWidth="1"/>
    <col min="4098" max="4098" width="20.7109375" style="391" customWidth="1"/>
    <col min="4099" max="4102" width="26.7109375" style="391" customWidth="1"/>
    <col min="4103" max="4352" width="11.42578125" style="391"/>
    <col min="4353" max="4353" width="7.7109375" style="391" customWidth="1"/>
    <col min="4354" max="4354" width="20.7109375" style="391" customWidth="1"/>
    <col min="4355" max="4358" width="26.7109375" style="391" customWidth="1"/>
    <col min="4359" max="4608" width="11.42578125" style="391"/>
    <col min="4609" max="4609" width="7.7109375" style="391" customWidth="1"/>
    <col min="4610" max="4610" width="20.7109375" style="391" customWidth="1"/>
    <col min="4611" max="4614" width="26.7109375" style="391" customWidth="1"/>
    <col min="4615" max="4864" width="11.42578125" style="391"/>
    <col min="4865" max="4865" width="7.7109375" style="391" customWidth="1"/>
    <col min="4866" max="4866" width="20.7109375" style="391" customWidth="1"/>
    <col min="4867" max="4870" width="26.7109375" style="391" customWidth="1"/>
    <col min="4871" max="5120" width="11.42578125" style="391"/>
    <col min="5121" max="5121" width="7.7109375" style="391" customWidth="1"/>
    <col min="5122" max="5122" width="20.7109375" style="391" customWidth="1"/>
    <col min="5123" max="5126" width="26.7109375" style="391" customWidth="1"/>
    <col min="5127" max="5376" width="11.42578125" style="391"/>
    <col min="5377" max="5377" width="7.7109375" style="391" customWidth="1"/>
    <col min="5378" max="5378" width="20.7109375" style="391" customWidth="1"/>
    <col min="5379" max="5382" width="26.7109375" style="391" customWidth="1"/>
    <col min="5383" max="5632" width="11.42578125" style="391"/>
    <col min="5633" max="5633" width="7.7109375" style="391" customWidth="1"/>
    <col min="5634" max="5634" width="20.7109375" style="391" customWidth="1"/>
    <col min="5635" max="5638" width="26.7109375" style="391" customWidth="1"/>
    <col min="5639" max="5888" width="11.42578125" style="391"/>
    <col min="5889" max="5889" width="7.7109375" style="391" customWidth="1"/>
    <col min="5890" max="5890" width="20.7109375" style="391" customWidth="1"/>
    <col min="5891" max="5894" width="26.7109375" style="391" customWidth="1"/>
    <col min="5895" max="6144" width="11.42578125" style="391"/>
    <col min="6145" max="6145" width="7.7109375" style="391" customWidth="1"/>
    <col min="6146" max="6146" width="20.7109375" style="391" customWidth="1"/>
    <col min="6147" max="6150" width="26.7109375" style="391" customWidth="1"/>
    <col min="6151" max="6400" width="11.42578125" style="391"/>
    <col min="6401" max="6401" width="7.7109375" style="391" customWidth="1"/>
    <col min="6402" max="6402" width="20.7109375" style="391" customWidth="1"/>
    <col min="6403" max="6406" width="26.7109375" style="391" customWidth="1"/>
    <col min="6407" max="6656" width="11.42578125" style="391"/>
    <col min="6657" max="6657" width="7.7109375" style="391" customWidth="1"/>
    <col min="6658" max="6658" width="20.7109375" style="391" customWidth="1"/>
    <col min="6659" max="6662" width="26.7109375" style="391" customWidth="1"/>
    <col min="6663" max="6912" width="11.42578125" style="391"/>
    <col min="6913" max="6913" width="7.7109375" style="391" customWidth="1"/>
    <col min="6914" max="6914" width="20.7109375" style="391" customWidth="1"/>
    <col min="6915" max="6918" width="26.7109375" style="391" customWidth="1"/>
    <col min="6919" max="7168" width="11.42578125" style="391"/>
    <col min="7169" max="7169" width="7.7109375" style="391" customWidth="1"/>
    <col min="7170" max="7170" width="20.7109375" style="391" customWidth="1"/>
    <col min="7171" max="7174" width="26.7109375" style="391" customWidth="1"/>
    <col min="7175" max="7424" width="11.42578125" style="391"/>
    <col min="7425" max="7425" width="7.7109375" style="391" customWidth="1"/>
    <col min="7426" max="7426" width="20.7109375" style="391" customWidth="1"/>
    <col min="7427" max="7430" width="26.7109375" style="391" customWidth="1"/>
    <col min="7431" max="7680" width="11.42578125" style="391"/>
    <col min="7681" max="7681" width="7.7109375" style="391" customWidth="1"/>
    <col min="7682" max="7682" width="20.7109375" style="391" customWidth="1"/>
    <col min="7683" max="7686" width="26.7109375" style="391" customWidth="1"/>
    <col min="7687" max="7936" width="11.42578125" style="391"/>
    <col min="7937" max="7937" width="7.7109375" style="391" customWidth="1"/>
    <col min="7938" max="7938" width="20.7109375" style="391" customWidth="1"/>
    <col min="7939" max="7942" width="26.7109375" style="391" customWidth="1"/>
    <col min="7943" max="8192" width="11.42578125" style="391"/>
    <col min="8193" max="8193" width="7.7109375" style="391" customWidth="1"/>
    <col min="8194" max="8194" width="20.7109375" style="391" customWidth="1"/>
    <col min="8195" max="8198" width="26.7109375" style="391" customWidth="1"/>
    <col min="8199" max="8448" width="11.42578125" style="391"/>
    <col min="8449" max="8449" width="7.7109375" style="391" customWidth="1"/>
    <col min="8450" max="8450" width="20.7109375" style="391" customWidth="1"/>
    <col min="8451" max="8454" width="26.7109375" style="391" customWidth="1"/>
    <col min="8455" max="8704" width="11.42578125" style="391"/>
    <col min="8705" max="8705" width="7.7109375" style="391" customWidth="1"/>
    <col min="8706" max="8706" width="20.7109375" style="391" customWidth="1"/>
    <col min="8707" max="8710" width="26.7109375" style="391" customWidth="1"/>
    <col min="8711" max="8960" width="11.42578125" style="391"/>
    <col min="8961" max="8961" width="7.7109375" style="391" customWidth="1"/>
    <col min="8962" max="8962" width="20.7109375" style="391" customWidth="1"/>
    <col min="8963" max="8966" width="26.7109375" style="391" customWidth="1"/>
    <col min="8967" max="9216" width="11.42578125" style="391"/>
    <col min="9217" max="9217" width="7.7109375" style="391" customWidth="1"/>
    <col min="9218" max="9218" width="20.7109375" style="391" customWidth="1"/>
    <col min="9219" max="9222" width="26.7109375" style="391" customWidth="1"/>
    <col min="9223" max="9472" width="11.42578125" style="391"/>
    <col min="9473" max="9473" width="7.7109375" style="391" customWidth="1"/>
    <col min="9474" max="9474" width="20.7109375" style="391" customWidth="1"/>
    <col min="9475" max="9478" width="26.7109375" style="391" customWidth="1"/>
    <col min="9479" max="9728" width="11.42578125" style="391"/>
    <col min="9729" max="9729" width="7.7109375" style="391" customWidth="1"/>
    <col min="9730" max="9730" width="20.7109375" style="391" customWidth="1"/>
    <col min="9731" max="9734" width="26.7109375" style="391" customWidth="1"/>
    <col min="9735" max="9984" width="11.42578125" style="391"/>
    <col min="9985" max="9985" width="7.7109375" style="391" customWidth="1"/>
    <col min="9986" max="9986" width="20.7109375" style="391" customWidth="1"/>
    <col min="9987" max="9990" width="26.7109375" style="391" customWidth="1"/>
    <col min="9991" max="10240" width="11.42578125" style="391"/>
    <col min="10241" max="10241" width="7.7109375" style="391" customWidth="1"/>
    <col min="10242" max="10242" width="20.7109375" style="391" customWidth="1"/>
    <col min="10243" max="10246" width="26.7109375" style="391" customWidth="1"/>
    <col min="10247" max="10496" width="11.42578125" style="391"/>
    <col min="10497" max="10497" width="7.7109375" style="391" customWidth="1"/>
    <col min="10498" max="10498" width="20.7109375" style="391" customWidth="1"/>
    <col min="10499" max="10502" width="26.7109375" style="391" customWidth="1"/>
    <col min="10503" max="10752" width="11.42578125" style="391"/>
    <col min="10753" max="10753" width="7.7109375" style="391" customWidth="1"/>
    <col min="10754" max="10754" width="20.7109375" style="391" customWidth="1"/>
    <col min="10755" max="10758" width="26.7109375" style="391" customWidth="1"/>
    <col min="10759" max="11008" width="11.42578125" style="391"/>
    <col min="11009" max="11009" width="7.7109375" style="391" customWidth="1"/>
    <col min="11010" max="11010" width="20.7109375" style="391" customWidth="1"/>
    <col min="11011" max="11014" width="26.7109375" style="391" customWidth="1"/>
    <col min="11015" max="11264" width="11.42578125" style="391"/>
    <col min="11265" max="11265" width="7.7109375" style="391" customWidth="1"/>
    <col min="11266" max="11266" width="20.7109375" style="391" customWidth="1"/>
    <col min="11267" max="11270" width="26.7109375" style="391" customWidth="1"/>
    <col min="11271" max="11520" width="11.42578125" style="391"/>
    <col min="11521" max="11521" width="7.7109375" style="391" customWidth="1"/>
    <col min="11522" max="11522" width="20.7109375" style="391" customWidth="1"/>
    <col min="11523" max="11526" width="26.7109375" style="391" customWidth="1"/>
    <col min="11527" max="11776" width="11.42578125" style="391"/>
    <col min="11777" max="11777" width="7.7109375" style="391" customWidth="1"/>
    <col min="11778" max="11778" width="20.7109375" style="391" customWidth="1"/>
    <col min="11779" max="11782" width="26.7109375" style="391" customWidth="1"/>
    <col min="11783" max="12032" width="11.42578125" style="391"/>
    <col min="12033" max="12033" width="7.7109375" style="391" customWidth="1"/>
    <col min="12034" max="12034" width="20.7109375" style="391" customWidth="1"/>
    <col min="12035" max="12038" width="26.7109375" style="391" customWidth="1"/>
    <col min="12039" max="12288" width="11.42578125" style="391"/>
    <col min="12289" max="12289" width="7.7109375" style="391" customWidth="1"/>
    <col min="12290" max="12290" width="20.7109375" style="391" customWidth="1"/>
    <col min="12291" max="12294" width="26.7109375" style="391" customWidth="1"/>
    <col min="12295" max="12544" width="11.42578125" style="391"/>
    <col min="12545" max="12545" width="7.7109375" style="391" customWidth="1"/>
    <col min="12546" max="12546" width="20.7109375" style="391" customWidth="1"/>
    <col min="12547" max="12550" width="26.7109375" style="391" customWidth="1"/>
    <col min="12551" max="12800" width="11.42578125" style="391"/>
    <col min="12801" max="12801" width="7.7109375" style="391" customWidth="1"/>
    <col min="12802" max="12802" width="20.7109375" style="391" customWidth="1"/>
    <col min="12803" max="12806" width="26.7109375" style="391" customWidth="1"/>
    <col min="12807" max="13056" width="11.42578125" style="391"/>
    <col min="13057" max="13057" width="7.7109375" style="391" customWidth="1"/>
    <col min="13058" max="13058" width="20.7109375" style="391" customWidth="1"/>
    <col min="13059" max="13062" width="26.7109375" style="391" customWidth="1"/>
    <col min="13063" max="13312" width="11.42578125" style="391"/>
    <col min="13313" max="13313" width="7.7109375" style="391" customWidth="1"/>
    <col min="13314" max="13314" width="20.7109375" style="391" customWidth="1"/>
    <col min="13315" max="13318" width="26.7109375" style="391" customWidth="1"/>
    <col min="13319" max="13568" width="11.42578125" style="391"/>
    <col min="13569" max="13569" width="7.7109375" style="391" customWidth="1"/>
    <col min="13570" max="13570" width="20.7109375" style="391" customWidth="1"/>
    <col min="13571" max="13574" width="26.7109375" style="391" customWidth="1"/>
    <col min="13575" max="13824" width="11.42578125" style="391"/>
    <col min="13825" max="13825" width="7.7109375" style="391" customWidth="1"/>
    <col min="13826" max="13826" width="20.7109375" style="391" customWidth="1"/>
    <col min="13827" max="13830" width="26.7109375" style="391" customWidth="1"/>
    <col min="13831" max="14080" width="11.42578125" style="391"/>
    <col min="14081" max="14081" width="7.7109375" style="391" customWidth="1"/>
    <col min="14082" max="14082" width="20.7109375" style="391" customWidth="1"/>
    <col min="14083" max="14086" width="26.7109375" style="391" customWidth="1"/>
    <col min="14087" max="14336" width="11.42578125" style="391"/>
    <col min="14337" max="14337" width="7.7109375" style="391" customWidth="1"/>
    <col min="14338" max="14338" width="20.7109375" style="391" customWidth="1"/>
    <col min="14339" max="14342" width="26.7109375" style="391" customWidth="1"/>
    <col min="14343" max="14592" width="11.42578125" style="391"/>
    <col min="14593" max="14593" width="7.7109375" style="391" customWidth="1"/>
    <col min="14594" max="14594" width="20.7109375" style="391" customWidth="1"/>
    <col min="14595" max="14598" width="26.7109375" style="391" customWidth="1"/>
    <col min="14599" max="14848" width="11.42578125" style="391"/>
    <col min="14849" max="14849" width="7.7109375" style="391" customWidth="1"/>
    <col min="14850" max="14850" width="20.7109375" style="391" customWidth="1"/>
    <col min="14851" max="14854" width="26.7109375" style="391" customWidth="1"/>
    <col min="14855" max="15104" width="11.42578125" style="391"/>
    <col min="15105" max="15105" width="7.7109375" style="391" customWidth="1"/>
    <col min="15106" max="15106" width="20.7109375" style="391" customWidth="1"/>
    <col min="15107" max="15110" width="26.7109375" style="391" customWidth="1"/>
    <col min="15111" max="15360" width="11.42578125" style="391"/>
    <col min="15361" max="15361" width="7.7109375" style="391" customWidth="1"/>
    <col min="15362" max="15362" width="20.7109375" style="391" customWidth="1"/>
    <col min="15363" max="15366" width="26.7109375" style="391" customWidth="1"/>
    <col min="15367" max="15616" width="11.42578125" style="391"/>
    <col min="15617" max="15617" width="7.7109375" style="391" customWidth="1"/>
    <col min="15618" max="15618" width="20.7109375" style="391" customWidth="1"/>
    <col min="15619" max="15622" width="26.7109375" style="391" customWidth="1"/>
    <col min="15623" max="15872" width="11.42578125" style="391"/>
    <col min="15873" max="15873" width="7.7109375" style="391" customWidth="1"/>
    <col min="15874" max="15874" width="20.7109375" style="391" customWidth="1"/>
    <col min="15875" max="15878" width="26.7109375" style="391" customWidth="1"/>
    <col min="15879" max="16128" width="11.42578125" style="391"/>
    <col min="16129" max="16129" width="7.7109375" style="391" customWidth="1"/>
    <col min="16130" max="16130" width="20.7109375" style="391" customWidth="1"/>
    <col min="16131" max="16134" width="26.7109375" style="391" customWidth="1"/>
    <col min="16135" max="16384" width="11.42578125" style="391"/>
  </cols>
  <sheetData>
    <row r="1" spans="1:6" s="876" customFormat="1" ht="15" customHeight="1">
      <c r="A1" s="879" t="s">
        <v>1827</v>
      </c>
    </row>
    <row r="2" spans="1:6" ht="17.100000000000001" customHeight="1">
      <c r="A2" s="394" t="s">
        <v>1018</v>
      </c>
      <c r="B2" s="394"/>
      <c r="C2" s="394"/>
      <c r="D2" s="394"/>
      <c r="E2" s="394"/>
      <c r="F2" s="394"/>
    </row>
    <row r="3" spans="1:6" ht="17.100000000000001" customHeight="1">
      <c r="A3" s="394" t="s">
        <v>10</v>
      </c>
      <c r="B3" s="394"/>
      <c r="C3" s="394"/>
      <c r="D3" s="394"/>
      <c r="E3" s="394"/>
      <c r="F3" s="394"/>
    </row>
    <row r="4" spans="1:6" ht="17.100000000000001" customHeight="1">
      <c r="A4" s="394" t="s">
        <v>290</v>
      </c>
      <c r="B4" s="394"/>
      <c r="C4" s="394"/>
      <c r="D4" s="394"/>
      <c r="E4" s="394"/>
      <c r="F4" s="394"/>
    </row>
    <row r="5" spans="1:6" ht="17.100000000000001" customHeight="1">
      <c r="A5" s="394" t="s">
        <v>670</v>
      </c>
      <c r="B5" s="394"/>
      <c r="C5" s="394"/>
      <c r="D5" s="394"/>
      <c r="E5" s="394"/>
      <c r="F5" s="394"/>
    </row>
    <row r="6" spans="1:6" ht="17.100000000000001" customHeight="1">
      <c r="A6" s="74" t="s">
        <v>625</v>
      </c>
      <c r="B6" s="74"/>
      <c r="C6" s="74"/>
      <c r="D6" s="74"/>
      <c r="E6" s="74"/>
      <c r="F6" s="74"/>
    </row>
    <row r="7" spans="1:6" s="230" customFormat="1" ht="15" customHeight="1">
      <c r="A7" s="1021" t="s">
        <v>751</v>
      </c>
      <c r="B7" s="1022"/>
      <c r="C7" s="1027" t="s">
        <v>339</v>
      </c>
      <c r="D7" s="1027"/>
      <c r="E7" s="1028"/>
      <c r="F7" s="1029" t="s">
        <v>405</v>
      </c>
    </row>
    <row r="8" spans="1:6" s="230" customFormat="1" ht="15" customHeight="1">
      <c r="A8" s="1023"/>
      <c r="B8" s="1024"/>
      <c r="C8" s="1032" t="s">
        <v>752</v>
      </c>
      <c r="D8" s="1034" t="s">
        <v>753</v>
      </c>
      <c r="E8" s="1035"/>
      <c r="F8" s="1030"/>
    </row>
    <row r="9" spans="1:6" s="230" customFormat="1" ht="15" customHeight="1">
      <c r="A9" s="1023"/>
      <c r="B9" s="1024"/>
      <c r="C9" s="1032"/>
      <c r="D9" s="1036" t="s">
        <v>754</v>
      </c>
      <c r="E9" s="1039" t="s">
        <v>1245</v>
      </c>
      <c r="F9" s="1030"/>
    </row>
    <row r="10" spans="1:6" s="230" customFormat="1" ht="15" customHeight="1">
      <c r="A10" s="1023"/>
      <c r="B10" s="1024"/>
      <c r="C10" s="1032"/>
      <c r="D10" s="1037"/>
      <c r="E10" s="1040"/>
      <c r="F10" s="1030"/>
    </row>
    <row r="11" spans="1:6" s="230" customFormat="1" ht="15" customHeight="1">
      <c r="A11" s="1023"/>
      <c r="B11" s="1024"/>
      <c r="C11" s="1033"/>
      <c r="D11" s="1038"/>
      <c r="E11" s="1041"/>
      <c r="F11" s="1031"/>
    </row>
    <row r="12" spans="1:6" s="230" customFormat="1" ht="15" customHeight="1">
      <c r="A12" s="1025"/>
      <c r="B12" s="1026"/>
      <c r="C12" s="75" t="s">
        <v>235</v>
      </c>
      <c r="D12" s="76"/>
      <c r="E12" s="76"/>
      <c r="F12" s="77" t="s">
        <v>429</v>
      </c>
    </row>
    <row r="13" spans="1:6" ht="30.95" customHeight="1">
      <c r="A13" s="394" t="s">
        <v>820</v>
      </c>
      <c r="B13" s="82"/>
      <c r="C13" s="82"/>
      <c r="D13" s="83"/>
      <c r="E13" s="83"/>
      <c r="F13" s="83"/>
    </row>
    <row r="14" spans="1:6" ht="21.95" customHeight="1">
      <c r="A14" s="394">
        <v>2013</v>
      </c>
      <c r="B14" s="230" t="s">
        <v>473</v>
      </c>
      <c r="C14" s="155">
        <v>90248</v>
      </c>
      <c r="D14" s="155">
        <v>89744</v>
      </c>
      <c r="E14" s="155">
        <v>504</v>
      </c>
      <c r="F14" s="84">
        <v>2749.8040000000001</v>
      </c>
    </row>
    <row r="15" spans="1:6" ht="18" customHeight="1">
      <c r="A15" s="394">
        <v>2013</v>
      </c>
      <c r="B15" s="230" t="s">
        <v>1168</v>
      </c>
      <c r="C15" s="155">
        <v>86911</v>
      </c>
      <c r="D15" s="155">
        <v>86485</v>
      </c>
      <c r="E15" s="155">
        <v>426</v>
      </c>
      <c r="F15" s="84">
        <v>202.096</v>
      </c>
    </row>
    <row r="16" spans="1:6" ht="15" customHeight="1">
      <c r="A16" s="394" t="s">
        <v>474</v>
      </c>
      <c r="B16" s="230" t="s">
        <v>83</v>
      </c>
      <c r="C16" s="155">
        <v>86972</v>
      </c>
      <c r="D16" s="155">
        <v>86547</v>
      </c>
      <c r="E16" s="155">
        <v>425</v>
      </c>
      <c r="F16" s="84">
        <v>181.36500000000001</v>
      </c>
    </row>
    <row r="17" spans="1:6" ht="15" customHeight="1">
      <c r="A17" s="394" t="s">
        <v>474</v>
      </c>
      <c r="B17" s="230" t="s">
        <v>89</v>
      </c>
      <c r="C17" s="155">
        <v>88663</v>
      </c>
      <c r="D17" s="155">
        <v>88273</v>
      </c>
      <c r="E17" s="155">
        <v>390</v>
      </c>
      <c r="F17" s="84">
        <v>198.97399999999999</v>
      </c>
    </row>
    <row r="18" spans="1:6" ht="15" customHeight="1">
      <c r="A18" s="394" t="s">
        <v>474</v>
      </c>
      <c r="B18" s="230" t="s">
        <v>90</v>
      </c>
      <c r="C18" s="155">
        <v>89391</v>
      </c>
      <c r="D18" s="155">
        <v>89007</v>
      </c>
      <c r="E18" s="155">
        <v>384</v>
      </c>
      <c r="F18" s="84">
        <v>230.00299999999999</v>
      </c>
    </row>
    <row r="19" spans="1:6" ht="15" customHeight="1">
      <c r="A19" s="394" t="s">
        <v>474</v>
      </c>
      <c r="B19" s="230" t="s">
        <v>969</v>
      </c>
      <c r="C19" s="155">
        <v>90126</v>
      </c>
      <c r="D19" s="155">
        <v>89735</v>
      </c>
      <c r="E19" s="155">
        <v>391</v>
      </c>
      <c r="F19" s="84">
        <v>231.92599999999999</v>
      </c>
    </row>
    <row r="20" spans="1:6" ht="15" customHeight="1">
      <c r="A20" s="394" t="s">
        <v>474</v>
      </c>
      <c r="B20" s="230" t="s">
        <v>970</v>
      </c>
      <c r="C20" s="155">
        <v>90545</v>
      </c>
      <c r="D20" s="155">
        <v>89773</v>
      </c>
      <c r="E20" s="155">
        <v>772</v>
      </c>
      <c r="F20" s="84">
        <v>223.661</v>
      </c>
    </row>
    <row r="21" spans="1:6" ht="15" customHeight="1">
      <c r="A21" s="394" t="s">
        <v>474</v>
      </c>
      <c r="B21" s="230" t="s">
        <v>971</v>
      </c>
      <c r="C21" s="155">
        <v>91484</v>
      </c>
      <c r="D21" s="155">
        <v>90952</v>
      </c>
      <c r="E21" s="155">
        <v>532</v>
      </c>
      <c r="F21" s="84">
        <v>255.006</v>
      </c>
    </row>
    <row r="22" spans="1:6" ht="15" customHeight="1">
      <c r="A22" s="394" t="s">
        <v>474</v>
      </c>
      <c r="B22" s="230" t="s">
        <v>291</v>
      </c>
      <c r="C22" s="155">
        <v>91927</v>
      </c>
      <c r="D22" s="155">
        <v>91397</v>
      </c>
      <c r="E22" s="155">
        <v>530</v>
      </c>
      <c r="F22" s="84">
        <v>236.76</v>
      </c>
    </row>
    <row r="23" spans="1:6" ht="15" customHeight="1">
      <c r="A23" s="394" t="s">
        <v>474</v>
      </c>
      <c r="B23" s="230" t="s">
        <v>259</v>
      </c>
      <c r="C23" s="155">
        <v>92689</v>
      </c>
      <c r="D23" s="155">
        <v>92162</v>
      </c>
      <c r="E23" s="155">
        <v>527</v>
      </c>
      <c r="F23" s="84">
        <v>233.71799999999999</v>
      </c>
    </row>
    <row r="24" spans="1:6" ht="15" customHeight="1">
      <c r="A24" s="394" t="s">
        <v>474</v>
      </c>
      <c r="B24" s="230" t="s">
        <v>260</v>
      </c>
      <c r="C24" s="155">
        <v>92223</v>
      </c>
      <c r="D24" s="155">
        <v>91627</v>
      </c>
      <c r="E24" s="155">
        <v>596</v>
      </c>
      <c r="F24" s="84">
        <v>239.70699999999999</v>
      </c>
    </row>
    <row r="25" spans="1:6" ht="15" customHeight="1">
      <c r="A25" s="394" t="s">
        <v>474</v>
      </c>
      <c r="B25" s="230" t="s">
        <v>261</v>
      </c>
      <c r="C25" s="155">
        <v>91445</v>
      </c>
      <c r="D25" s="155">
        <v>90908</v>
      </c>
      <c r="E25" s="155">
        <v>537</v>
      </c>
      <c r="F25" s="84">
        <v>287.40699999999998</v>
      </c>
    </row>
    <row r="26" spans="1:6" ht="15" customHeight="1">
      <c r="A26" s="394" t="s">
        <v>474</v>
      </c>
      <c r="B26" s="230" t="s">
        <v>910</v>
      </c>
      <c r="C26" s="155">
        <v>90599</v>
      </c>
      <c r="D26" s="155">
        <v>90064</v>
      </c>
      <c r="E26" s="155">
        <v>535</v>
      </c>
      <c r="F26" s="84">
        <v>229.18100000000001</v>
      </c>
    </row>
    <row r="27" spans="1:6" ht="30.95" customHeight="1">
      <c r="A27" s="394" t="s">
        <v>821</v>
      </c>
      <c r="B27" s="394"/>
      <c r="C27" s="155"/>
      <c r="D27" s="155"/>
      <c r="E27" s="155"/>
      <c r="F27" s="84"/>
    </row>
    <row r="28" spans="1:6" ht="21.95" customHeight="1">
      <c r="A28" s="394">
        <v>2013</v>
      </c>
      <c r="B28" s="230" t="s">
        <v>473</v>
      </c>
      <c r="C28" s="155">
        <v>140258</v>
      </c>
      <c r="D28" s="155">
        <v>139246</v>
      </c>
      <c r="E28" s="155">
        <v>1012</v>
      </c>
      <c r="F28" s="84">
        <v>4059.297</v>
      </c>
    </row>
    <row r="29" spans="1:6" ht="18" customHeight="1">
      <c r="A29" s="394">
        <v>2013</v>
      </c>
      <c r="B29" s="230" t="s">
        <v>1168</v>
      </c>
      <c r="C29" s="155">
        <v>122588</v>
      </c>
      <c r="D29" s="155">
        <v>121623</v>
      </c>
      <c r="E29" s="155">
        <v>965</v>
      </c>
      <c r="F29" s="84">
        <v>255.11099999999999</v>
      </c>
    </row>
    <row r="30" spans="1:6" ht="15" customHeight="1">
      <c r="A30" s="394" t="s">
        <v>474</v>
      </c>
      <c r="B30" s="230" t="s">
        <v>83</v>
      </c>
      <c r="C30" s="155">
        <v>122004</v>
      </c>
      <c r="D30" s="155">
        <v>121091</v>
      </c>
      <c r="E30" s="155">
        <v>913</v>
      </c>
      <c r="F30" s="84">
        <v>221.1</v>
      </c>
    </row>
    <row r="31" spans="1:6" ht="15" customHeight="1">
      <c r="A31" s="394" t="s">
        <v>474</v>
      </c>
      <c r="B31" s="230" t="s">
        <v>89</v>
      </c>
      <c r="C31" s="155">
        <v>137180</v>
      </c>
      <c r="D31" s="155">
        <v>135981</v>
      </c>
      <c r="E31" s="155">
        <v>1199</v>
      </c>
      <c r="F31" s="84">
        <v>278.83199999999999</v>
      </c>
    </row>
    <row r="32" spans="1:6" ht="15" customHeight="1">
      <c r="A32" s="394" t="s">
        <v>474</v>
      </c>
      <c r="B32" s="230" t="s">
        <v>90</v>
      </c>
      <c r="C32" s="155">
        <v>143766</v>
      </c>
      <c r="D32" s="155">
        <v>142871</v>
      </c>
      <c r="E32" s="155">
        <v>895</v>
      </c>
      <c r="F32" s="84">
        <v>351.89800000000002</v>
      </c>
    </row>
    <row r="33" spans="1:6" ht="15" customHeight="1">
      <c r="A33" s="394" t="s">
        <v>474</v>
      </c>
      <c r="B33" s="230" t="s">
        <v>969</v>
      </c>
      <c r="C33" s="155">
        <v>144853</v>
      </c>
      <c r="D33" s="155">
        <v>143946</v>
      </c>
      <c r="E33" s="155">
        <v>907</v>
      </c>
      <c r="F33" s="84">
        <v>367.42599999999999</v>
      </c>
    </row>
    <row r="34" spans="1:6" ht="15" customHeight="1">
      <c r="A34" s="394" t="s">
        <v>474</v>
      </c>
      <c r="B34" s="230" t="s">
        <v>970</v>
      </c>
      <c r="C34" s="155">
        <v>144824</v>
      </c>
      <c r="D34" s="155">
        <v>143898</v>
      </c>
      <c r="E34" s="155">
        <v>926</v>
      </c>
      <c r="F34" s="84">
        <v>350.63099999999997</v>
      </c>
    </row>
    <row r="35" spans="1:6" ht="15" customHeight="1">
      <c r="A35" s="394" t="s">
        <v>474</v>
      </c>
      <c r="B35" s="230" t="s">
        <v>971</v>
      </c>
      <c r="C35" s="155">
        <v>145971</v>
      </c>
      <c r="D35" s="155">
        <v>144765</v>
      </c>
      <c r="E35" s="155">
        <v>1206</v>
      </c>
      <c r="F35" s="84">
        <v>379.464</v>
      </c>
    </row>
    <row r="36" spans="1:6" ht="15" customHeight="1">
      <c r="A36" s="394" t="s">
        <v>474</v>
      </c>
      <c r="B36" s="230" t="s">
        <v>291</v>
      </c>
      <c r="C36" s="155">
        <v>147755</v>
      </c>
      <c r="D36" s="155">
        <v>146568</v>
      </c>
      <c r="E36" s="155">
        <v>1187</v>
      </c>
      <c r="F36" s="84">
        <v>369.09100000000001</v>
      </c>
    </row>
    <row r="37" spans="1:6" ht="15" customHeight="1">
      <c r="A37" s="394" t="s">
        <v>474</v>
      </c>
      <c r="B37" s="230" t="s">
        <v>259</v>
      </c>
      <c r="C37" s="155">
        <v>148978</v>
      </c>
      <c r="D37" s="155">
        <v>147795</v>
      </c>
      <c r="E37" s="155">
        <v>1183</v>
      </c>
      <c r="F37" s="84">
        <v>361.01100000000002</v>
      </c>
    </row>
    <row r="38" spans="1:6" ht="15" customHeight="1">
      <c r="A38" s="394" t="s">
        <v>474</v>
      </c>
      <c r="B38" s="230" t="s">
        <v>260</v>
      </c>
      <c r="C38" s="155">
        <v>144426</v>
      </c>
      <c r="D38" s="155">
        <v>143497</v>
      </c>
      <c r="E38" s="155">
        <v>929</v>
      </c>
      <c r="F38" s="84">
        <v>369.64699999999999</v>
      </c>
    </row>
    <row r="39" spans="1:6" ht="15" customHeight="1">
      <c r="A39" s="394" t="s">
        <v>474</v>
      </c>
      <c r="B39" s="230" t="s">
        <v>261</v>
      </c>
      <c r="C39" s="155">
        <v>143077</v>
      </c>
      <c r="D39" s="155">
        <v>142164</v>
      </c>
      <c r="E39" s="155">
        <v>913</v>
      </c>
      <c r="F39" s="84">
        <v>415.803</v>
      </c>
    </row>
    <row r="40" spans="1:6" ht="15" customHeight="1">
      <c r="A40" s="394" t="s">
        <v>474</v>
      </c>
      <c r="B40" s="230" t="s">
        <v>910</v>
      </c>
      <c r="C40" s="155">
        <v>137675</v>
      </c>
      <c r="D40" s="155">
        <v>136749</v>
      </c>
      <c r="E40" s="155">
        <v>926</v>
      </c>
      <c r="F40" s="84">
        <v>339.28300000000002</v>
      </c>
    </row>
    <row r="41" spans="1:6" ht="30.95" customHeight="1">
      <c r="A41" s="394" t="s">
        <v>822</v>
      </c>
      <c r="B41" s="394"/>
      <c r="C41" s="155"/>
      <c r="D41" s="155"/>
      <c r="E41" s="155"/>
      <c r="F41" s="84"/>
    </row>
    <row r="42" spans="1:6" ht="21.95" customHeight="1">
      <c r="A42" s="394">
        <v>2013</v>
      </c>
      <c r="B42" s="230" t="s">
        <v>473</v>
      </c>
      <c r="C42" s="155">
        <v>20800</v>
      </c>
      <c r="D42" s="155">
        <v>20740</v>
      </c>
      <c r="E42" s="155">
        <v>60</v>
      </c>
      <c r="F42" s="84">
        <v>559.44500000000005</v>
      </c>
    </row>
    <row r="43" spans="1:6" ht="18" customHeight="1">
      <c r="A43" s="394">
        <v>2013</v>
      </c>
      <c r="B43" s="230" t="s">
        <v>1168</v>
      </c>
      <c r="C43" s="155">
        <v>19652</v>
      </c>
      <c r="D43" s="155">
        <v>19593</v>
      </c>
      <c r="E43" s="155">
        <v>59</v>
      </c>
      <c r="F43" s="84">
        <v>40.537999999999997</v>
      </c>
    </row>
    <row r="44" spans="1:6" ht="15" customHeight="1">
      <c r="A44" s="394" t="s">
        <v>474</v>
      </c>
      <c r="B44" s="230" t="s">
        <v>83</v>
      </c>
      <c r="C44" s="155">
        <v>19339</v>
      </c>
      <c r="D44" s="155">
        <v>19285</v>
      </c>
      <c r="E44" s="155">
        <v>54</v>
      </c>
      <c r="F44" s="84">
        <v>39.021999999999998</v>
      </c>
    </row>
    <row r="45" spans="1:6" ht="15" customHeight="1">
      <c r="A45" s="394" t="s">
        <v>474</v>
      </c>
      <c r="B45" s="230" t="s">
        <v>89</v>
      </c>
      <c r="C45" s="155">
        <v>21137</v>
      </c>
      <c r="D45" s="155">
        <v>21074</v>
      </c>
      <c r="E45" s="155">
        <v>63</v>
      </c>
      <c r="F45" s="84">
        <v>42.189</v>
      </c>
    </row>
    <row r="46" spans="1:6" ht="15" customHeight="1">
      <c r="A46" s="394" t="s">
        <v>474</v>
      </c>
      <c r="B46" s="230" t="s">
        <v>90</v>
      </c>
      <c r="C46" s="155">
        <v>21123</v>
      </c>
      <c r="D46" s="155">
        <v>21057</v>
      </c>
      <c r="E46" s="155">
        <v>66</v>
      </c>
      <c r="F46" s="84">
        <v>47.609000000000002</v>
      </c>
    </row>
    <row r="47" spans="1:6" ht="15" customHeight="1">
      <c r="A47" s="394" t="s">
        <v>474</v>
      </c>
      <c r="B47" s="230" t="s">
        <v>969</v>
      </c>
      <c r="C47" s="155">
        <v>21268</v>
      </c>
      <c r="D47" s="155">
        <v>21202</v>
      </c>
      <c r="E47" s="155">
        <v>66</v>
      </c>
      <c r="F47" s="84">
        <v>48.597000000000001</v>
      </c>
    </row>
    <row r="48" spans="1:6" ht="15" customHeight="1">
      <c r="A48" s="394" t="s">
        <v>474</v>
      </c>
      <c r="B48" s="230" t="s">
        <v>970</v>
      </c>
      <c r="C48" s="155">
        <v>21277</v>
      </c>
      <c r="D48" s="155">
        <v>21214</v>
      </c>
      <c r="E48" s="155">
        <v>63</v>
      </c>
      <c r="F48" s="84">
        <v>46.244</v>
      </c>
    </row>
    <row r="49" spans="1:6" ht="15" customHeight="1">
      <c r="A49" s="394" t="s">
        <v>474</v>
      </c>
      <c r="B49" s="230" t="s">
        <v>971</v>
      </c>
      <c r="C49" s="155">
        <v>21166</v>
      </c>
      <c r="D49" s="155">
        <v>21105</v>
      </c>
      <c r="E49" s="155">
        <v>61</v>
      </c>
      <c r="F49" s="84">
        <v>47.116</v>
      </c>
    </row>
    <row r="50" spans="1:6" ht="15" customHeight="1">
      <c r="A50" s="394" t="s">
        <v>474</v>
      </c>
      <c r="B50" s="230" t="s">
        <v>291</v>
      </c>
      <c r="C50" s="155">
        <v>21158</v>
      </c>
      <c r="D50" s="155">
        <v>21093</v>
      </c>
      <c r="E50" s="155">
        <v>65</v>
      </c>
      <c r="F50" s="84">
        <v>48.726999999999997</v>
      </c>
    </row>
    <row r="51" spans="1:6" ht="15" customHeight="1">
      <c r="A51" s="394" t="s">
        <v>474</v>
      </c>
      <c r="B51" s="230" t="s">
        <v>259</v>
      </c>
      <c r="C51" s="155">
        <v>21251</v>
      </c>
      <c r="D51" s="155">
        <v>21191</v>
      </c>
      <c r="E51" s="155">
        <v>60</v>
      </c>
      <c r="F51" s="84">
        <v>48.994</v>
      </c>
    </row>
    <row r="52" spans="1:6" ht="15" customHeight="1">
      <c r="A52" s="394" t="s">
        <v>474</v>
      </c>
      <c r="B52" s="230" t="s">
        <v>260</v>
      </c>
      <c r="C52" s="155">
        <v>21169</v>
      </c>
      <c r="D52" s="155">
        <v>21117</v>
      </c>
      <c r="E52" s="155">
        <v>52</v>
      </c>
      <c r="F52" s="84">
        <v>50.497999999999998</v>
      </c>
    </row>
    <row r="53" spans="1:6" ht="15" customHeight="1">
      <c r="A53" s="394" t="s">
        <v>474</v>
      </c>
      <c r="B53" s="230" t="s">
        <v>261</v>
      </c>
      <c r="C53" s="155">
        <v>21106</v>
      </c>
      <c r="D53" s="155">
        <v>21054</v>
      </c>
      <c r="E53" s="155">
        <v>52</v>
      </c>
      <c r="F53" s="84">
        <v>53.51</v>
      </c>
    </row>
    <row r="54" spans="1:6" ht="15" customHeight="1">
      <c r="A54" s="394" t="s">
        <v>474</v>
      </c>
      <c r="B54" s="230" t="s">
        <v>910</v>
      </c>
      <c r="C54" s="155">
        <v>19951</v>
      </c>
      <c r="D54" s="155">
        <v>19895</v>
      </c>
      <c r="E54" s="155">
        <v>56</v>
      </c>
      <c r="F54" s="84">
        <v>46.401000000000003</v>
      </c>
    </row>
    <row r="55" spans="1:6" ht="30.95" customHeight="1">
      <c r="A55" s="394" t="s">
        <v>823</v>
      </c>
      <c r="B55" s="394"/>
      <c r="C55" s="155"/>
      <c r="D55" s="155"/>
      <c r="E55" s="155"/>
      <c r="F55" s="84"/>
    </row>
    <row r="56" spans="1:6" ht="21.95" customHeight="1">
      <c r="A56" s="394">
        <v>2013</v>
      </c>
      <c r="B56" s="230" t="s">
        <v>473</v>
      </c>
      <c r="C56" s="155">
        <v>33684</v>
      </c>
      <c r="D56" s="155">
        <v>33236</v>
      </c>
      <c r="E56" s="155">
        <v>449</v>
      </c>
      <c r="F56" s="84">
        <v>777.53399999999999</v>
      </c>
    </row>
    <row r="57" spans="1:6" ht="18" customHeight="1">
      <c r="A57" s="394">
        <v>2013</v>
      </c>
      <c r="B57" s="230" t="s">
        <v>1168</v>
      </c>
      <c r="C57" s="155">
        <v>31459</v>
      </c>
      <c r="D57" s="155">
        <v>31001</v>
      </c>
      <c r="E57" s="155">
        <v>458</v>
      </c>
      <c r="F57" s="84">
        <v>53.755000000000003</v>
      </c>
    </row>
    <row r="58" spans="1:6" ht="15" customHeight="1">
      <c r="A58" s="394" t="s">
        <v>474</v>
      </c>
      <c r="B58" s="230" t="s">
        <v>83</v>
      </c>
      <c r="C58" s="155">
        <v>31249</v>
      </c>
      <c r="D58" s="155">
        <v>30786</v>
      </c>
      <c r="E58" s="155">
        <v>463</v>
      </c>
      <c r="F58" s="84">
        <v>47.615000000000002</v>
      </c>
    </row>
    <row r="59" spans="1:6" ht="15" customHeight="1">
      <c r="A59" s="394" t="s">
        <v>474</v>
      </c>
      <c r="B59" s="230" t="s">
        <v>89</v>
      </c>
      <c r="C59" s="155">
        <v>32572</v>
      </c>
      <c r="D59" s="155">
        <v>32112</v>
      </c>
      <c r="E59" s="155">
        <v>460</v>
      </c>
      <c r="F59" s="84">
        <v>51.49</v>
      </c>
    </row>
    <row r="60" spans="1:6" ht="15" customHeight="1">
      <c r="A60" s="394" t="s">
        <v>474</v>
      </c>
      <c r="B60" s="230" t="s">
        <v>90</v>
      </c>
      <c r="C60" s="155">
        <v>33802</v>
      </c>
      <c r="D60" s="155">
        <v>33341</v>
      </c>
      <c r="E60" s="155">
        <v>461</v>
      </c>
      <c r="F60" s="84">
        <v>64.156000000000006</v>
      </c>
    </row>
    <row r="61" spans="1:6" ht="15" customHeight="1">
      <c r="A61" s="394" t="s">
        <v>474</v>
      </c>
      <c r="B61" s="230" t="s">
        <v>969</v>
      </c>
      <c r="C61" s="155">
        <v>34067</v>
      </c>
      <c r="D61" s="155">
        <v>33604</v>
      </c>
      <c r="E61" s="155">
        <v>463</v>
      </c>
      <c r="F61" s="84">
        <v>68.462999999999994</v>
      </c>
    </row>
    <row r="62" spans="1:6" ht="15" customHeight="1">
      <c r="A62" s="394" t="s">
        <v>474</v>
      </c>
      <c r="B62" s="230" t="s">
        <v>970</v>
      </c>
      <c r="C62" s="155">
        <v>34369</v>
      </c>
      <c r="D62" s="155">
        <v>33903</v>
      </c>
      <c r="E62" s="155">
        <v>466</v>
      </c>
      <c r="F62" s="84">
        <v>66.197999999999993</v>
      </c>
    </row>
    <row r="63" spans="1:6" ht="15" customHeight="1">
      <c r="A63" s="394" t="s">
        <v>474</v>
      </c>
      <c r="B63" s="230" t="s">
        <v>971</v>
      </c>
      <c r="C63" s="155">
        <v>34605</v>
      </c>
      <c r="D63" s="155">
        <v>34152</v>
      </c>
      <c r="E63" s="155">
        <v>453</v>
      </c>
      <c r="F63" s="84">
        <v>70.161000000000001</v>
      </c>
    </row>
    <row r="64" spans="1:6" ht="15" customHeight="1">
      <c r="A64" s="394" t="s">
        <v>474</v>
      </c>
      <c r="B64" s="230" t="s">
        <v>291</v>
      </c>
      <c r="C64" s="155">
        <v>34743</v>
      </c>
      <c r="D64" s="155">
        <v>34291</v>
      </c>
      <c r="E64" s="155">
        <v>452</v>
      </c>
      <c r="F64" s="84">
        <v>69.600999999999999</v>
      </c>
    </row>
    <row r="65" spans="1:6" ht="15" customHeight="1">
      <c r="A65" s="394" t="s">
        <v>474</v>
      </c>
      <c r="B65" s="230" t="s">
        <v>259</v>
      </c>
      <c r="C65" s="155">
        <v>34795</v>
      </c>
      <c r="D65" s="155">
        <v>34326</v>
      </c>
      <c r="E65" s="155">
        <v>469</v>
      </c>
      <c r="F65" s="84">
        <v>68.650999999999996</v>
      </c>
    </row>
    <row r="66" spans="1:6" ht="15" customHeight="1">
      <c r="A66" s="394" t="s">
        <v>474</v>
      </c>
      <c r="B66" s="230" t="s">
        <v>260</v>
      </c>
      <c r="C66" s="155">
        <v>34497</v>
      </c>
      <c r="D66" s="155">
        <v>34067</v>
      </c>
      <c r="E66" s="155">
        <v>430</v>
      </c>
      <c r="F66" s="84">
        <v>70.817999999999998</v>
      </c>
    </row>
    <row r="67" spans="1:6" ht="15" customHeight="1">
      <c r="A67" s="394" t="s">
        <v>474</v>
      </c>
      <c r="B67" s="230" t="s">
        <v>261</v>
      </c>
      <c r="C67" s="155">
        <v>34356</v>
      </c>
      <c r="D67" s="155">
        <v>33923</v>
      </c>
      <c r="E67" s="155">
        <v>433</v>
      </c>
      <c r="F67" s="84">
        <v>72.602999999999994</v>
      </c>
    </row>
    <row r="68" spans="1:6" ht="15" customHeight="1">
      <c r="A68" s="394" t="s">
        <v>474</v>
      </c>
      <c r="B68" s="230" t="s">
        <v>910</v>
      </c>
      <c r="C68" s="155">
        <v>33699</v>
      </c>
      <c r="D68" s="155">
        <v>33323</v>
      </c>
      <c r="E68" s="155">
        <v>376</v>
      </c>
      <c r="F68" s="84">
        <v>74.022999999999996</v>
      </c>
    </row>
    <row r="69" spans="1:6" s="85" customFormat="1" ht="18" customHeight="1">
      <c r="A69" s="392" t="s">
        <v>1804</v>
      </c>
      <c r="B69" s="392"/>
      <c r="C69" s="392"/>
      <c r="D69" s="392"/>
      <c r="E69" s="392"/>
      <c r="F69" s="22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2" customWidth="1"/>
    <col min="2" max="2" width="20.7109375" style="391" customWidth="1"/>
    <col min="3" max="6" width="26.7109375" style="391" customWidth="1"/>
    <col min="7" max="256" width="11.42578125" style="391"/>
    <col min="257" max="257" width="7.7109375" style="391" customWidth="1"/>
    <col min="258" max="258" width="20.7109375" style="391" customWidth="1"/>
    <col min="259" max="262" width="26.7109375" style="391" customWidth="1"/>
    <col min="263" max="512" width="11.42578125" style="391"/>
    <col min="513" max="513" width="7.7109375" style="391" customWidth="1"/>
    <col min="514" max="514" width="20.7109375" style="391" customWidth="1"/>
    <col min="515" max="518" width="26.7109375" style="391" customWidth="1"/>
    <col min="519" max="768" width="11.42578125" style="391"/>
    <col min="769" max="769" width="7.7109375" style="391" customWidth="1"/>
    <col min="770" max="770" width="20.7109375" style="391" customWidth="1"/>
    <col min="771" max="774" width="26.7109375" style="391" customWidth="1"/>
    <col min="775" max="1024" width="11.42578125" style="391"/>
    <col min="1025" max="1025" width="7.7109375" style="391" customWidth="1"/>
    <col min="1026" max="1026" width="20.7109375" style="391" customWidth="1"/>
    <col min="1027" max="1030" width="26.7109375" style="391" customWidth="1"/>
    <col min="1031" max="1280" width="11.42578125" style="391"/>
    <col min="1281" max="1281" width="7.7109375" style="391" customWidth="1"/>
    <col min="1282" max="1282" width="20.7109375" style="391" customWidth="1"/>
    <col min="1283" max="1286" width="26.7109375" style="391" customWidth="1"/>
    <col min="1287" max="1536" width="11.42578125" style="391"/>
    <col min="1537" max="1537" width="7.7109375" style="391" customWidth="1"/>
    <col min="1538" max="1538" width="20.7109375" style="391" customWidth="1"/>
    <col min="1539" max="1542" width="26.7109375" style="391" customWidth="1"/>
    <col min="1543" max="1792" width="11.42578125" style="391"/>
    <col min="1793" max="1793" width="7.7109375" style="391" customWidth="1"/>
    <col min="1794" max="1794" width="20.7109375" style="391" customWidth="1"/>
    <col min="1795" max="1798" width="26.7109375" style="391" customWidth="1"/>
    <col min="1799" max="2048" width="11.42578125" style="391"/>
    <col min="2049" max="2049" width="7.7109375" style="391" customWidth="1"/>
    <col min="2050" max="2050" width="20.7109375" style="391" customWidth="1"/>
    <col min="2051" max="2054" width="26.7109375" style="391" customWidth="1"/>
    <col min="2055" max="2304" width="11.42578125" style="391"/>
    <col min="2305" max="2305" width="7.7109375" style="391" customWidth="1"/>
    <col min="2306" max="2306" width="20.7109375" style="391" customWidth="1"/>
    <col min="2307" max="2310" width="26.7109375" style="391" customWidth="1"/>
    <col min="2311" max="2560" width="11.42578125" style="391"/>
    <col min="2561" max="2561" width="7.7109375" style="391" customWidth="1"/>
    <col min="2562" max="2562" width="20.7109375" style="391" customWidth="1"/>
    <col min="2563" max="2566" width="26.7109375" style="391" customWidth="1"/>
    <col min="2567" max="2816" width="11.42578125" style="391"/>
    <col min="2817" max="2817" width="7.7109375" style="391" customWidth="1"/>
    <col min="2818" max="2818" width="20.7109375" style="391" customWidth="1"/>
    <col min="2819" max="2822" width="26.7109375" style="391" customWidth="1"/>
    <col min="2823" max="3072" width="11.42578125" style="391"/>
    <col min="3073" max="3073" width="7.7109375" style="391" customWidth="1"/>
    <col min="3074" max="3074" width="20.7109375" style="391" customWidth="1"/>
    <col min="3075" max="3078" width="26.7109375" style="391" customWidth="1"/>
    <col min="3079" max="3328" width="11.42578125" style="391"/>
    <col min="3329" max="3329" width="7.7109375" style="391" customWidth="1"/>
    <col min="3330" max="3330" width="20.7109375" style="391" customWidth="1"/>
    <col min="3331" max="3334" width="26.7109375" style="391" customWidth="1"/>
    <col min="3335" max="3584" width="11.42578125" style="391"/>
    <col min="3585" max="3585" width="7.7109375" style="391" customWidth="1"/>
    <col min="3586" max="3586" width="20.7109375" style="391" customWidth="1"/>
    <col min="3587" max="3590" width="26.7109375" style="391" customWidth="1"/>
    <col min="3591" max="3840" width="11.42578125" style="391"/>
    <col min="3841" max="3841" width="7.7109375" style="391" customWidth="1"/>
    <col min="3842" max="3842" width="20.7109375" style="391" customWidth="1"/>
    <col min="3843" max="3846" width="26.7109375" style="391" customWidth="1"/>
    <col min="3847" max="4096" width="11.42578125" style="391"/>
    <col min="4097" max="4097" width="7.7109375" style="391" customWidth="1"/>
    <col min="4098" max="4098" width="20.7109375" style="391" customWidth="1"/>
    <col min="4099" max="4102" width="26.7109375" style="391" customWidth="1"/>
    <col min="4103" max="4352" width="11.42578125" style="391"/>
    <col min="4353" max="4353" width="7.7109375" style="391" customWidth="1"/>
    <col min="4354" max="4354" width="20.7109375" style="391" customWidth="1"/>
    <col min="4355" max="4358" width="26.7109375" style="391" customWidth="1"/>
    <col min="4359" max="4608" width="11.42578125" style="391"/>
    <col min="4609" max="4609" width="7.7109375" style="391" customWidth="1"/>
    <col min="4610" max="4610" width="20.7109375" style="391" customWidth="1"/>
    <col min="4611" max="4614" width="26.7109375" style="391" customWidth="1"/>
    <col min="4615" max="4864" width="11.42578125" style="391"/>
    <col min="4865" max="4865" width="7.7109375" style="391" customWidth="1"/>
    <col min="4866" max="4866" width="20.7109375" style="391" customWidth="1"/>
    <col min="4867" max="4870" width="26.7109375" style="391" customWidth="1"/>
    <col min="4871" max="5120" width="11.42578125" style="391"/>
    <col min="5121" max="5121" width="7.7109375" style="391" customWidth="1"/>
    <col min="5122" max="5122" width="20.7109375" style="391" customWidth="1"/>
    <col min="5123" max="5126" width="26.7109375" style="391" customWidth="1"/>
    <col min="5127" max="5376" width="11.42578125" style="391"/>
    <col min="5377" max="5377" width="7.7109375" style="391" customWidth="1"/>
    <col min="5378" max="5378" width="20.7109375" style="391" customWidth="1"/>
    <col min="5379" max="5382" width="26.7109375" style="391" customWidth="1"/>
    <col min="5383" max="5632" width="11.42578125" style="391"/>
    <col min="5633" max="5633" width="7.7109375" style="391" customWidth="1"/>
    <col min="5634" max="5634" width="20.7109375" style="391" customWidth="1"/>
    <col min="5635" max="5638" width="26.7109375" style="391" customWidth="1"/>
    <col min="5639" max="5888" width="11.42578125" style="391"/>
    <col min="5889" max="5889" width="7.7109375" style="391" customWidth="1"/>
    <col min="5890" max="5890" width="20.7109375" style="391" customWidth="1"/>
    <col min="5891" max="5894" width="26.7109375" style="391" customWidth="1"/>
    <col min="5895" max="6144" width="11.42578125" style="391"/>
    <col min="6145" max="6145" width="7.7109375" style="391" customWidth="1"/>
    <col min="6146" max="6146" width="20.7109375" style="391" customWidth="1"/>
    <col min="6147" max="6150" width="26.7109375" style="391" customWidth="1"/>
    <col min="6151" max="6400" width="11.42578125" style="391"/>
    <col min="6401" max="6401" width="7.7109375" style="391" customWidth="1"/>
    <col min="6402" max="6402" width="20.7109375" style="391" customWidth="1"/>
    <col min="6403" max="6406" width="26.7109375" style="391" customWidth="1"/>
    <col min="6407" max="6656" width="11.42578125" style="391"/>
    <col min="6657" max="6657" width="7.7109375" style="391" customWidth="1"/>
    <col min="6658" max="6658" width="20.7109375" style="391" customWidth="1"/>
    <col min="6659" max="6662" width="26.7109375" style="391" customWidth="1"/>
    <col min="6663" max="6912" width="11.42578125" style="391"/>
    <col min="6913" max="6913" width="7.7109375" style="391" customWidth="1"/>
    <col min="6914" max="6914" width="20.7109375" style="391" customWidth="1"/>
    <col min="6915" max="6918" width="26.7109375" style="391" customWidth="1"/>
    <col min="6919" max="7168" width="11.42578125" style="391"/>
    <col min="7169" max="7169" width="7.7109375" style="391" customWidth="1"/>
    <col min="7170" max="7170" width="20.7109375" style="391" customWidth="1"/>
    <col min="7171" max="7174" width="26.7109375" style="391" customWidth="1"/>
    <col min="7175" max="7424" width="11.42578125" style="391"/>
    <col min="7425" max="7425" width="7.7109375" style="391" customWidth="1"/>
    <col min="7426" max="7426" width="20.7109375" style="391" customWidth="1"/>
    <col min="7427" max="7430" width="26.7109375" style="391" customWidth="1"/>
    <col min="7431" max="7680" width="11.42578125" style="391"/>
    <col min="7681" max="7681" width="7.7109375" style="391" customWidth="1"/>
    <col min="7682" max="7682" width="20.7109375" style="391" customWidth="1"/>
    <col min="7683" max="7686" width="26.7109375" style="391" customWidth="1"/>
    <col min="7687" max="7936" width="11.42578125" style="391"/>
    <col min="7937" max="7937" width="7.7109375" style="391" customWidth="1"/>
    <col min="7938" max="7938" width="20.7109375" style="391" customWidth="1"/>
    <col min="7939" max="7942" width="26.7109375" style="391" customWidth="1"/>
    <col min="7943" max="8192" width="11.42578125" style="391"/>
    <col min="8193" max="8193" width="7.7109375" style="391" customWidth="1"/>
    <col min="8194" max="8194" width="20.7109375" style="391" customWidth="1"/>
    <col min="8195" max="8198" width="26.7109375" style="391" customWidth="1"/>
    <col min="8199" max="8448" width="11.42578125" style="391"/>
    <col min="8449" max="8449" width="7.7109375" style="391" customWidth="1"/>
    <col min="8450" max="8450" width="20.7109375" style="391" customWidth="1"/>
    <col min="8451" max="8454" width="26.7109375" style="391" customWidth="1"/>
    <col min="8455" max="8704" width="11.42578125" style="391"/>
    <col min="8705" max="8705" width="7.7109375" style="391" customWidth="1"/>
    <col min="8706" max="8706" width="20.7109375" style="391" customWidth="1"/>
    <col min="8707" max="8710" width="26.7109375" style="391" customWidth="1"/>
    <col min="8711" max="8960" width="11.42578125" style="391"/>
    <col min="8961" max="8961" width="7.7109375" style="391" customWidth="1"/>
    <col min="8962" max="8962" width="20.7109375" style="391" customWidth="1"/>
    <col min="8963" max="8966" width="26.7109375" style="391" customWidth="1"/>
    <col min="8967" max="9216" width="11.42578125" style="391"/>
    <col min="9217" max="9217" width="7.7109375" style="391" customWidth="1"/>
    <col min="9218" max="9218" width="20.7109375" style="391" customWidth="1"/>
    <col min="9219" max="9222" width="26.7109375" style="391" customWidth="1"/>
    <col min="9223" max="9472" width="11.42578125" style="391"/>
    <col min="9473" max="9473" width="7.7109375" style="391" customWidth="1"/>
    <col min="9474" max="9474" width="20.7109375" style="391" customWidth="1"/>
    <col min="9475" max="9478" width="26.7109375" style="391" customWidth="1"/>
    <col min="9479" max="9728" width="11.42578125" style="391"/>
    <col min="9729" max="9729" width="7.7109375" style="391" customWidth="1"/>
    <col min="9730" max="9730" width="20.7109375" style="391" customWidth="1"/>
    <col min="9731" max="9734" width="26.7109375" style="391" customWidth="1"/>
    <col min="9735" max="9984" width="11.42578125" style="391"/>
    <col min="9985" max="9985" width="7.7109375" style="391" customWidth="1"/>
    <col min="9986" max="9986" width="20.7109375" style="391" customWidth="1"/>
    <col min="9987" max="9990" width="26.7109375" style="391" customWidth="1"/>
    <col min="9991" max="10240" width="11.42578125" style="391"/>
    <col min="10241" max="10241" width="7.7109375" style="391" customWidth="1"/>
    <col min="10242" max="10242" width="20.7109375" style="391" customWidth="1"/>
    <col min="10243" max="10246" width="26.7109375" style="391" customWidth="1"/>
    <col min="10247" max="10496" width="11.42578125" style="391"/>
    <col min="10497" max="10497" width="7.7109375" style="391" customWidth="1"/>
    <col min="10498" max="10498" width="20.7109375" style="391" customWidth="1"/>
    <col min="10499" max="10502" width="26.7109375" style="391" customWidth="1"/>
    <col min="10503" max="10752" width="11.42578125" style="391"/>
    <col min="10753" max="10753" width="7.7109375" style="391" customWidth="1"/>
    <col min="10754" max="10754" width="20.7109375" style="391" customWidth="1"/>
    <col min="10755" max="10758" width="26.7109375" style="391" customWidth="1"/>
    <col min="10759" max="11008" width="11.42578125" style="391"/>
    <col min="11009" max="11009" width="7.7109375" style="391" customWidth="1"/>
    <col min="11010" max="11010" width="20.7109375" style="391" customWidth="1"/>
    <col min="11011" max="11014" width="26.7109375" style="391" customWidth="1"/>
    <col min="11015" max="11264" width="11.42578125" style="391"/>
    <col min="11265" max="11265" width="7.7109375" style="391" customWidth="1"/>
    <col min="11266" max="11266" width="20.7109375" style="391" customWidth="1"/>
    <col min="11267" max="11270" width="26.7109375" style="391" customWidth="1"/>
    <col min="11271" max="11520" width="11.42578125" style="391"/>
    <col min="11521" max="11521" width="7.7109375" style="391" customWidth="1"/>
    <col min="11522" max="11522" width="20.7109375" style="391" customWidth="1"/>
    <col min="11523" max="11526" width="26.7109375" style="391" customWidth="1"/>
    <col min="11527" max="11776" width="11.42578125" style="391"/>
    <col min="11777" max="11777" width="7.7109375" style="391" customWidth="1"/>
    <col min="11778" max="11778" width="20.7109375" style="391" customWidth="1"/>
    <col min="11779" max="11782" width="26.7109375" style="391" customWidth="1"/>
    <col min="11783" max="12032" width="11.42578125" style="391"/>
    <col min="12033" max="12033" width="7.7109375" style="391" customWidth="1"/>
    <col min="12034" max="12034" width="20.7109375" style="391" customWidth="1"/>
    <col min="12035" max="12038" width="26.7109375" style="391" customWidth="1"/>
    <col min="12039" max="12288" width="11.42578125" style="391"/>
    <col min="12289" max="12289" width="7.7109375" style="391" customWidth="1"/>
    <col min="12290" max="12290" width="20.7109375" style="391" customWidth="1"/>
    <col min="12291" max="12294" width="26.7109375" style="391" customWidth="1"/>
    <col min="12295" max="12544" width="11.42578125" style="391"/>
    <col min="12545" max="12545" width="7.7109375" style="391" customWidth="1"/>
    <col min="12546" max="12546" width="20.7109375" style="391" customWidth="1"/>
    <col min="12547" max="12550" width="26.7109375" style="391" customWidth="1"/>
    <col min="12551" max="12800" width="11.42578125" style="391"/>
    <col min="12801" max="12801" width="7.7109375" style="391" customWidth="1"/>
    <col min="12802" max="12802" width="20.7109375" style="391" customWidth="1"/>
    <col min="12803" max="12806" width="26.7109375" style="391" customWidth="1"/>
    <col min="12807" max="13056" width="11.42578125" style="391"/>
    <col min="13057" max="13057" width="7.7109375" style="391" customWidth="1"/>
    <col min="13058" max="13058" width="20.7109375" style="391" customWidth="1"/>
    <col min="13059" max="13062" width="26.7109375" style="391" customWidth="1"/>
    <col min="13063" max="13312" width="11.42578125" style="391"/>
    <col min="13313" max="13313" width="7.7109375" style="391" customWidth="1"/>
    <col min="13314" max="13314" width="20.7109375" style="391" customWidth="1"/>
    <col min="13315" max="13318" width="26.7109375" style="391" customWidth="1"/>
    <col min="13319" max="13568" width="11.42578125" style="391"/>
    <col min="13569" max="13569" width="7.7109375" style="391" customWidth="1"/>
    <col min="13570" max="13570" width="20.7109375" style="391" customWidth="1"/>
    <col min="13571" max="13574" width="26.7109375" style="391" customWidth="1"/>
    <col min="13575" max="13824" width="11.42578125" style="391"/>
    <col min="13825" max="13825" width="7.7109375" style="391" customWidth="1"/>
    <col min="13826" max="13826" width="20.7109375" style="391" customWidth="1"/>
    <col min="13827" max="13830" width="26.7109375" style="391" customWidth="1"/>
    <col min="13831" max="14080" width="11.42578125" style="391"/>
    <col min="14081" max="14081" width="7.7109375" style="391" customWidth="1"/>
    <col min="14082" max="14082" width="20.7109375" style="391" customWidth="1"/>
    <col min="14083" max="14086" width="26.7109375" style="391" customWidth="1"/>
    <col min="14087" max="14336" width="11.42578125" style="391"/>
    <col min="14337" max="14337" width="7.7109375" style="391" customWidth="1"/>
    <col min="14338" max="14338" width="20.7109375" style="391" customWidth="1"/>
    <col min="14339" max="14342" width="26.7109375" style="391" customWidth="1"/>
    <col min="14343" max="14592" width="11.42578125" style="391"/>
    <col min="14593" max="14593" width="7.7109375" style="391" customWidth="1"/>
    <col min="14594" max="14594" width="20.7109375" style="391" customWidth="1"/>
    <col min="14595" max="14598" width="26.7109375" style="391" customWidth="1"/>
    <col min="14599" max="14848" width="11.42578125" style="391"/>
    <col min="14849" max="14849" width="7.7109375" style="391" customWidth="1"/>
    <col min="14850" max="14850" width="20.7109375" style="391" customWidth="1"/>
    <col min="14851" max="14854" width="26.7109375" style="391" customWidth="1"/>
    <col min="14855" max="15104" width="11.42578125" style="391"/>
    <col min="15105" max="15105" width="7.7109375" style="391" customWidth="1"/>
    <col min="15106" max="15106" width="20.7109375" style="391" customWidth="1"/>
    <col min="15107" max="15110" width="26.7109375" style="391" customWidth="1"/>
    <col min="15111" max="15360" width="11.42578125" style="391"/>
    <col min="15361" max="15361" width="7.7109375" style="391" customWidth="1"/>
    <col min="15362" max="15362" width="20.7109375" style="391" customWidth="1"/>
    <col min="15363" max="15366" width="26.7109375" style="391" customWidth="1"/>
    <col min="15367" max="15616" width="11.42578125" style="391"/>
    <col min="15617" max="15617" width="7.7109375" style="391" customWidth="1"/>
    <col min="15618" max="15618" width="20.7109375" style="391" customWidth="1"/>
    <col min="15619" max="15622" width="26.7109375" style="391" customWidth="1"/>
    <col min="15623" max="15872" width="11.42578125" style="391"/>
    <col min="15873" max="15873" width="7.7109375" style="391" customWidth="1"/>
    <col min="15874" max="15874" width="20.7109375" style="391" customWidth="1"/>
    <col min="15875" max="15878" width="26.7109375" style="391" customWidth="1"/>
    <col min="15879" max="16128" width="11.42578125" style="391"/>
    <col min="16129" max="16129" width="7.7109375" style="391" customWidth="1"/>
    <col min="16130" max="16130" width="20.7109375" style="391" customWidth="1"/>
    <col min="16131" max="16134" width="26.7109375" style="391" customWidth="1"/>
    <col min="16135" max="16384" width="11.42578125" style="391"/>
  </cols>
  <sheetData>
    <row r="1" spans="1:6" s="876" customFormat="1" ht="15" customHeight="1">
      <c r="A1" s="879" t="s">
        <v>1827</v>
      </c>
    </row>
    <row r="2" spans="1:6" ht="17.100000000000001" customHeight="1">
      <c r="A2" s="394" t="s">
        <v>1018</v>
      </c>
      <c r="B2" s="394"/>
      <c r="C2" s="394"/>
      <c r="D2" s="394"/>
      <c r="E2" s="394"/>
      <c r="F2" s="394"/>
    </row>
    <row r="3" spans="1:6" ht="17.100000000000001" customHeight="1">
      <c r="A3" s="394" t="s">
        <v>10</v>
      </c>
      <c r="B3" s="394"/>
      <c r="C3" s="394"/>
      <c r="D3" s="394"/>
      <c r="E3" s="394"/>
      <c r="F3" s="394"/>
    </row>
    <row r="4" spans="1:6" ht="17.100000000000001" customHeight="1">
      <c r="A4" s="394" t="s">
        <v>290</v>
      </c>
      <c r="B4" s="394"/>
      <c r="C4" s="394"/>
      <c r="D4" s="394"/>
      <c r="E4" s="394"/>
      <c r="F4" s="394"/>
    </row>
    <row r="5" spans="1:6" ht="17.100000000000001" customHeight="1">
      <c r="A5" s="394" t="s">
        <v>670</v>
      </c>
      <c r="B5" s="394"/>
      <c r="C5" s="394"/>
      <c r="D5" s="394"/>
      <c r="E5" s="394"/>
      <c r="F5" s="394"/>
    </row>
    <row r="6" spans="1:6" ht="17.100000000000001" customHeight="1">
      <c r="A6" s="74" t="s">
        <v>625</v>
      </c>
      <c r="B6" s="74"/>
      <c r="C6" s="74"/>
      <c r="D6" s="74"/>
      <c r="E6" s="74"/>
      <c r="F6" s="74"/>
    </row>
    <row r="7" spans="1:6" s="230" customFormat="1" ht="15" customHeight="1">
      <c r="A7" s="1021" t="s">
        <v>751</v>
      </c>
      <c r="B7" s="1022"/>
      <c r="C7" s="1027" t="s">
        <v>339</v>
      </c>
      <c r="D7" s="1027"/>
      <c r="E7" s="1028"/>
      <c r="F7" s="1029" t="s">
        <v>405</v>
      </c>
    </row>
    <row r="8" spans="1:6" s="230" customFormat="1" ht="15" customHeight="1">
      <c r="A8" s="1023"/>
      <c r="B8" s="1024"/>
      <c r="C8" s="1032" t="s">
        <v>752</v>
      </c>
      <c r="D8" s="1034" t="s">
        <v>753</v>
      </c>
      <c r="E8" s="1035"/>
      <c r="F8" s="1030"/>
    </row>
    <row r="9" spans="1:6" s="230" customFormat="1" ht="15" customHeight="1">
      <c r="A9" s="1023"/>
      <c r="B9" s="1024"/>
      <c r="C9" s="1032"/>
      <c r="D9" s="1036" t="s">
        <v>754</v>
      </c>
      <c r="E9" s="1039" t="s">
        <v>1245</v>
      </c>
      <c r="F9" s="1030"/>
    </row>
    <row r="10" spans="1:6" s="230" customFormat="1" ht="15" customHeight="1">
      <c r="A10" s="1023"/>
      <c r="B10" s="1024"/>
      <c r="C10" s="1032"/>
      <c r="D10" s="1037"/>
      <c r="E10" s="1040"/>
      <c r="F10" s="1030"/>
    </row>
    <row r="11" spans="1:6" s="230" customFormat="1" ht="15" customHeight="1">
      <c r="A11" s="1023"/>
      <c r="B11" s="1024"/>
      <c r="C11" s="1033"/>
      <c r="D11" s="1038"/>
      <c r="E11" s="1041"/>
      <c r="F11" s="1031"/>
    </row>
    <row r="12" spans="1:6" s="230" customFormat="1" ht="15" customHeight="1">
      <c r="A12" s="1025"/>
      <c r="B12" s="1026"/>
      <c r="C12" s="75" t="s">
        <v>235</v>
      </c>
      <c r="D12" s="76"/>
      <c r="E12" s="76"/>
      <c r="F12" s="77" t="s">
        <v>429</v>
      </c>
    </row>
    <row r="13" spans="1:6" ht="30.95" customHeight="1">
      <c r="A13" s="394" t="s">
        <v>824</v>
      </c>
      <c r="B13" s="395"/>
      <c r="C13" s="395"/>
      <c r="D13" s="394"/>
      <c r="E13" s="394"/>
      <c r="F13" s="394"/>
    </row>
    <row r="14" spans="1:6" ht="21.95" customHeight="1">
      <c r="A14" s="394">
        <v>2013</v>
      </c>
      <c r="B14" s="230" t="s">
        <v>473</v>
      </c>
      <c r="C14" s="155">
        <v>3494</v>
      </c>
      <c r="D14" s="155">
        <v>3419</v>
      </c>
      <c r="E14" s="155">
        <v>75</v>
      </c>
      <c r="F14" s="84">
        <v>114.578</v>
      </c>
    </row>
    <row r="15" spans="1:6" ht="18" customHeight="1">
      <c r="A15" s="394">
        <v>2013</v>
      </c>
      <c r="B15" s="230" t="s">
        <v>1168</v>
      </c>
      <c r="C15" s="155">
        <v>3520</v>
      </c>
      <c r="D15" s="155">
        <v>3439</v>
      </c>
      <c r="E15" s="155">
        <v>81</v>
      </c>
      <c r="F15" s="84">
        <v>8.032</v>
      </c>
    </row>
    <row r="16" spans="1:6" ht="15" customHeight="1">
      <c r="A16" s="394" t="s">
        <v>474</v>
      </c>
      <c r="B16" s="230" t="s">
        <v>83</v>
      </c>
      <c r="C16" s="155">
        <v>3489</v>
      </c>
      <c r="D16" s="155">
        <v>3408</v>
      </c>
      <c r="E16" s="155">
        <v>81</v>
      </c>
      <c r="F16" s="84">
        <v>8.1370000000000005</v>
      </c>
    </row>
    <row r="17" spans="1:6" ht="15" customHeight="1">
      <c r="A17" s="394" t="s">
        <v>474</v>
      </c>
      <c r="B17" s="230" t="s">
        <v>89</v>
      </c>
      <c r="C17" s="155">
        <v>3380</v>
      </c>
      <c r="D17" s="155">
        <v>3308</v>
      </c>
      <c r="E17" s="155">
        <v>72</v>
      </c>
      <c r="F17" s="84">
        <v>7.8040000000000003</v>
      </c>
    </row>
    <row r="18" spans="1:6" ht="15" customHeight="1">
      <c r="A18" s="394" t="s">
        <v>474</v>
      </c>
      <c r="B18" s="230" t="s">
        <v>90</v>
      </c>
      <c r="C18" s="155">
        <v>3440</v>
      </c>
      <c r="D18" s="155">
        <v>3368</v>
      </c>
      <c r="E18" s="155">
        <v>72</v>
      </c>
      <c r="F18" s="84">
        <v>9.7249999999999996</v>
      </c>
    </row>
    <row r="19" spans="1:6" ht="15" customHeight="1">
      <c r="A19" s="394" t="s">
        <v>474</v>
      </c>
      <c r="B19" s="230" t="s">
        <v>969</v>
      </c>
      <c r="C19" s="155">
        <v>3448</v>
      </c>
      <c r="D19" s="155">
        <v>3376</v>
      </c>
      <c r="E19" s="155">
        <v>72</v>
      </c>
      <c r="F19" s="84">
        <v>9.9619999999999997</v>
      </c>
    </row>
    <row r="20" spans="1:6" ht="15" customHeight="1">
      <c r="A20" s="394" t="s">
        <v>474</v>
      </c>
      <c r="B20" s="230" t="s">
        <v>970</v>
      </c>
      <c r="C20" s="155">
        <v>3442</v>
      </c>
      <c r="D20" s="155">
        <v>3367</v>
      </c>
      <c r="E20" s="155">
        <v>75</v>
      </c>
      <c r="F20" s="84">
        <v>9.375</v>
      </c>
    </row>
    <row r="21" spans="1:6" ht="15" customHeight="1">
      <c r="A21" s="394" t="s">
        <v>474</v>
      </c>
      <c r="B21" s="230" t="s">
        <v>971</v>
      </c>
      <c r="C21" s="155">
        <v>3443</v>
      </c>
      <c r="D21" s="155">
        <v>3370</v>
      </c>
      <c r="E21" s="155">
        <v>73</v>
      </c>
      <c r="F21" s="84">
        <v>11.041</v>
      </c>
    </row>
    <row r="22" spans="1:6" ht="15" customHeight="1">
      <c r="A22" s="394" t="s">
        <v>474</v>
      </c>
      <c r="B22" s="230" t="s">
        <v>291</v>
      </c>
      <c r="C22" s="155">
        <v>3513</v>
      </c>
      <c r="D22" s="155">
        <v>3440</v>
      </c>
      <c r="E22" s="155">
        <v>73</v>
      </c>
      <c r="F22" s="84">
        <v>9.6660000000000004</v>
      </c>
    </row>
    <row r="23" spans="1:6" ht="15" customHeight="1">
      <c r="A23" s="394" t="s">
        <v>474</v>
      </c>
      <c r="B23" s="230" t="s">
        <v>259</v>
      </c>
      <c r="C23" s="155">
        <v>3515</v>
      </c>
      <c r="D23" s="155">
        <v>3440</v>
      </c>
      <c r="E23" s="155">
        <v>75</v>
      </c>
      <c r="F23" s="84">
        <v>9.6980000000000004</v>
      </c>
    </row>
    <row r="24" spans="1:6" ht="15" customHeight="1">
      <c r="A24" s="394" t="s">
        <v>474</v>
      </c>
      <c r="B24" s="230" t="s">
        <v>260</v>
      </c>
      <c r="C24" s="155">
        <v>3562</v>
      </c>
      <c r="D24" s="155">
        <v>3489</v>
      </c>
      <c r="E24" s="155">
        <v>73</v>
      </c>
      <c r="F24" s="84">
        <v>10.034000000000001</v>
      </c>
    </row>
    <row r="25" spans="1:6" ht="15" customHeight="1">
      <c r="A25" s="394" t="s">
        <v>474</v>
      </c>
      <c r="B25" s="230" t="s">
        <v>261</v>
      </c>
      <c r="C25" s="155">
        <v>3590</v>
      </c>
      <c r="D25" s="155">
        <v>3516</v>
      </c>
      <c r="E25" s="155">
        <v>74</v>
      </c>
      <c r="F25" s="84">
        <v>11.26</v>
      </c>
    </row>
    <row r="26" spans="1:6" ht="15" customHeight="1">
      <c r="A26" s="394" t="s">
        <v>474</v>
      </c>
      <c r="B26" s="230" t="s">
        <v>910</v>
      </c>
      <c r="C26" s="155">
        <v>3581</v>
      </c>
      <c r="D26" s="155">
        <v>3508</v>
      </c>
      <c r="E26" s="155">
        <v>73</v>
      </c>
      <c r="F26" s="84">
        <v>9.8439999999999994</v>
      </c>
    </row>
    <row r="27" spans="1:6" ht="30.95" customHeight="1">
      <c r="A27" s="394" t="s">
        <v>1132</v>
      </c>
      <c r="B27" s="394"/>
      <c r="C27" s="155"/>
      <c r="D27" s="155"/>
      <c r="E27" s="155"/>
      <c r="F27" s="84"/>
    </row>
    <row r="28" spans="1:6" ht="21.95" customHeight="1">
      <c r="A28" s="394">
        <v>2013</v>
      </c>
      <c r="B28" s="230" t="s">
        <v>473</v>
      </c>
      <c r="C28" s="155">
        <v>9091</v>
      </c>
      <c r="D28" s="155">
        <v>9076</v>
      </c>
      <c r="E28" s="155">
        <v>15</v>
      </c>
      <c r="F28" s="84">
        <v>326.702</v>
      </c>
    </row>
    <row r="29" spans="1:6" ht="18" customHeight="1">
      <c r="A29" s="394">
        <v>2013</v>
      </c>
      <c r="B29" s="230" t="s">
        <v>1168</v>
      </c>
      <c r="C29" s="155">
        <v>8670</v>
      </c>
      <c r="D29" s="155">
        <v>8658</v>
      </c>
      <c r="E29" s="155">
        <v>12</v>
      </c>
      <c r="F29" s="84">
        <v>23.376000000000001</v>
      </c>
    </row>
    <row r="30" spans="1:6" ht="15" customHeight="1">
      <c r="A30" s="394" t="s">
        <v>474</v>
      </c>
      <c r="B30" s="230" t="s">
        <v>83</v>
      </c>
      <c r="C30" s="155">
        <v>8692</v>
      </c>
      <c r="D30" s="155">
        <v>8679</v>
      </c>
      <c r="E30" s="155">
        <v>13</v>
      </c>
      <c r="F30" s="84">
        <v>23.126999999999999</v>
      </c>
    </row>
    <row r="31" spans="1:6" ht="15" customHeight="1">
      <c r="A31" s="394" t="s">
        <v>474</v>
      </c>
      <c r="B31" s="230" t="s">
        <v>89</v>
      </c>
      <c r="C31" s="155">
        <v>9306</v>
      </c>
      <c r="D31" s="155">
        <v>9290</v>
      </c>
      <c r="E31" s="155">
        <v>16</v>
      </c>
      <c r="F31" s="84">
        <v>23.170999999999999</v>
      </c>
    </row>
    <row r="32" spans="1:6" ht="15" customHeight="1">
      <c r="A32" s="394" t="s">
        <v>474</v>
      </c>
      <c r="B32" s="230" t="s">
        <v>90</v>
      </c>
      <c r="C32" s="155">
        <v>9339</v>
      </c>
      <c r="D32" s="155">
        <v>9323</v>
      </c>
      <c r="E32" s="155">
        <v>16</v>
      </c>
      <c r="F32" s="84">
        <v>30.324999999999999</v>
      </c>
    </row>
    <row r="33" spans="1:6" ht="15" customHeight="1">
      <c r="A33" s="394" t="s">
        <v>474</v>
      </c>
      <c r="B33" s="230" t="s">
        <v>969</v>
      </c>
      <c r="C33" s="155">
        <v>9147</v>
      </c>
      <c r="D33" s="155">
        <v>9131</v>
      </c>
      <c r="E33" s="155">
        <v>16</v>
      </c>
      <c r="F33" s="84">
        <v>28.111000000000001</v>
      </c>
    </row>
    <row r="34" spans="1:6" ht="15" customHeight="1">
      <c r="A34" s="394" t="s">
        <v>474</v>
      </c>
      <c r="B34" s="230" t="s">
        <v>970</v>
      </c>
      <c r="C34" s="155">
        <v>9205</v>
      </c>
      <c r="D34" s="155">
        <v>9172</v>
      </c>
      <c r="E34" s="155">
        <v>33</v>
      </c>
      <c r="F34" s="84">
        <v>26.478000000000002</v>
      </c>
    </row>
    <row r="35" spans="1:6" ht="15" customHeight="1">
      <c r="A35" s="394" t="s">
        <v>474</v>
      </c>
      <c r="B35" s="230" t="s">
        <v>971</v>
      </c>
      <c r="C35" s="155">
        <v>9185</v>
      </c>
      <c r="D35" s="155">
        <v>9170</v>
      </c>
      <c r="E35" s="155">
        <v>15</v>
      </c>
      <c r="F35" s="84">
        <v>29.228000000000002</v>
      </c>
    </row>
    <row r="36" spans="1:6" ht="15" customHeight="1">
      <c r="A36" s="394" t="s">
        <v>474</v>
      </c>
      <c r="B36" s="230" t="s">
        <v>291</v>
      </c>
      <c r="C36" s="155">
        <v>9201</v>
      </c>
      <c r="D36" s="155">
        <v>9186</v>
      </c>
      <c r="E36" s="155">
        <v>15</v>
      </c>
      <c r="F36" s="84">
        <v>28.893000000000001</v>
      </c>
    </row>
    <row r="37" spans="1:6" ht="15" customHeight="1">
      <c r="A37" s="394" t="s">
        <v>474</v>
      </c>
      <c r="B37" s="230" t="s">
        <v>259</v>
      </c>
      <c r="C37" s="155">
        <v>9186</v>
      </c>
      <c r="D37" s="155">
        <v>9177</v>
      </c>
      <c r="E37" s="155">
        <v>9</v>
      </c>
      <c r="F37" s="84">
        <v>27.146000000000001</v>
      </c>
    </row>
    <row r="38" spans="1:6" ht="15" customHeight="1">
      <c r="A38" s="394" t="s">
        <v>474</v>
      </c>
      <c r="B38" s="230" t="s">
        <v>260</v>
      </c>
      <c r="C38" s="155">
        <v>9136</v>
      </c>
      <c r="D38" s="155">
        <v>9125</v>
      </c>
      <c r="E38" s="155">
        <v>11</v>
      </c>
      <c r="F38" s="84">
        <v>27.899000000000001</v>
      </c>
    </row>
    <row r="39" spans="1:6" ht="15" customHeight="1">
      <c r="A39" s="394" t="s">
        <v>474</v>
      </c>
      <c r="B39" s="230" t="s">
        <v>261</v>
      </c>
      <c r="C39" s="155">
        <v>9062</v>
      </c>
      <c r="D39" s="155">
        <v>9051</v>
      </c>
      <c r="E39" s="155">
        <v>11</v>
      </c>
      <c r="F39" s="84">
        <v>32.378</v>
      </c>
    </row>
    <row r="40" spans="1:6" ht="15" customHeight="1">
      <c r="A40" s="394" t="s">
        <v>474</v>
      </c>
      <c r="B40" s="230" t="s">
        <v>910</v>
      </c>
      <c r="C40" s="155">
        <v>8957</v>
      </c>
      <c r="D40" s="155">
        <v>8946</v>
      </c>
      <c r="E40" s="155">
        <v>11</v>
      </c>
      <c r="F40" s="84">
        <v>26.57</v>
      </c>
    </row>
    <row r="41" spans="1:6" ht="30.95" customHeight="1">
      <c r="A41" s="394" t="s">
        <v>1133</v>
      </c>
      <c r="B41" s="394"/>
      <c r="C41" s="155"/>
      <c r="D41" s="155"/>
      <c r="E41" s="155"/>
      <c r="F41" s="84"/>
    </row>
    <row r="42" spans="1:6" ht="21.95" customHeight="1">
      <c r="A42" s="394">
        <v>2013</v>
      </c>
      <c r="B42" s="230" t="s">
        <v>473</v>
      </c>
      <c r="C42" s="155">
        <v>51710</v>
      </c>
      <c r="D42" s="155">
        <v>51453</v>
      </c>
      <c r="E42" s="155">
        <v>257</v>
      </c>
      <c r="F42" s="84">
        <v>1483.5029999999999</v>
      </c>
    </row>
    <row r="43" spans="1:6" ht="18" customHeight="1">
      <c r="A43" s="394">
        <v>2013</v>
      </c>
      <c r="B43" s="230" t="s">
        <v>1168</v>
      </c>
      <c r="C43" s="155">
        <v>48191</v>
      </c>
      <c r="D43" s="155">
        <v>48013</v>
      </c>
      <c r="E43" s="155">
        <v>178</v>
      </c>
      <c r="F43" s="84">
        <v>103.2</v>
      </c>
    </row>
    <row r="44" spans="1:6" ht="15" customHeight="1">
      <c r="A44" s="394" t="s">
        <v>474</v>
      </c>
      <c r="B44" s="230" t="s">
        <v>83</v>
      </c>
      <c r="C44" s="155">
        <v>48208</v>
      </c>
      <c r="D44" s="155">
        <v>48015</v>
      </c>
      <c r="E44" s="155">
        <v>193</v>
      </c>
      <c r="F44" s="84">
        <v>91.247</v>
      </c>
    </row>
    <row r="45" spans="1:6" ht="15" customHeight="1">
      <c r="A45" s="394" t="s">
        <v>474</v>
      </c>
      <c r="B45" s="230" t="s">
        <v>89</v>
      </c>
      <c r="C45" s="155">
        <v>52213</v>
      </c>
      <c r="D45" s="155">
        <v>51922</v>
      </c>
      <c r="E45" s="155">
        <v>291</v>
      </c>
      <c r="F45" s="84">
        <v>106.79</v>
      </c>
    </row>
    <row r="46" spans="1:6" ht="15" customHeight="1">
      <c r="A46" s="394" t="s">
        <v>474</v>
      </c>
      <c r="B46" s="230" t="s">
        <v>90</v>
      </c>
      <c r="C46" s="155">
        <v>52393</v>
      </c>
      <c r="D46" s="155">
        <v>52073</v>
      </c>
      <c r="E46" s="155">
        <v>320</v>
      </c>
      <c r="F46" s="84">
        <v>136.119</v>
      </c>
    </row>
    <row r="47" spans="1:6" ht="15" customHeight="1">
      <c r="A47" s="394" t="s">
        <v>474</v>
      </c>
      <c r="B47" s="230" t="s">
        <v>969</v>
      </c>
      <c r="C47" s="155">
        <v>52398</v>
      </c>
      <c r="D47" s="155">
        <v>52120</v>
      </c>
      <c r="E47" s="155">
        <v>278</v>
      </c>
      <c r="F47" s="84">
        <v>127.843</v>
      </c>
    </row>
    <row r="48" spans="1:6" ht="15" customHeight="1">
      <c r="A48" s="394"/>
      <c r="B48" s="230" t="s">
        <v>970</v>
      </c>
      <c r="C48" s="155">
        <v>52740</v>
      </c>
      <c r="D48" s="155">
        <v>52470</v>
      </c>
      <c r="E48" s="155">
        <v>270</v>
      </c>
      <c r="F48" s="84">
        <v>118.40900000000001</v>
      </c>
    </row>
    <row r="49" spans="1:6" ht="15" customHeight="1">
      <c r="A49" s="394" t="s">
        <v>474</v>
      </c>
      <c r="B49" s="230" t="s">
        <v>971</v>
      </c>
      <c r="C49" s="155">
        <v>53030</v>
      </c>
      <c r="D49" s="155">
        <v>52789</v>
      </c>
      <c r="E49" s="155">
        <v>241</v>
      </c>
      <c r="F49" s="84">
        <v>140.334</v>
      </c>
    </row>
    <row r="50" spans="1:6" ht="15" customHeight="1">
      <c r="A50" s="394" t="s">
        <v>474</v>
      </c>
      <c r="B50" s="230" t="s">
        <v>291</v>
      </c>
      <c r="C50" s="155">
        <v>53742</v>
      </c>
      <c r="D50" s="155">
        <v>53451</v>
      </c>
      <c r="E50" s="155">
        <v>291</v>
      </c>
      <c r="F50" s="84">
        <v>131.78800000000001</v>
      </c>
    </row>
    <row r="51" spans="1:6" ht="15" customHeight="1">
      <c r="A51" s="394" t="s">
        <v>474</v>
      </c>
      <c r="B51" s="230" t="s">
        <v>259</v>
      </c>
      <c r="C51" s="155">
        <v>53427</v>
      </c>
      <c r="D51" s="155">
        <v>53173</v>
      </c>
      <c r="E51" s="155">
        <v>254</v>
      </c>
      <c r="F51" s="84">
        <v>129.648</v>
      </c>
    </row>
    <row r="52" spans="1:6" ht="15" customHeight="1">
      <c r="A52" s="394" t="s">
        <v>474</v>
      </c>
      <c r="B52" s="230" t="s">
        <v>260</v>
      </c>
      <c r="C52" s="155">
        <v>52372</v>
      </c>
      <c r="D52" s="155">
        <v>52116</v>
      </c>
      <c r="E52" s="155">
        <v>256</v>
      </c>
      <c r="F52" s="84">
        <v>133.14500000000001</v>
      </c>
    </row>
    <row r="53" spans="1:6" ht="15" customHeight="1">
      <c r="A53" s="394" t="s">
        <v>474</v>
      </c>
      <c r="B53" s="230" t="s">
        <v>261</v>
      </c>
      <c r="C53" s="155">
        <v>51483</v>
      </c>
      <c r="D53" s="155">
        <v>51232</v>
      </c>
      <c r="E53" s="155">
        <v>251</v>
      </c>
      <c r="F53" s="84">
        <v>144.44499999999999</v>
      </c>
    </row>
    <row r="54" spans="1:6" ht="15" customHeight="1">
      <c r="A54" s="394" t="s">
        <v>474</v>
      </c>
      <c r="B54" s="230" t="s">
        <v>910</v>
      </c>
      <c r="C54" s="155">
        <v>50321</v>
      </c>
      <c r="D54" s="155">
        <v>50056</v>
      </c>
      <c r="E54" s="155">
        <v>265</v>
      </c>
      <c r="F54" s="84">
        <v>120.535</v>
      </c>
    </row>
    <row r="55" spans="1:6" ht="30.95" customHeight="1">
      <c r="A55" s="394" t="s">
        <v>1134</v>
      </c>
      <c r="B55" s="394"/>
      <c r="C55" s="155"/>
      <c r="D55" s="155"/>
      <c r="E55" s="155"/>
      <c r="F55" s="84"/>
    </row>
    <row r="56" spans="1:6" ht="21.95" customHeight="1">
      <c r="A56" s="394">
        <v>2013</v>
      </c>
      <c r="B56" s="230" t="s">
        <v>473</v>
      </c>
      <c r="C56" s="155">
        <v>15942</v>
      </c>
      <c r="D56" s="155">
        <v>15869</v>
      </c>
      <c r="E56" s="155">
        <v>73</v>
      </c>
      <c r="F56" s="84">
        <v>391.39100000000002</v>
      </c>
    </row>
    <row r="57" spans="1:6" ht="18" customHeight="1">
      <c r="A57" s="394">
        <v>2013</v>
      </c>
      <c r="B57" s="230" t="s">
        <v>1168</v>
      </c>
      <c r="C57" s="155">
        <v>15469</v>
      </c>
      <c r="D57" s="155">
        <v>15387</v>
      </c>
      <c r="E57" s="155">
        <v>82</v>
      </c>
      <c r="F57" s="84">
        <v>27.114000000000001</v>
      </c>
    </row>
    <row r="58" spans="1:6" ht="15" customHeight="1">
      <c r="A58" s="394" t="s">
        <v>474</v>
      </c>
      <c r="B58" s="230" t="s">
        <v>83</v>
      </c>
      <c r="C58" s="155">
        <v>15275</v>
      </c>
      <c r="D58" s="155">
        <v>15193</v>
      </c>
      <c r="E58" s="155">
        <v>82</v>
      </c>
      <c r="F58" s="84">
        <v>23.922999999999998</v>
      </c>
    </row>
    <row r="59" spans="1:6" ht="15" customHeight="1">
      <c r="A59" s="394" t="s">
        <v>474</v>
      </c>
      <c r="B59" s="230" t="s">
        <v>89</v>
      </c>
      <c r="C59" s="155">
        <v>15177</v>
      </c>
      <c r="D59" s="155">
        <v>15112</v>
      </c>
      <c r="E59" s="155">
        <v>65</v>
      </c>
      <c r="F59" s="84">
        <v>24.315999999999999</v>
      </c>
    </row>
    <row r="60" spans="1:6" ht="15" customHeight="1">
      <c r="A60" s="394" t="s">
        <v>474</v>
      </c>
      <c r="B60" s="230" t="s">
        <v>90</v>
      </c>
      <c r="C60" s="155">
        <v>15787</v>
      </c>
      <c r="D60" s="155">
        <v>15712</v>
      </c>
      <c r="E60" s="155">
        <v>75</v>
      </c>
      <c r="F60" s="84">
        <v>33.448999999999998</v>
      </c>
    </row>
    <row r="61" spans="1:6" ht="15" customHeight="1">
      <c r="A61" s="394" t="s">
        <v>474</v>
      </c>
      <c r="B61" s="230" t="s">
        <v>969</v>
      </c>
      <c r="C61" s="155">
        <v>15985</v>
      </c>
      <c r="D61" s="155">
        <v>15899</v>
      </c>
      <c r="E61" s="155">
        <v>86</v>
      </c>
      <c r="F61" s="84">
        <v>34.786000000000001</v>
      </c>
    </row>
    <row r="62" spans="1:6" ht="15" customHeight="1">
      <c r="A62" s="394" t="s">
        <v>474</v>
      </c>
      <c r="B62" s="230" t="s">
        <v>970</v>
      </c>
      <c r="C62" s="155">
        <v>16009</v>
      </c>
      <c r="D62" s="155">
        <v>15913</v>
      </c>
      <c r="E62" s="155">
        <v>96</v>
      </c>
      <c r="F62" s="84">
        <v>33.082000000000001</v>
      </c>
    </row>
    <row r="63" spans="1:6" ht="15" customHeight="1">
      <c r="A63" s="394" t="s">
        <v>474</v>
      </c>
      <c r="B63" s="230" t="s">
        <v>971</v>
      </c>
      <c r="C63" s="155">
        <v>16122</v>
      </c>
      <c r="D63" s="155">
        <v>16031</v>
      </c>
      <c r="E63" s="155">
        <v>91</v>
      </c>
      <c r="F63" s="84">
        <v>36.463999999999999</v>
      </c>
    </row>
    <row r="64" spans="1:6" ht="15" customHeight="1">
      <c r="A64" s="394" t="s">
        <v>474</v>
      </c>
      <c r="B64" s="230" t="s">
        <v>291</v>
      </c>
      <c r="C64" s="155">
        <v>16334</v>
      </c>
      <c r="D64" s="155">
        <v>16254</v>
      </c>
      <c r="E64" s="155">
        <v>80</v>
      </c>
      <c r="F64" s="84">
        <v>35.180999999999997</v>
      </c>
    </row>
    <row r="65" spans="1:6" ht="15" customHeight="1">
      <c r="A65" s="394" t="s">
        <v>474</v>
      </c>
      <c r="B65" s="230" t="s">
        <v>259</v>
      </c>
      <c r="C65" s="155">
        <v>16355</v>
      </c>
      <c r="D65" s="155">
        <v>16275</v>
      </c>
      <c r="E65" s="155">
        <v>80</v>
      </c>
      <c r="F65" s="84">
        <v>34.737000000000002</v>
      </c>
    </row>
    <row r="66" spans="1:6" ht="15" customHeight="1">
      <c r="A66" s="394" t="s">
        <v>474</v>
      </c>
      <c r="B66" s="230" t="s">
        <v>260</v>
      </c>
      <c r="C66" s="155">
        <v>16449</v>
      </c>
      <c r="D66" s="155">
        <v>16408</v>
      </c>
      <c r="E66" s="155">
        <v>41</v>
      </c>
      <c r="F66" s="84">
        <v>36.905999999999999</v>
      </c>
    </row>
    <row r="67" spans="1:6" ht="15" customHeight="1">
      <c r="A67" s="394" t="s">
        <v>474</v>
      </c>
      <c r="B67" s="230" t="s">
        <v>261</v>
      </c>
      <c r="C67" s="155">
        <v>16361</v>
      </c>
      <c r="D67" s="155">
        <v>16313</v>
      </c>
      <c r="E67" s="155">
        <v>48</v>
      </c>
      <c r="F67" s="84">
        <v>37.097000000000001</v>
      </c>
    </row>
    <row r="68" spans="1:6" ht="15" customHeight="1">
      <c r="A68" s="394" t="s">
        <v>474</v>
      </c>
      <c r="B68" s="230" t="s">
        <v>910</v>
      </c>
      <c r="C68" s="155">
        <v>15979</v>
      </c>
      <c r="D68" s="155">
        <v>15931</v>
      </c>
      <c r="E68" s="155">
        <v>48</v>
      </c>
      <c r="F68" s="84">
        <v>34.335999999999999</v>
      </c>
    </row>
    <row r="69" spans="1:6" ht="18" customHeight="1">
      <c r="A69" s="392" t="s">
        <v>1804</v>
      </c>
      <c r="B69" s="396"/>
      <c r="C69" s="396"/>
      <c r="D69" s="396"/>
      <c r="E69" s="396"/>
      <c r="F69" s="78"/>
    </row>
    <row r="70" spans="1:6" s="85" customFormat="1" ht="24.95" customHeight="1">
      <c r="B70" s="392"/>
      <c r="C70" s="392"/>
      <c r="D70" s="392"/>
      <c r="E70" s="392"/>
      <c r="F70" s="22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2" customWidth="1"/>
    <col min="2" max="2" width="20.7109375" style="391" customWidth="1"/>
    <col min="3" max="6" width="26.7109375" style="391" customWidth="1"/>
    <col min="7" max="256" width="11.42578125" style="391"/>
    <col min="257" max="257" width="7.7109375" style="391" customWidth="1"/>
    <col min="258" max="258" width="20.7109375" style="391" customWidth="1"/>
    <col min="259" max="262" width="26.7109375" style="391" customWidth="1"/>
    <col min="263" max="512" width="11.42578125" style="391"/>
    <col min="513" max="513" width="7.7109375" style="391" customWidth="1"/>
    <col min="514" max="514" width="20.7109375" style="391" customWidth="1"/>
    <col min="515" max="518" width="26.7109375" style="391" customWidth="1"/>
    <col min="519" max="768" width="11.42578125" style="391"/>
    <col min="769" max="769" width="7.7109375" style="391" customWidth="1"/>
    <col min="770" max="770" width="20.7109375" style="391" customWidth="1"/>
    <col min="771" max="774" width="26.7109375" style="391" customWidth="1"/>
    <col min="775" max="1024" width="11.42578125" style="391"/>
    <col min="1025" max="1025" width="7.7109375" style="391" customWidth="1"/>
    <col min="1026" max="1026" width="20.7109375" style="391" customWidth="1"/>
    <col min="1027" max="1030" width="26.7109375" style="391" customWidth="1"/>
    <col min="1031" max="1280" width="11.42578125" style="391"/>
    <col min="1281" max="1281" width="7.7109375" style="391" customWidth="1"/>
    <col min="1282" max="1282" width="20.7109375" style="391" customWidth="1"/>
    <col min="1283" max="1286" width="26.7109375" style="391" customWidth="1"/>
    <col min="1287" max="1536" width="11.42578125" style="391"/>
    <col min="1537" max="1537" width="7.7109375" style="391" customWidth="1"/>
    <col min="1538" max="1538" width="20.7109375" style="391" customWidth="1"/>
    <col min="1539" max="1542" width="26.7109375" style="391" customWidth="1"/>
    <col min="1543" max="1792" width="11.42578125" style="391"/>
    <col min="1793" max="1793" width="7.7109375" style="391" customWidth="1"/>
    <col min="1794" max="1794" width="20.7109375" style="391" customWidth="1"/>
    <col min="1795" max="1798" width="26.7109375" style="391" customWidth="1"/>
    <col min="1799" max="2048" width="11.42578125" style="391"/>
    <col min="2049" max="2049" width="7.7109375" style="391" customWidth="1"/>
    <col min="2050" max="2050" width="20.7109375" style="391" customWidth="1"/>
    <col min="2051" max="2054" width="26.7109375" style="391" customWidth="1"/>
    <col min="2055" max="2304" width="11.42578125" style="391"/>
    <col min="2305" max="2305" width="7.7109375" style="391" customWidth="1"/>
    <col min="2306" max="2306" width="20.7109375" style="391" customWidth="1"/>
    <col min="2307" max="2310" width="26.7109375" style="391" customWidth="1"/>
    <col min="2311" max="2560" width="11.42578125" style="391"/>
    <col min="2561" max="2561" width="7.7109375" style="391" customWidth="1"/>
    <col min="2562" max="2562" width="20.7109375" style="391" customWidth="1"/>
    <col min="2563" max="2566" width="26.7109375" style="391" customWidth="1"/>
    <col min="2567" max="2816" width="11.42578125" style="391"/>
    <col min="2817" max="2817" width="7.7109375" style="391" customWidth="1"/>
    <col min="2818" max="2818" width="20.7109375" style="391" customWidth="1"/>
    <col min="2819" max="2822" width="26.7109375" style="391" customWidth="1"/>
    <col min="2823" max="3072" width="11.42578125" style="391"/>
    <col min="3073" max="3073" width="7.7109375" style="391" customWidth="1"/>
    <col min="3074" max="3074" width="20.7109375" style="391" customWidth="1"/>
    <col min="3075" max="3078" width="26.7109375" style="391" customWidth="1"/>
    <col min="3079" max="3328" width="11.42578125" style="391"/>
    <col min="3329" max="3329" width="7.7109375" style="391" customWidth="1"/>
    <col min="3330" max="3330" width="20.7109375" style="391" customWidth="1"/>
    <col min="3331" max="3334" width="26.7109375" style="391" customWidth="1"/>
    <col min="3335" max="3584" width="11.42578125" style="391"/>
    <col min="3585" max="3585" width="7.7109375" style="391" customWidth="1"/>
    <col min="3586" max="3586" width="20.7109375" style="391" customWidth="1"/>
    <col min="3587" max="3590" width="26.7109375" style="391" customWidth="1"/>
    <col min="3591" max="3840" width="11.42578125" style="391"/>
    <col min="3841" max="3841" width="7.7109375" style="391" customWidth="1"/>
    <col min="3842" max="3842" width="20.7109375" style="391" customWidth="1"/>
    <col min="3843" max="3846" width="26.7109375" style="391" customWidth="1"/>
    <col min="3847" max="4096" width="11.42578125" style="391"/>
    <col min="4097" max="4097" width="7.7109375" style="391" customWidth="1"/>
    <col min="4098" max="4098" width="20.7109375" style="391" customWidth="1"/>
    <col min="4099" max="4102" width="26.7109375" style="391" customWidth="1"/>
    <col min="4103" max="4352" width="11.42578125" style="391"/>
    <col min="4353" max="4353" width="7.7109375" style="391" customWidth="1"/>
    <col min="4354" max="4354" width="20.7109375" style="391" customWidth="1"/>
    <col min="4355" max="4358" width="26.7109375" style="391" customWidth="1"/>
    <col min="4359" max="4608" width="11.42578125" style="391"/>
    <col min="4609" max="4609" width="7.7109375" style="391" customWidth="1"/>
    <col min="4610" max="4610" width="20.7109375" style="391" customWidth="1"/>
    <col min="4611" max="4614" width="26.7109375" style="391" customWidth="1"/>
    <col min="4615" max="4864" width="11.42578125" style="391"/>
    <col min="4865" max="4865" width="7.7109375" style="391" customWidth="1"/>
    <col min="4866" max="4866" width="20.7109375" style="391" customWidth="1"/>
    <col min="4867" max="4870" width="26.7109375" style="391" customWidth="1"/>
    <col min="4871" max="5120" width="11.42578125" style="391"/>
    <col min="5121" max="5121" width="7.7109375" style="391" customWidth="1"/>
    <col min="5122" max="5122" width="20.7109375" style="391" customWidth="1"/>
    <col min="5123" max="5126" width="26.7109375" style="391" customWidth="1"/>
    <col min="5127" max="5376" width="11.42578125" style="391"/>
    <col min="5377" max="5377" width="7.7109375" style="391" customWidth="1"/>
    <col min="5378" max="5378" width="20.7109375" style="391" customWidth="1"/>
    <col min="5379" max="5382" width="26.7109375" style="391" customWidth="1"/>
    <col min="5383" max="5632" width="11.42578125" style="391"/>
    <col min="5633" max="5633" width="7.7109375" style="391" customWidth="1"/>
    <col min="5634" max="5634" width="20.7109375" style="391" customWidth="1"/>
    <col min="5635" max="5638" width="26.7109375" style="391" customWidth="1"/>
    <col min="5639" max="5888" width="11.42578125" style="391"/>
    <col min="5889" max="5889" width="7.7109375" style="391" customWidth="1"/>
    <col min="5890" max="5890" width="20.7109375" style="391" customWidth="1"/>
    <col min="5891" max="5894" width="26.7109375" style="391" customWidth="1"/>
    <col min="5895" max="6144" width="11.42578125" style="391"/>
    <col min="6145" max="6145" width="7.7109375" style="391" customWidth="1"/>
    <col min="6146" max="6146" width="20.7109375" style="391" customWidth="1"/>
    <col min="6147" max="6150" width="26.7109375" style="391" customWidth="1"/>
    <col min="6151" max="6400" width="11.42578125" style="391"/>
    <col min="6401" max="6401" width="7.7109375" style="391" customWidth="1"/>
    <col min="6402" max="6402" width="20.7109375" style="391" customWidth="1"/>
    <col min="6403" max="6406" width="26.7109375" style="391" customWidth="1"/>
    <col min="6407" max="6656" width="11.42578125" style="391"/>
    <col min="6657" max="6657" width="7.7109375" style="391" customWidth="1"/>
    <col min="6658" max="6658" width="20.7109375" style="391" customWidth="1"/>
    <col min="6659" max="6662" width="26.7109375" style="391" customWidth="1"/>
    <col min="6663" max="6912" width="11.42578125" style="391"/>
    <col min="6913" max="6913" width="7.7109375" style="391" customWidth="1"/>
    <col min="6914" max="6914" width="20.7109375" style="391" customWidth="1"/>
    <col min="6915" max="6918" width="26.7109375" style="391" customWidth="1"/>
    <col min="6919" max="7168" width="11.42578125" style="391"/>
    <col min="7169" max="7169" width="7.7109375" style="391" customWidth="1"/>
    <col min="7170" max="7170" width="20.7109375" style="391" customWidth="1"/>
    <col min="7171" max="7174" width="26.7109375" style="391" customWidth="1"/>
    <col min="7175" max="7424" width="11.42578125" style="391"/>
    <col min="7425" max="7425" width="7.7109375" style="391" customWidth="1"/>
    <col min="7426" max="7426" width="20.7109375" style="391" customWidth="1"/>
    <col min="7427" max="7430" width="26.7109375" style="391" customWidth="1"/>
    <col min="7431" max="7680" width="11.42578125" style="391"/>
    <col min="7681" max="7681" width="7.7109375" style="391" customWidth="1"/>
    <col min="7682" max="7682" width="20.7109375" style="391" customWidth="1"/>
    <col min="7683" max="7686" width="26.7109375" style="391" customWidth="1"/>
    <col min="7687" max="7936" width="11.42578125" style="391"/>
    <col min="7937" max="7937" width="7.7109375" style="391" customWidth="1"/>
    <col min="7938" max="7938" width="20.7109375" style="391" customWidth="1"/>
    <col min="7939" max="7942" width="26.7109375" style="391" customWidth="1"/>
    <col min="7943" max="8192" width="11.42578125" style="391"/>
    <col min="8193" max="8193" width="7.7109375" style="391" customWidth="1"/>
    <col min="8194" max="8194" width="20.7109375" style="391" customWidth="1"/>
    <col min="8195" max="8198" width="26.7109375" style="391" customWidth="1"/>
    <col min="8199" max="8448" width="11.42578125" style="391"/>
    <col min="8449" max="8449" width="7.7109375" style="391" customWidth="1"/>
    <col min="8450" max="8450" width="20.7109375" style="391" customWidth="1"/>
    <col min="8451" max="8454" width="26.7109375" style="391" customWidth="1"/>
    <col min="8455" max="8704" width="11.42578125" style="391"/>
    <col min="8705" max="8705" width="7.7109375" style="391" customWidth="1"/>
    <col min="8706" max="8706" width="20.7109375" style="391" customWidth="1"/>
    <col min="8707" max="8710" width="26.7109375" style="391" customWidth="1"/>
    <col min="8711" max="8960" width="11.42578125" style="391"/>
    <col min="8961" max="8961" width="7.7109375" style="391" customWidth="1"/>
    <col min="8962" max="8962" width="20.7109375" style="391" customWidth="1"/>
    <col min="8963" max="8966" width="26.7109375" style="391" customWidth="1"/>
    <col min="8967" max="9216" width="11.42578125" style="391"/>
    <col min="9217" max="9217" width="7.7109375" style="391" customWidth="1"/>
    <col min="9218" max="9218" width="20.7109375" style="391" customWidth="1"/>
    <col min="9219" max="9222" width="26.7109375" style="391" customWidth="1"/>
    <col min="9223" max="9472" width="11.42578125" style="391"/>
    <col min="9473" max="9473" width="7.7109375" style="391" customWidth="1"/>
    <col min="9474" max="9474" width="20.7109375" style="391" customWidth="1"/>
    <col min="9475" max="9478" width="26.7109375" style="391" customWidth="1"/>
    <col min="9479" max="9728" width="11.42578125" style="391"/>
    <col min="9729" max="9729" width="7.7109375" style="391" customWidth="1"/>
    <col min="9730" max="9730" width="20.7109375" style="391" customWidth="1"/>
    <col min="9731" max="9734" width="26.7109375" style="391" customWidth="1"/>
    <col min="9735" max="9984" width="11.42578125" style="391"/>
    <col min="9985" max="9985" width="7.7109375" style="391" customWidth="1"/>
    <col min="9986" max="9986" width="20.7109375" style="391" customWidth="1"/>
    <col min="9987" max="9990" width="26.7109375" style="391" customWidth="1"/>
    <col min="9991" max="10240" width="11.42578125" style="391"/>
    <col min="10241" max="10241" width="7.7109375" style="391" customWidth="1"/>
    <col min="10242" max="10242" width="20.7109375" style="391" customWidth="1"/>
    <col min="10243" max="10246" width="26.7109375" style="391" customWidth="1"/>
    <col min="10247" max="10496" width="11.42578125" style="391"/>
    <col min="10497" max="10497" width="7.7109375" style="391" customWidth="1"/>
    <col min="10498" max="10498" width="20.7109375" style="391" customWidth="1"/>
    <col min="10499" max="10502" width="26.7109375" style="391" customWidth="1"/>
    <col min="10503" max="10752" width="11.42578125" style="391"/>
    <col min="10753" max="10753" width="7.7109375" style="391" customWidth="1"/>
    <col min="10754" max="10754" width="20.7109375" style="391" customWidth="1"/>
    <col min="10755" max="10758" width="26.7109375" style="391" customWidth="1"/>
    <col min="10759" max="11008" width="11.42578125" style="391"/>
    <col min="11009" max="11009" width="7.7109375" style="391" customWidth="1"/>
    <col min="11010" max="11010" width="20.7109375" style="391" customWidth="1"/>
    <col min="11011" max="11014" width="26.7109375" style="391" customWidth="1"/>
    <col min="11015" max="11264" width="11.42578125" style="391"/>
    <col min="11265" max="11265" width="7.7109375" style="391" customWidth="1"/>
    <col min="11266" max="11266" width="20.7109375" style="391" customWidth="1"/>
    <col min="11267" max="11270" width="26.7109375" style="391" customWidth="1"/>
    <col min="11271" max="11520" width="11.42578125" style="391"/>
    <col min="11521" max="11521" width="7.7109375" style="391" customWidth="1"/>
    <col min="11522" max="11522" width="20.7109375" style="391" customWidth="1"/>
    <col min="11523" max="11526" width="26.7109375" style="391" customWidth="1"/>
    <col min="11527" max="11776" width="11.42578125" style="391"/>
    <col min="11777" max="11777" width="7.7109375" style="391" customWidth="1"/>
    <col min="11778" max="11778" width="20.7109375" style="391" customWidth="1"/>
    <col min="11779" max="11782" width="26.7109375" style="391" customWidth="1"/>
    <col min="11783" max="12032" width="11.42578125" style="391"/>
    <col min="12033" max="12033" width="7.7109375" style="391" customWidth="1"/>
    <col min="12034" max="12034" width="20.7109375" style="391" customWidth="1"/>
    <col min="12035" max="12038" width="26.7109375" style="391" customWidth="1"/>
    <col min="12039" max="12288" width="11.42578125" style="391"/>
    <col min="12289" max="12289" width="7.7109375" style="391" customWidth="1"/>
    <col min="12290" max="12290" width="20.7109375" style="391" customWidth="1"/>
    <col min="12291" max="12294" width="26.7109375" style="391" customWidth="1"/>
    <col min="12295" max="12544" width="11.42578125" style="391"/>
    <col min="12545" max="12545" width="7.7109375" style="391" customWidth="1"/>
    <col min="12546" max="12546" width="20.7109375" style="391" customWidth="1"/>
    <col min="12547" max="12550" width="26.7109375" style="391" customWidth="1"/>
    <col min="12551" max="12800" width="11.42578125" style="391"/>
    <col min="12801" max="12801" width="7.7109375" style="391" customWidth="1"/>
    <col min="12802" max="12802" width="20.7109375" style="391" customWidth="1"/>
    <col min="12803" max="12806" width="26.7109375" style="391" customWidth="1"/>
    <col min="12807" max="13056" width="11.42578125" style="391"/>
    <col min="13057" max="13057" width="7.7109375" style="391" customWidth="1"/>
    <col min="13058" max="13058" width="20.7109375" style="391" customWidth="1"/>
    <col min="13059" max="13062" width="26.7109375" style="391" customWidth="1"/>
    <col min="13063" max="13312" width="11.42578125" style="391"/>
    <col min="13313" max="13313" width="7.7109375" style="391" customWidth="1"/>
    <col min="13314" max="13314" width="20.7109375" style="391" customWidth="1"/>
    <col min="13315" max="13318" width="26.7109375" style="391" customWidth="1"/>
    <col min="13319" max="13568" width="11.42578125" style="391"/>
    <col min="13569" max="13569" width="7.7109375" style="391" customWidth="1"/>
    <col min="13570" max="13570" width="20.7109375" style="391" customWidth="1"/>
    <col min="13571" max="13574" width="26.7109375" style="391" customWidth="1"/>
    <col min="13575" max="13824" width="11.42578125" style="391"/>
    <col min="13825" max="13825" width="7.7109375" style="391" customWidth="1"/>
    <col min="13826" max="13826" width="20.7109375" style="391" customWidth="1"/>
    <col min="13827" max="13830" width="26.7109375" style="391" customWidth="1"/>
    <col min="13831" max="14080" width="11.42578125" style="391"/>
    <col min="14081" max="14081" width="7.7109375" style="391" customWidth="1"/>
    <col min="14082" max="14082" width="20.7109375" style="391" customWidth="1"/>
    <col min="14083" max="14086" width="26.7109375" style="391" customWidth="1"/>
    <col min="14087" max="14336" width="11.42578125" style="391"/>
    <col min="14337" max="14337" width="7.7109375" style="391" customWidth="1"/>
    <col min="14338" max="14338" width="20.7109375" style="391" customWidth="1"/>
    <col min="14339" max="14342" width="26.7109375" style="391" customWidth="1"/>
    <col min="14343" max="14592" width="11.42578125" style="391"/>
    <col min="14593" max="14593" width="7.7109375" style="391" customWidth="1"/>
    <col min="14594" max="14594" width="20.7109375" style="391" customWidth="1"/>
    <col min="14595" max="14598" width="26.7109375" style="391" customWidth="1"/>
    <col min="14599" max="14848" width="11.42578125" style="391"/>
    <col min="14849" max="14849" width="7.7109375" style="391" customWidth="1"/>
    <col min="14850" max="14850" width="20.7109375" style="391" customWidth="1"/>
    <col min="14851" max="14854" width="26.7109375" style="391" customWidth="1"/>
    <col min="14855" max="15104" width="11.42578125" style="391"/>
    <col min="15105" max="15105" width="7.7109375" style="391" customWidth="1"/>
    <col min="15106" max="15106" width="20.7109375" style="391" customWidth="1"/>
    <col min="15107" max="15110" width="26.7109375" style="391" customWidth="1"/>
    <col min="15111" max="15360" width="11.42578125" style="391"/>
    <col min="15361" max="15361" width="7.7109375" style="391" customWidth="1"/>
    <col min="15362" max="15362" width="20.7109375" style="391" customWidth="1"/>
    <col min="15363" max="15366" width="26.7109375" style="391" customWidth="1"/>
    <col min="15367" max="15616" width="11.42578125" style="391"/>
    <col min="15617" max="15617" width="7.7109375" style="391" customWidth="1"/>
    <col min="15618" max="15618" width="20.7109375" style="391" customWidth="1"/>
    <col min="15619" max="15622" width="26.7109375" style="391" customWidth="1"/>
    <col min="15623" max="15872" width="11.42578125" style="391"/>
    <col min="15873" max="15873" width="7.7109375" style="391" customWidth="1"/>
    <col min="15874" max="15874" width="20.7109375" style="391" customWidth="1"/>
    <col min="15875" max="15878" width="26.7109375" style="391" customWidth="1"/>
    <col min="15879" max="16128" width="11.42578125" style="391"/>
    <col min="16129" max="16129" width="7.7109375" style="391" customWidth="1"/>
    <col min="16130" max="16130" width="20.7109375" style="391" customWidth="1"/>
    <col min="16131" max="16134" width="26.7109375" style="391" customWidth="1"/>
    <col min="16135" max="16384" width="11.42578125" style="391"/>
  </cols>
  <sheetData>
    <row r="1" spans="1:6" s="876" customFormat="1" ht="15" customHeight="1">
      <c r="A1" s="879" t="s">
        <v>1827</v>
      </c>
    </row>
    <row r="2" spans="1:6" ht="17.100000000000001" customHeight="1">
      <c r="A2" s="394" t="s">
        <v>1018</v>
      </c>
      <c r="B2" s="394"/>
      <c r="C2" s="394"/>
      <c r="D2" s="394"/>
      <c r="E2" s="394"/>
      <c r="F2" s="394"/>
    </row>
    <row r="3" spans="1:6" ht="17.100000000000001" customHeight="1">
      <c r="A3" s="394" t="s">
        <v>10</v>
      </c>
      <c r="B3" s="394"/>
      <c r="C3" s="394"/>
      <c r="D3" s="394"/>
      <c r="E3" s="394"/>
      <c r="F3" s="394"/>
    </row>
    <row r="4" spans="1:6" ht="17.100000000000001" customHeight="1">
      <c r="A4" s="394" t="s">
        <v>290</v>
      </c>
      <c r="B4" s="394"/>
      <c r="C4" s="394"/>
      <c r="D4" s="394"/>
      <c r="E4" s="394"/>
      <c r="F4" s="394"/>
    </row>
    <row r="5" spans="1:6" ht="17.100000000000001" customHeight="1">
      <c r="A5" s="394" t="s">
        <v>670</v>
      </c>
      <c r="B5" s="394"/>
      <c r="C5" s="394"/>
      <c r="D5" s="394"/>
      <c r="E5" s="394"/>
      <c r="F5" s="394"/>
    </row>
    <row r="6" spans="1:6" ht="17.100000000000001" customHeight="1">
      <c r="A6" s="74" t="s">
        <v>625</v>
      </c>
      <c r="B6" s="74"/>
      <c r="C6" s="74"/>
      <c r="D6" s="74"/>
      <c r="E6" s="74"/>
      <c r="F6" s="74"/>
    </row>
    <row r="7" spans="1:6" s="230" customFormat="1" ht="15" customHeight="1">
      <c r="A7" s="1021" t="s">
        <v>751</v>
      </c>
      <c r="B7" s="1022"/>
      <c r="C7" s="1027" t="s">
        <v>339</v>
      </c>
      <c r="D7" s="1027"/>
      <c r="E7" s="1028"/>
      <c r="F7" s="1029" t="s">
        <v>405</v>
      </c>
    </row>
    <row r="8" spans="1:6" s="230" customFormat="1" ht="15" customHeight="1">
      <c r="A8" s="1023"/>
      <c r="B8" s="1024"/>
      <c r="C8" s="1032" t="s">
        <v>752</v>
      </c>
      <c r="D8" s="1034" t="s">
        <v>753</v>
      </c>
      <c r="E8" s="1035"/>
      <c r="F8" s="1030"/>
    </row>
    <row r="9" spans="1:6" s="230" customFormat="1" ht="15" customHeight="1">
      <c r="A9" s="1023"/>
      <c r="B9" s="1024"/>
      <c r="C9" s="1032"/>
      <c r="D9" s="1036" t="s">
        <v>754</v>
      </c>
      <c r="E9" s="1039" t="s">
        <v>1245</v>
      </c>
      <c r="F9" s="1030"/>
    </row>
    <row r="10" spans="1:6" s="230" customFormat="1" ht="15" customHeight="1">
      <c r="A10" s="1023"/>
      <c r="B10" s="1024"/>
      <c r="C10" s="1032"/>
      <c r="D10" s="1037"/>
      <c r="E10" s="1040"/>
      <c r="F10" s="1030"/>
    </row>
    <row r="11" spans="1:6" s="230" customFormat="1" ht="15" customHeight="1">
      <c r="A11" s="1023"/>
      <c r="B11" s="1024"/>
      <c r="C11" s="1033"/>
      <c r="D11" s="1038"/>
      <c r="E11" s="1041"/>
      <c r="F11" s="1031"/>
    </row>
    <row r="12" spans="1:6" s="230" customFormat="1" ht="15" customHeight="1">
      <c r="A12" s="1025"/>
      <c r="B12" s="1026"/>
      <c r="C12" s="75" t="s">
        <v>235</v>
      </c>
      <c r="D12" s="76"/>
      <c r="E12" s="76"/>
      <c r="F12" s="77" t="s">
        <v>429</v>
      </c>
    </row>
    <row r="13" spans="1:6" ht="30.95" customHeight="1">
      <c r="A13" s="394" t="s">
        <v>1135</v>
      </c>
      <c r="B13" s="395"/>
      <c r="C13" s="395"/>
      <c r="D13" s="396"/>
      <c r="E13" s="396"/>
      <c r="F13" s="396"/>
    </row>
    <row r="14" spans="1:6" ht="21.95" customHeight="1">
      <c r="A14" s="394">
        <v>2013</v>
      </c>
      <c r="B14" s="230" t="s">
        <v>473</v>
      </c>
      <c r="C14" s="155">
        <v>81427</v>
      </c>
      <c r="D14" s="155">
        <v>81107</v>
      </c>
      <c r="E14" s="155">
        <v>319</v>
      </c>
      <c r="F14" s="84">
        <v>2391.6950000000002</v>
      </c>
    </row>
    <row r="15" spans="1:6" ht="18" customHeight="1">
      <c r="A15" s="394">
        <v>2013</v>
      </c>
      <c r="B15" s="230" t="s">
        <v>1168</v>
      </c>
      <c r="C15" s="155">
        <v>77871</v>
      </c>
      <c r="D15" s="155">
        <v>77601</v>
      </c>
      <c r="E15" s="155">
        <v>270</v>
      </c>
      <c r="F15" s="84">
        <v>160.20599999999999</v>
      </c>
    </row>
    <row r="16" spans="1:6" ht="15" customHeight="1">
      <c r="A16" s="394" t="s">
        <v>474</v>
      </c>
      <c r="B16" s="230" t="s">
        <v>83</v>
      </c>
      <c r="C16" s="155">
        <v>77432</v>
      </c>
      <c r="D16" s="155">
        <v>77163</v>
      </c>
      <c r="E16" s="155">
        <v>269</v>
      </c>
      <c r="F16" s="84">
        <v>149.071</v>
      </c>
    </row>
    <row r="17" spans="1:6" ht="15" customHeight="1">
      <c r="A17" s="394" t="s">
        <v>474</v>
      </c>
      <c r="B17" s="230" t="s">
        <v>89</v>
      </c>
      <c r="C17" s="155">
        <v>80722</v>
      </c>
      <c r="D17" s="155">
        <v>80372</v>
      </c>
      <c r="E17" s="155">
        <v>350</v>
      </c>
      <c r="F17" s="84">
        <v>160.596</v>
      </c>
    </row>
    <row r="18" spans="1:6" ht="15" customHeight="1">
      <c r="A18" s="394" t="s">
        <v>474</v>
      </c>
      <c r="B18" s="230" t="s">
        <v>90</v>
      </c>
      <c r="C18" s="155">
        <v>81627</v>
      </c>
      <c r="D18" s="155">
        <v>81284</v>
      </c>
      <c r="E18" s="155">
        <v>343</v>
      </c>
      <c r="F18" s="84">
        <v>202.523</v>
      </c>
    </row>
    <row r="19" spans="1:6" ht="15" customHeight="1">
      <c r="A19" s="394" t="s">
        <v>474</v>
      </c>
      <c r="B19" s="230" t="s">
        <v>969</v>
      </c>
      <c r="C19" s="155">
        <v>81710</v>
      </c>
      <c r="D19" s="155">
        <v>81367</v>
      </c>
      <c r="E19" s="155">
        <v>343</v>
      </c>
      <c r="F19" s="84">
        <v>210.19900000000001</v>
      </c>
    </row>
    <row r="20" spans="1:6" ht="15" customHeight="1">
      <c r="A20" s="394" t="s">
        <v>474</v>
      </c>
      <c r="B20" s="230" t="s">
        <v>970</v>
      </c>
      <c r="C20" s="155">
        <v>82771</v>
      </c>
      <c r="D20" s="155">
        <v>82407</v>
      </c>
      <c r="E20" s="155">
        <v>364</v>
      </c>
      <c r="F20" s="84">
        <v>205.10499999999999</v>
      </c>
    </row>
    <row r="21" spans="1:6" ht="15" customHeight="1">
      <c r="A21" s="394" t="s">
        <v>474</v>
      </c>
      <c r="B21" s="230" t="s">
        <v>971</v>
      </c>
      <c r="C21" s="155">
        <v>83336</v>
      </c>
      <c r="D21" s="155">
        <v>83040</v>
      </c>
      <c r="E21" s="155">
        <v>296</v>
      </c>
      <c r="F21" s="84">
        <v>222.50700000000001</v>
      </c>
    </row>
    <row r="22" spans="1:6" ht="15" customHeight="1">
      <c r="A22" s="394" t="s">
        <v>474</v>
      </c>
      <c r="B22" s="230" t="s">
        <v>291</v>
      </c>
      <c r="C22" s="155">
        <v>84367</v>
      </c>
      <c r="D22" s="155">
        <v>84073</v>
      </c>
      <c r="E22" s="155">
        <v>294</v>
      </c>
      <c r="F22" s="84">
        <v>214.786</v>
      </c>
    </row>
    <row r="23" spans="1:6" ht="15" customHeight="1">
      <c r="A23" s="394" t="s">
        <v>474</v>
      </c>
      <c r="B23" s="230" t="s">
        <v>259</v>
      </c>
      <c r="C23" s="155">
        <v>84121</v>
      </c>
      <c r="D23" s="155">
        <v>83796</v>
      </c>
      <c r="E23" s="155">
        <v>325</v>
      </c>
      <c r="F23" s="84">
        <v>207.82499999999999</v>
      </c>
    </row>
    <row r="24" spans="1:6" ht="15" customHeight="1">
      <c r="A24" s="394" t="s">
        <v>474</v>
      </c>
      <c r="B24" s="230" t="s">
        <v>260</v>
      </c>
      <c r="C24" s="155">
        <v>81553</v>
      </c>
      <c r="D24" s="155">
        <v>81258</v>
      </c>
      <c r="E24" s="155">
        <v>295</v>
      </c>
      <c r="F24" s="84">
        <v>215.636</v>
      </c>
    </row>
    <row r="25" spans="1:6" ht="15" customHeight="1">
      <c r="A25" s="394" t="s">
        <v>474</v>
      </c>
      <c r="B25" s="230" t="s">
        <v>261</v>
      </c>
      <c r="C25" s="155">
        <v>81217</v>
      </c>
      <c r="D25" s="155">
        <v>80876</v>
      </c>
      <c r="E25" s="155">
        <v>341</v>
      </c>
      <c r="F25" s="84">
        <v>244.131</v>
      </c>
    </row>
    <row r="26" spans="1:6" ht="15" customHeight="1">
      <c r="A26" s="394" t="s">
        <v>474</v>
      </c>
      <c r="B26" s="230" t="s">
        <v>910</v>
      </c>
      <c r="C26" s="155">
        <v>80393</v>
      </c>
      <c r="D26" s="155">
        <v>80052</v>
      </c>
      <c r="E26" s="155">
        <v>341</v>
      </c>
      <c r="F26" s="84">
        <v>199.11</v>
      </c>
    </row>
    <row r="27" spans="1:6" ht="30.95" customHeight="1">
      <c r="A27" s="394" t="s">
        <v>1136</v>
      </c>
      <c r="B27" s="394"/>
      <c r="C27" s="155"/>
      <c r="D27" s="155"/>
      <c r="E27" s="155"/>
      <c r="F27" s="84"/>
    </row>
    <row r="28" spans="1:6" ht="21.95" customHeight="1">
      <c r="A28" s="394">
        <v>2013</v>
      </c>
      <c r="B28" s="230" t="s">
        <v>473</v>
      </c>
      <c r="C28" s="155">
        <v>129479</v>
      </c>
      <c r="D28" s="155">
        <v>128963</v>
      </c>
      <c r="E28" s="155">
        <v>516</v>
      </c>
      <c r="F28" s="84">
        <v>3873.1790000000001</v>
      </c>
    </row>
    <row r="29" spans="1:6" ht="18" customHeight="1">
      <c r="A29" s="394">
        <v>2013</v>
      </c>
      <c r="B29" s="230" t="s">
        <v>1168</v>
      </c>
      <c r="C29" s="155">
        <v>127725</v>
      </c>
      <c r="D29" s="155">
        <v>127168</v>
      </c>
      <c r="E29" s="155">
        <v>557</v>
      </c>
      <c r="F29" s="84">
        <v>271.291</v>
      </c>
    </row>
    <row r="30" spans="1:6" ht="15" customHeight="1">
      <c r="A30" s="394" t="s">
        <v>474</v>
      </c>
      <c r="B30" s="230" t="s">
        <v>83</v>
      </c>
      <c r="C30" s="155">
        <v>126775</v>
      </c>
      <c r="D30" s="155">
        <v>126231</v>
      </c>
      <c r="E30" s="155">
        <v>544</v>
      </c>
      <c r="F30" s="84">
        <v>258.22000000000003</v>
      </c>
    </row>
    <row r="31" spans="1:6" ht="15" customHeight="1">
      <c r="A31" s="394" t="s">
        <v>474</v>
      </c>
      <c r="B31" s="230" t="s">
        <v>89</v>
      </c>
      <c r="C31" s="155">
        <v>129687</v>
      </c>
      <c r="D31" s="155">
        <v>129088</v>
      </c>
      <c r="E31" s="155">
        <v>599</v>
      </c>
      <c r="F31" s="84">
        <v>283.267</v>
      </c>
    </row>
    <row r="32" spans="1:6" ht="15" customHeight="1">
      <c r="A32" s="394" t="s">
        <v>474</v>
      </c>
      <c r="B32" s="230" t="s">
        <v>90</v>
      </c>
      <c r="C32" s="155">
        <v>129734</v>
      </c>
      <c r="D32" s="155">
        <v>129119</v>
      </c>
      <c r="E32" s="155">
        <v>615</v>
      </c>
      <c r="F32" s="84">
        <v>336.65</v>
      </c>
    </row>
    <row r="33" spans="1:6" ht="15" customHeight="1">
      <c r="A33" s="394" t="s">
        <v>474</v>
      </c>
      <c r="B33" s="230" t="s">
        <v>969</v>
      </c>
      <c r="C33" s="155">
        <v>130385</v>
      </c>
      <c r="D33" s="155">
        <v>129762</v>
      </c>
      <c r="E33" s="155">
        <v>623</v>
      </c>
      <c r="F33" s="84">
        <v>336.096</v>
      </c>
    </row>
    <row r="34" spans="1:6" ht="15" customHeight="1">
      <c r="A34" s="394" t="s">
        <v>474</v>
      </c>
      <c r="B34" s="230" t="s">
        <v>970</v>
      </c>
      <c r="C34" s="155">
        <v>130707</v>
      </c>
      <c r="D34" s="155">
        <v>130350</v>
      </c>
      <c r="E34" s="155">
        <v>357</v>
      </c>
      <c r="F34" s="84">
        <v>328.04599999999999</v>
      </c>
    </row>
    <row r="35" spans="1:6" ht="15" customHeight="1">
      <c r="A35" s="394" t="s">
        <v>474</v>
      </c>
      <c r="B35" s="230" t="s">
        <v>971</v>
      </c>
      <c r="C35" s="155">
        <v>130812</v>
      </c>
      <c r="D35" s="155">
        <v>130460</v>
      </c>
      <c r="E35" s="155">
        <v>352</v>
      </c>
      <c r="F35" s="84">
        <v>350.03</v>
      </c>
    </row>
    <row r="36" spans="1:6" ht="15" customHeight="1">
      <c r="A36" s="394" t="s">
        <v>474</v>
      </c>
      <c r="B36" s="230" t="s">
        <v>291</v>
      </c>
      <c r="C36" s="155">
        <v>131449</v>
      </c>
      <c r="D36" s="155">
        <v>131071</v>
      </c>
      <c r="E36" s="155">
        <v>378</v>
      </c>
      <c r="F36" s="84">
        <v>335.01299999999998</v>
      </c>
    </row>
    <row r="37" spans="1:6" ht="15" customHeight="1">
      <c r="A37" s="394" t="s">
        <v>474</v>
      </c>
      <c r="B37" s="230" t="s">
        <v>259</v>
      </c>
      <c r="C37" s="155">
        <v>130669</v>
      </c>
      <c r="D37" s="155">
        <v>130282</v>
      </c>
      <c r="E37" s="155">
        <v>387</v>
      </c>
      <c r="F37" s="84">
        <v>326.92599999999999</v>
      </c>
    </row>
    <row r="38" spans="1:6" ht="15" customHeight="1">
      <c r="A38" s="394" t="s">
        <v>474</v>
      </c>
      <c r="B38" s="230" t="s">
        <v>260</v>
      </c>
      <c r="C38" s="155">
        <v>128326</v>
      </c>
      <c r="D38" s="155">
        <v>127738</v>
      </c>
      <c r="E38" s="155">
        <v>588</v>
      </c>
      <c r="F38" s="84">
        <v>339.173</v>
      </c>
    </row>
    <row r="39" spans="1:6" ht="15" customHeight="1">
      <c r="A39" s="394" t="s">
        <v>474</v>
      </c>
      <c r="B39" s="230" t="s">
        <v>261</v>
      </c>
      <c r="C39" s="155">
        <v>129907</v>
      </c>
      <c r="D39" s="155">
        <v>129314</v>
      </c>
      <c r="E39" s="155">
        <v>593</v>
      </c>
      <c r="F39" s="84">
        <v>391.84</v>
      </c>
    </row>
    <row r="40" spans="1:6" ht="15" customHeight="1">
      <c r="A40" s="394" t="s">
        <v>474</v>
      </c>
      <c r="B40" s="230" t="s">
        <v>910</v>
      </c>
      <c r="C40" s="155">
        <v>127572</v>
      </c>
      <c r="D40" s="155">
        <v>126971</v>
      </c>
      <c r="E40" s="155">
        <v>601</v>
      </c>
      <c r="F40" s="84">
        <v>316.62700000000001</v>
      </c>
    </row>
    <row r="41" spans="1:6" ht="30.95" customHeight="1">
      <c r="A41" s="394" t="s">
        <v>783</v>
      </c>
      <c r="B41" s="394"/>
      <c r="C41" s="155"/>
      <c r="D41" s="155"/>
      <c r="E41" s="155"/>
      <c r="F41" s="84"/>
    </row>
    <row r="42" spans="1:6" ht="21.95" customHeight="1">
      <c r="A42" s="394">
        <v>2013</v>
      </c>
      <c r="B42" s="230" t="s">
        <v>473</v>
      </c>
      <c r="C42" s="155">
        <v>38778</v>
      </c>
      <c r="D42" s="155">
        <v>38313</v>
      </c>
      <c r="E42" s="155">
        <v>465</v>
      </c>
      <c r="F42" s="84">
        <v>1091.317</v>
      </c>
    </row>
    <row r="43" spans="1:6" ht="18" customHeight="1">
      <c r="A43" s="394">
        <v>2013</v>
      </c>
      <c r="B43" s="230" t="s">
        <v>1168</v>
      </c>
      <c r="C43" s="155">
        <v>37869</v>
      </c>
      <c r="D43" s="155">
        <v>37404</v>
      </c>
      <c r="E43" s="155">
        <v>465</v>
      </c>
      <c r="F43" s="84">
        <v>74.129000000000005</v>
      </c>
    </row>
    <row r="44" spans="1:6" ht="15" customHeight="1">
      <c r="A44" s="394" t="s">
        <v>474</v>
      </c>
      <c r="B44" s="230" t="s">
        <v>83</v>
      </c>
      <c r="C44" s="155">
        <v>37710</v>
      </c>
      <c r="D44" s="155">
        <v>37239</v>
      </c>
      <c r="E44" s="155">
        <v>471</v>
      </c>
      <c r="F44" s="84">
        <v>68.067999999999998</v>
      </c>
    </row>
    <row r="45" spans="1:6" ht="15" customHeight="1">
      <c r="A45" s="394" t="s">
        <v>474</v>
      </c>
      <c r="B45" s="230" t="s">
        <v>89</v>
      </c>
      <c r="C45" s="155">
        <v>38061</v>
      </c>
      <c r="D45" s="155">
        <v>37585</v>
      </c>
      <c r="E45" s="155">
        <v>476</v>
      </c>
      <c r="F45" s="84">
        <v>75.119</v>
      </c>
    </row>
    <row r="46" spans="1:6" ht="15" customHeight="1">
      <c r="A46" s="394" t="s">
        <v>474</v>
      </c>
      <c r="B46" s="230" t="s">
        <v>90</v>
      </c>
      <c r="C46" s="155">
        <v>38738</v>
      </c>
      <c r="D46" s="155">
        <v>38243</v>
      </c>
      <c r="E46" s="155">
        <v>495</v>
      </c>
      <c r="F46" s="84">
        <v>91.867999999999995</v>
      </c>
    </row>
    <row r="47" spans="1:6" ht="15" customHeight="1">
      <c r="A47" s="394" t="s">
        <v>474</v>
      </c>
      <c r="B47" s="230" t="s">
        <v>969</v>
      </c>
      <c r="C47" s="155">
        <v>38833</v>
      </c>
      <c r="D47" s="155">
        <v>38344</v>
      </c>
      <c r="E47" s="155">
        <v>489</v>
      </c>
      <c r="F47" s="84">
        <v>94.641999999999996</v>
      </c>
    </row>
    <row r="48" spans="1:6" ht="15" customHeight="1">
      <c r="A48" s="394" t="s">
        <v>474</v>
      </c>
      <c r="B48" s="230" t="s">
        <v>970</v>
      </c>
      <c r="C48" s="155">
        <v>39120</v>
      </c>
      <c r="D48" s="155">
        <v>38728</v>
      </c>
      <c r="E48" s="155">
        <v>392</v>
      </c>
      <c r="F48" s="84">
        <v>93.581999999999994</v>
      </c>
    </row>
    <row r="49" spans="1:6" ht="15" customHeight="1">
      <c r="A49" s="394" t="s">
        <v>474</v>
      </c>
      <c r="B49" s="230" t="s">
        <v>971</v>
      </c>
      <c r="C49" s="155">
        <v>39152</v>
      </c>
      <c r="D49" s="155">
        <v>38754</v>
      </c>
      <c r="E49" s="155">
        <v>398</v>
      </c>
      <c r="F49" s="84">
        <v>98.153999999999996</v>
      </c>
    </row>
    <row r="50" spans="1:6" ht="15" customHeight="1">
      <c r="A50" s="394" t="s">
        <v>474</v>
      </c>
      <c r="B50" s="230" t="s">
        <v>291</v>
      </c>
      <c r="C50" s="155">
        <v>39538</v>
      </c>
      <c r="D50" s="155">
        <v>39098</v>
      </c>
      <c r="E50" s="155">
        <v>440</v>
      </c>
      <c r="F50" s="84">
        <v>96.569000000000003</v>
      </c>
    </row>
    <row r="51" spans="1:6" ht="15" customHeight="1">
      <c r="A51" s="394" t="s">
        <v>474</v>
      </c>
      <c r="B51" s="230" t="s">
        <v>259</v>
      </c>
      <c r="C51" s="155">
        <v>39606</v>
      </c>
      <c r="D51" s="155">
        <v>39157</v>
      </c>
      <c r="E51" s="155">
        <v>449</v>
      </c>
      <c r="F51" s="84">
        <v>94.707999999999998</v>
      </c>
    </row>
    <row r="52" spans="1:6" ht="15" customHeight="1">
      <c r="A52" s="394" t="s">
        <v>474</v>
      </c>
      <c r="B52" s="230" t="s">
        <v>260</v>
      </c>
      <c r="C52" s="155">
        <v>39247</v>
      </c>
      <c r="D52" s="155">
        <v>38764</v>
      </c>
      <c r="E52" s="155">
        <v>483</v>
      </c>
      <c r="F52" s="84">
        <v>98.6</v>
      </c>
    </row>
    <row r="53" spans="1:6" ht="15" customHeight="1">
      <c r="A53" s="394" t="s">
        <v>474</v>
      </c>
      <c r="B53" s="230" t="s">
        <v>261</v>
      </c>
      <c r="C53" s="155">
        <v>38971</v>
      </c>
      <c r="D53" s="155">
        <v>38473</v>
      </c>
      <c r="E53" s="155">
        <v>498</v>
      </c>
      <c r="F53" s="84">
        <v>112.27500000000001</v>
      </c>
    </row>
    <row r="54" spans="1:6" ht="15" customHeight="1">
      <c r="A54" s="394" t="s">
        <v>474</v>
      </c>
      <c r="B54" s="230" t="s">
        <v>910</v>
      </c>
      <c r="C54" s="155">
        <v>38494</v>
      </c>
      <c r="D54" s="155">
        <v>37965</v>
      </c>
      <c r="E54" s="155">
        <v>529</v>
      </c>
      <c r="F54" s="84">
        <v>93.602999999999994</v>
      </c>
    </row>
    <row r="55" spans="1:6" ht="30.95" customHeight="1">
      <c r="A55" s="394" t="s">
        <v>784</v>
      </c>
      <c r="B55" s="83"/>
      <c r="C55" s="155"/>
      <c r="D55" s="155"/>
      <c r="E55" s="155"/>
      <c r="F55" s="84"/>
    </row>
    <row r="56" spans="1:6" ht="21.95" customHeight="1">
      <c r="A56" s="394">
        <v>2013</v>
      </c>
      <c r="B56" s="230" t="s">
        <v>473</v>
      </c>
      <c r="C56" s="155">
        <v>8851</v>
      </c>
      <c r="D56" s="155">
        <v>8757</v>
      </c>
      <c r="E56" s="155">
        <v>93</v>
      </c>
      <c r="F56" s="84">
        <v>272.23599999999999</v>
      </c>
    </row>
    <row r="57" spans="1:6" ht="18" customHeight="1">
      <c r="A57" s="394">
        <v>2013</v>
      </c>
      <c r="B57" s="230" t="s">
        <v>1168</v>
      </c>
      <c r="C57" s="155">
        <v>8783</v>
      </c>
      <c r="D57" s="155">
        <v>8712</v>
      </c>
      <c r="E57" s="155">
        <v>71</v>
      </c>
      <c r="F57" s="84">
        <v>18.548999999999999</v>
      </c>
    </row>
    <row r="58" spans="1:6" ht="15" customHeight="1">
      <c r="A58" s="394" t="s">
        <v>474</v>
      </c>
      <c r="B58" s="230" t="s">
        <v>83</v>
      </c>
      <c r="C58" s="155">
        <v>8673</v>
      </c>
      <c r="D58" s="155">
        <v>8602</v>
      </c>
      <c r="E58" s="155">
        <v>71</v>
      </c>
      <c r="F58" s="84">
        <v>17.231000000000002</v>
      </c>
    </row>
    <row r="59" spans="1:6" ht="15" customHeight="1">
      <c r="A59" s="394" t="s">
        <v>474</v>
      </c>
      <c r="B59" s="230" t="s">
        <v>89</v>
      </c>
      <c r="C59" s="155">
        <v>9118</v>
      </c>
      <c r="D59" s="155">
        <v>9007</v>
      </c>
      <c r="E59" s="155">
        <v>111</v>
      </c>
      <c r="F59" s="84">
        <v>19.89</v>
      </c>
    </row>
    <row r="60" spans="1:6" ht="15" customHeight="1">
      <c r="A60" s="394" t="s">
        <v>474</v>
      </c>
      <c r="B60" s="230" t="s">
        <v>90</v>
      </c>
      <c r="C60" s="155">
        <v>9095</v>
      </c>
      <c r="D60" s="155">
        <v>8979</v>
      </c>
      <c r="E60" s="155">
        <v>116</v>
      </c>
      <c r="F60" s="84">
        <v>24.173999999999999</v>
      </c>
    </row>
    <row r="61" spans="1:6" ht="15" customHeight="1">
      <c r="A61" s="394" t="s">
        <v>474</v>
      </c>
      <c r="B61" s="230" t="s">
        <v>969</v>
      </c>
      <c r="C61" s="155">
        <v>9077</v>
      </c>
      <c r="D61" s="155">
        <v>8961</v>
      </c>
      <c r="E61" s="155">
        <v>116</v>
      </c>
      <c r="F61" s="84">
        <v>24.199000000000002</v>
      </c>
    </row>
    <row r="62" spans="1:6" ht="15" customHeight="1">
      <c r="A62" s="394" t="s">
        <v>474</v>
      </c>
      <c r="B62" s="230" t="s">
        <v>970</v>
      </c>
      <c r="C62" s="155">
        <v>8557</v>
      </c>
      <c r="D62" s="155">
        <v>8492</v>
      </c>
      <c r="E62" s="155">
        <v>65</v>
      </c>
      <c r="F62" s="84">
        <v>22.111000000000001</v>
      </c>
    </row>
    <row r="63" spans="1:6" ht="15" customHeight="1">
      <c r="A63" s="394" t="s">
        <v>474</v>
      </c>
      <c r="B63" s="230" t="s">
        <v>971</v>
      </c>
      <c r="C63" s="155">
        <v>9012</v>
      </c>
      <c r="D63" s="155">
        <v>8923</v>
      </c>
      <c r="E63" s="155">
        <v>89</v>
      </c>
      <c r="F63" s="84">
        <v>24.902000000000001</v>
      </c>
    </row>
    <row r="64" spans="1:6" ht="15" customHeight="1">
      <c r="A64" s="394" t="s">
        <v>474</v>
      </c>
      <c r="B64" s="230" t="s">
        <v>291</v>
      </c>
      <c r="C64" s="155">
        <v>9132</v>
      </c>
      <c r="D64" s="155">
        <v>9051</v>
      </c>
      <c r="E64" s="155">
        <v>81</v>
      </c>
      <c r="F64" s="84">
        <v>24.812000000000001</v>
      </c>
    </row>
    <row r="65" spans="1:6" ht="15" customHeight="1">
      <c r="A65" s="394" t="s">
        <v>474</v>
      </c>
      <c r="B65" s="230" t="s">
        <v>259</v>
      </c>
      <c r="C65" s="155">
        <v>9103</v>
      </c>
      <c r="D65" s="155">
        <v>9019</v>
      </c>
      <c r="E65" s="155">
        <v>84</v>
      </c>
      <c r="F65" s="84">
        <v>23.863</v>
      </c>
    </row>
    <row r="66" spans="1:6" ht="15" customHeight="1">
      <c r="A66" s="394" t="s">
        <v>474</v>
      </c>
      <c r="B66" s="230" t="s">
        <v>260</v>
      </c>
      <c r="C66" s="155">
        <v>8575</v>
      </c>
      <c r="D66" s="155">
        <v>8471</v>
      </c>
      <c r="E66" s="155">
        <v>104</v>
      </c>
      <c r="F66" s="84">
        <v>23.596</v>
      </c>
    </row>
    <row r="67" spans="1:6" ht="15" customHeight="1">
      <c r="A67" s="394" t="s">
        <v>474</v>
      </c>
      <c r="B67" s="230" t="s">
        <v>261</v>
      </c>
      <c r="C67" s="155">
        <v>8579</v>
      </c>
      <c r="D67" s="155">
        <v>8475</v>
      </c>
      <c r="E67" s="155">
        <v>104</v>
      </c>
      <c r="F67" s="84">
        <v>25.983000000000001</v>
      </c>
    </row>
    <row r="68" spans="1:6" ht="15" customHeight="1">
      <c r="A68" s="394" t="s">
        <v>474</v>
      </c>
      <c r="B68" s="230" t="s">
        <v>910</v>
      </c>
      <c r="C68" s="155">
        <v>8504</v>
      </c>
      <c r="D68" s="155">
        <v>8396</v>
      </c>
      <c r="E68" s="155">
        <v>108</v>
      </c>
      <c r="F68" s="84">
        <v>22.925999999999998</v>
      </c>
    </row>
    <row r="69" spans="1:6" ht="18" customHeight="1">
      <c r="A69" s="392" t="s">
        <v>1804</v>
      </c>
      <c r="B69" s="392"/>
      <c r="C69" s="392"/>
      <c r="D69" s="392"/>
      <c r="E69" s="392"/>
      <c r="F69" s="22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2" customWidth="1"/>
    <col min="2" max="2" width="20.7109375" style="391" customWidth="1"/>
    <col min="3" max="6" width="26.7109375" style="391" customWidth="1"/>
    <col min="7" max="256" width="11.42578125" style="391"/>
    <col min="257" max="257" width="7.7109375" style="391" customWidth="1"/>
    <col min="258" max="258" width="20.7109375" style="391" customWidth="1"/>
    <col min="259" max="262" width="26.7109375" style="391" customWidth="1"/>
    <col min="263" max="512" width="11.42578125" style="391"/>
    <col min="513" max="513" width="7.7109375" style="391" customWidth="1"/>
    <col min="514" max="514" width="20.7109375" style="391" customWidth="1"/>
    <col min="515" max="518" width="26.7109375" style="391" customWidth="1"/>
    <col min="519" max="768" width="11.42578125" style="391"/>
    <col min="769" max="769" width="7.7109375" style="391" customWidth="1"/>
    <col min="770" max="770" width="20.7109375" style="391" customWidth="1"/>
    <col min="771" max="774" width="26.7109375" style="391" customWidth="1"/>
    <col min="775" max="1024" width="11.42578125" style="391"/>
    <col min="1025" max="1025" width="7.7109375" style="391" customWidth="1"/>
    <col min="1026" max="1026" width="20.7109375" style="391" customWidth="1"/>
    <col min="1027" max="1030" width="26.7109375" style="391" customWidth="1"/>
    <col min="1031" max="1280" width="11.42578125" style="391"/>
    <col min="1281" max="1281" width="7.7109375" style="391" customWidth="1"/>
    <col min="1282" max="1282" width="20.7109375" style="391" customWidth="1"/>
    <col min="1283" max="1286" width="26.7109375" style="391" customWidth="1"/>
    <col min="1287" max="1536" width="11.42578125" style="391"/>
    <col min="1537" max="1537" width="7.7109375" style="391" customWidth="1"/>
    <col min="1538" max="1538" width="20.7109375" style="391" customWidth="1"/>
    <col min="1539" max="1542" width="26.7109375" style="391" customWidth="1"/>
    <col min="1543" max="1792" width="11.42578125" style="391"/>
    <col min="1793" max="1793" width="7.7109375" style="391" customWidth="1"/>
    <col min="1794" max="1794" width="20.7109375" style="391" customWidth="1"/>
    <col min="1795" max="1798" width="26.7109375" style="391" customWidth="1"/>
    <col min="1799" max="2048" width="11.42578125" style="391"/>
    <col min="2049" max="2049" width="7.7109375" style="391" customWidth="1"/>
    <col min="2050" max="2050" width="20.7109375" style="391" customWidth="1"/>
    <col min="2051" max="2054" width="26.7109375" style="391" customWidth="1"/>
    <col min="2055" max="2304" width="11.42578125" style="391"/>
    <col min="2305" max="2305" width="7.7109375" style="391" customWidth="1"/>
    <col min="2306" max="2306" width="20.7109375" style="391" customWidth="1"/>
    <col min="2307" max="2310" width="26.7109375" style="391" customWidth="1"/>
    <col min="2311" max="2560" width="11.42578125" style="391"/>
    <col min="2561" max="2561" width="7.7109375" style="391" customWidth="1"/>
    <col min="2562" max="2562" width="20.7109375" style="391" customWidth="1"/>
    <col min="2563" max="2566" width="26.7109375" style="391" customWidth="1"/>
    <col min="2567" max="2816" width="11.42578125" style="391"/>
    <col min="2817" max="2817" width="7.7109375" style="391" customWidth="1"/>
    <col min="2818" max="2818" width="20.7109375" style="391" customWidth="1"/>
    <col min="2819" max="2822" width="26.7109375" style="391" customWidth="1"/>
    <col min="2823" max="3072" width="11.42578125" style="391"/>
    <col min="3073" max="3073" width="7.7109375" style="391" customWidth="1"/>
    <col min="3074" max="3074" width="20.7109375" style="391" customWidth="1"/>
    <col min="3075" max="3078" width="26.7109375" style="391" customWidth="1"/>
    <col min="3079" max="3328" width="11.42578125" style="391"/>
    <col min="3329" max="3329" width="7.7109375" style="391" customWidth="1"/>
    <col min="3330" max="3330" width="20.7109375" style="391" customWidth="1"/>
    <col min="3331" max="3334" width="26.7109375" style="391" customWidth="1"/>
    <col min="3335" max="3584" width="11.42578125" style="391"/>
    <col min="3585" max="3585" width="7.7109375" style="391" customWidth="1"/>
    <col min="3586" max="3586" width="20.7109375" style="391" customWidth="1"/>
    <col min="3587" max="3590" width="26.7109375" style="391" customWidth="1"/>
    <col min="3591" max="3840" width="11.42578125" style="391"/>
    <col min="3841" max="3841" width="7.7109375" style="391" customWidth="1"/>
    <col min="3842" max="3842" width="20.7109375" style="391" customWidth="1"/>
    <col min="3843" max="3846" width="26.7109375" style="391" customWidth="1"/>
    <col min="3847" max="4096" width="11.42578125" style="391"/>
    <col min="4097" max="4097" width="7.7109375" style="391" customWidth="1"/>
    <col min="4098" max="4098" width="20.7109375" style="391" customWidth="1"/>
    <col min="4099" max="4102" width="26.7109375" style="391" customWidth="1"/>
    <col min="4103" max="4352" width="11.42578125" style="391"/>
    <col min="4353" max="4353" width="7.7109375" style="391" customWidth="1"/>
    <col min="4354" max="4354" width="20.7109375" style="391" customWidth="1"/>
    <col min="4355" max="4358" width="26.7109375" style="391" customWidth="1"/>
    <col min="4359" max="4608" width="11.42578125" style="391"/>
    <col min="4609" max="4609" width="7.7109375" style="391" customWidth="1"/>
    <col min="4610" max="4610" width="20.7109375" style="391" customWidth="1"/>
    <col min="4611" max="4614" width="26.7109375" style="391" customWidth="1"/>
    <col min="4615" max="4864" width="11.42578125" style="391"/>
    <col min="4865" max="4865" width="7.7109375" style="391" customWidth="1"/>
    <col min="4866" max="4866" width="20.7109375" style="391" customWidth="1"/>
    <col min="4867" max="4870" width="26.7109375" style="391" customWidth="1"/>
    <col min="4871" max="5120" width="11.42578125" style="391"/>
    <col min="5121" max="5121" width="7.7109375" style="391" customWidth="1"/>
    <col min="5122" max="5122" width="20.7109375" style="391" customWidth="1"/>
    <col min="5123" max="5126" width="26.7109375" style="391" customWidth="1"/>
    <col min="5127" max="5376" width="11.42578125" style="391"/>
    <col min="5377" max="5377" width="7.7109375" style="391" customWidth="1"/>
    <col min="5378" max="5378" width="20.7109375" style="391" customWidth="1"/>
    <col min="5379" max="5382" width="26.7109375" style="391" customWidth="1"/>
    <col min="5383" max="5632" width="11.42578125" style="391"/>
    <col min="5633" max="5633" width="7.7109375" style="391" customWidth="1"/>
    <col min="5634" max="5634" width="20.7109375" style="391" customWidth="1"/>
    <col min="5635" max="5638" width="26.7109375" style="391" customWidth="1"/>
    <col min="5639" max="5888" width="11.42578125" style="391"/>
    <col min="5889" max="5889" width="7.7109375" style="391" customWidth="1"/>
    <col min="5890" max="5890" width="20.7109375" style="391" customWidth="1"/>
    <col min="5891" max="5894" width="26.7109375" style="391" customWidth="1"/>
    <col min="5895" max="6144" width="11.42578125" style="391"/>
    <col min="6145" max="6145" width="7.7109375" style="391" customWidth="1"/>
    <col min="6146" max="6146" width="20.7109375" style="391" customWidth="1"/>
    <col min="6147" max="6150" width="26.7109375" style="391" customWidth="1"/>
    <col min="6151" max="6400" width="11.42578125" style="391"/>
    <col min="6401" max="6401" width="7.7109375" style="391" customWidth="1"/>
    <col min="6402" max="6402" width="20.7109375" style="391" customWidth="1"/>
    <col min="6403" max="6406" width="26.7109375" style="391" customWidth="1"/>
    <col min="6407" max="6656" width="11.42578125" style="391"/>
    <col min="6657" max="6657" width="7.7109375" style="391" customWidth="1"/>
    <col min="6658" max="6658" width="20.7109375" style="391" customWidth="1"/>
    <col min="6659" max="6662" width="26.7109375" style="391" customWidth="1"/>
    <col min="6663" max="6912" width="11.42578125" style="391"/>
    <col min="6913" max="6913" width="7.7109375" style="391" customWidth="1"/>
    <col min="6914" max="6914" width="20.7109375" style="391" customWidth="1"/>
    <col min="6915" max="6918" width="26.7109375" style="391" customWidth="1"/>
    <col min="6919" max="7168" width="11.42578125" style="391"/>
    <col min="7169" max="7169" width="7.7109375" style="391" customWidth="1"/>
    <col min="7170" max="7170" width="20.7109375" style="391" customWidth="1"/>
    <col min="7171" max="7174" width="26.7109375" style="391" customWidth="1"/>
    <col min="7175" max="7424" width="11.42578125" style="391"/>
    <col min="7425" max="7425" width="7.7109375" style="391" customWidth="1"/>
    <col min="7426" max="7426" width="20.7109375" style="391" customWidth="1"/>
    <col min="7427" max="7430" width="26.7109375" style="391" customWidth="1"/>
    <col min="7431" max="7680" width="11.42578125" style="391"/>
    <col min="7681" max="7681" width="7.7109375" style="391" customWidth="1"/>
    <col min="7682" max="7682" width="20.7109375" style="391" customWidth="1"/>
    <col min="7683" max="7686" width="26.7109375" style="391" customWidth="1"/>
    <col min="7687" max="7936" width="11.42578125" style="391"/>
    <col min="7937" max="7937" width="7.7109375" style="391" customWidth="1"/>
    <col min="7938" max="7938" width="20.7109375" style="391" customWidth="1"/>
    <col min="7939" max="7942" width="26.7109375" style="391" customWidth="1"/>
    <col min="7943" max="8192" width="11.42578125" style="391"/>
    <col min="8193" max="8193" width="7.7109375" style="391" customWidth="1"/>
    <col min="8194" max="8194" width="20.7109375" style="391" customWidth="1"/>
    <col min="8195" max="8198" width="26.7109375" style="391" customWidth="1"/>
    <col min="8199" max="8448" width="11.42578125" style="391"/>
    <col min="8449" max="8449" width="7.7109375" style="391" customWidth="1"/>
    <col min="8450" max="8450" width="20.7109375" style="391" customWidth="1"/>
    <col min="8451" max="8454" width="26.7109375" style="391" customWidth="1"/>
    <col min="8455" max="8704" width="11.42578125" style="391"/>
    <col min="8705" max="8705" width="7.7109375" style="391" customWidth="1"/>
    <col min="8706" max="8706" width="20.7109375" style="391" customWidth="1"/>
    <col min="8707" max="8710" width="26.7109375" style="391" customWidth="1"/>
    <col min="8711" max="8960" width="11.42578125" style="391"/>
    <col min="8961" max="8961" width="7.7109375" style="391" customWidth="1"/>
    <col min="8962" max="8962" width="20.7109375" style="391" customWidth="1"/>
    <col min="8963" max="8966" width="26.7109375" style="391" customWidth="1"/>
    <col min="8967" max="9216" width="11.42578125" style="391"/>
    <col min="9217" max="9217" width="7.7109375" style="391" customWidth="1"/>
    <col min="9218" max="9218" width="20.7109375" style="391" customWidth="1"/>
    <col min="9219" max="9222" width="26.7109375" style="391" customWidth="1"/>
    <col min="9223" max="9472" width="11.42578125" style="391"/>
    <col min="9473" max="9473" width="7.7109375" style="391" customWidth="1"/>
    <col min="9474" max="9474" width="20.7109375" style="391" customWidth="1"/>
    <col min="9475" max="9478" width="26.7109375" style="391" customWidth="1"/>
    <col min="9479" max="9728" width="11.42578125" style="391"/>
    <col min="9729" max="9729" width="7.7109375" style="391" customWidth="1"/>
    <col min="9730" max="9730" width="20.7109375" style="391" customWidth="1"/>
    <col min="9731" max="9734" width="26.7109375" style="391" customWidth="1"/>
    <col min="9735" max="9984" width="11.42578125" style="391"/>
    <col min="9985" max="9985" width="7.7109375" style="391" customWidth="1"/>
    <col min="9986" max="9986" width="20.7109375" style="391" customWidth="1"/>
    <col min="9987" max="9990" width="26.7109375" style="391" customWidth="1"/>
    <col min="9991" max="10240" width="11.42578125" style="391"/>
    <col min="10241" max="10241" width="7.7109375" style="391" customWidth="1"/>
    <col min="10242" max="10242" width="20.7109375" style="391" customWidth="1"/>
    <col min="10243" max="10246" width="26.7109375" style="391" customWidth="1"/>
    <col min="10247" max="10496" width="11.42578125" style="391"/>
    <col min="10497" max="10497" width="7.7109375" style="391" customWidth="1"/>
    <col min="10498" max="10498" width="20.7109375" style="391" customWidth="1"/>
    <col min="10499" max="10502" width="26.7109375" style="391" customWidth="1"/>
    <col min="10503" max="10752" width="11.42578125" style="391"/>
    <col min="10753" max="10753" width="7.7109375" style="391" customWidth="1"/>
    <col min="10754" max="10754" width="20.7109375" style="391" customWidth="1"/>
    <col min="10755" max="10758" width="26.7109375" style="391" customWidth="1"/>
    <col min="10759" max="11008" width="11.42578125" style="391"/>
    <col min="11009" max="11009" width="7.7109375" style="391" customWidth="1"/>
    <col min="11010" max="11010" width="20.7109375" style="391" customWidth="1"/>
    <col min="11011" max="11014" width="26.7109375" style="391" customWidth="1"/>
    <col min="11015" max="11264" width="11.42578125" style="391"/>
    <col min="11265" max="11265" width="7.7109375" style="391" customWidth="1"/>
    <col min="11266" max="11266" width="20.7109375" style="391" customWidth="1"/>
    <col min="11267" max="11270" width="26.7109375" style="391" customWidth="1"/>
    <col min="11271" max="11520" width="11.42578125" style="391"/>
    <col min="11521" max="11521" width="7.7109375" style="391" customWidth="1"/>
    <col min="11522" max="11522" width="20.7109375" style="391" customWidth="1"/>
    <col min="11523" max="11526" width="26.7109375" style="391" customWidth="1"/>
    <col min="11527" max="11776" width="11.42578125" style="391"/>
    <col min="11777" max="11777" width="7.7109375" style="391" customWidth="1"/>
    <col min="11778" max="11778" width="20.7109375" style="391" customWidth="1"/>
    <col min="11779" max="11782" width="26.7109375" style="391" customWidth="1"/>
    <col min="11783" max="12032" width="11.42578125" style="391"/>
    <col min="12033" max="12033" width="7.7109375" style="391" customWidth="1"/>
    <col min="12034" max="12034" width="20.7109375" style="391" customWidth="1"/>
    <col min="12035" max="12038" width="26.7109375" style="391" customWidth="1"/>
    <col min="12039" max="12288" width="11.42578125" style="391"/>
    <col min="12289" max="12289" width="7.7109375" style="391" customWidth="1"/>
    <col min="12290" max="12290" width="20.7109375" style="391" customWidth="1"/>
    <col min="12291" max="12294" width="26.7109375" style="391" customWidth="1"/>
    <col min="12295" max="12544" width="11.42578125" style="391"/>
    <col min="12545" max="12545" width="7.7109375" style="391" customWidth="1"/>
    <col min="12546" max="12546" width="20.7109375" style="391" customWidth="1"/>
    <col min="12547" max="12550" width="26.7109375" style="391" customWidth="1"/>
    <col min="12551" max="12800" width="11.42578125" style="391"/>
    <col min="12801" max="12801" width="7.7109375" style="391" customWidth="1"/>
    <col min="12802" max="12802" width="20.7109375" style="391" customWidth="1"/>
    <col min="12803" max="12806" width="26.7109375" style="391" customWidth="1"/>
    <col min="12807" max="13056" width="11.42578125" style="391"/>
    <col min="13057" max="13057" width="7.7109375" style="391" customWidth="1"/>
    <col min="13058" max="13058" width="20.7109375" style="391" customWidth="1"/>
    <col min="13059" max="13062" width="26.7109375" style="391" customWidth="1"/>
    <col min="13063" max="13312" width="11.42578125" style="391"/>
    <col min="13313" max="13313" width="7.7109375" style="391" customWidth="1"/>
    <col min="13314" max="13314" width="20.7109375" style="391" customWidth="1"/>
    <col min="13315" max="13318" width="26.7109375" style="391" customWidth="1"/>
    <col min="13319" max="13568" width="11.42578125" style="391"/>
    <col min="13569" max="13569" width="7.7109375" style="391" customWidth="1"/>
    <col min="13570" max="13570" width="20.7109375" style="391" customWidth="1"/>
    <col min="13571" max="13574" width="26.7109375" style="391" customWidth="1"/>
    <col min="13575" max="13824" width="11.42578125" style="391"/>
    <col min="13825" max="13825" width="7.7109375" style="391" customWidth="1"/>
    <col min="13826" max="13826" width="20.7109375" style="391" customWidth="1"/>
    <col min="13827" max="13830" width="26.7109375" style="391" customWidth="1"/>
    <col min="13831" max="14080" width="11.42578125" style="391"/>
    <col min="14081" max="14081" width="7.7109375" style="391" customWidth="1"/>
    <col min="14082" max="14082" width="20.7109375" style="391" customWidth="1"/>
    <col min="14083" max="14086" width="26.7109375" style="391" customWidth="1"/>
    <col min="14087" max="14336" width="11.42578125" style="391"/>
    <col min="14337" max="14337" width="7.7109375" style="391" customWidth="1"/>
    <col min="14338" max="14338" width="20.7109375" style="391" customWidth="1"/>
    <col min="14339" max="14342" width="26.7109375" style="391" customWidth="1"/>
    <col min="14343" max="14592" width="11.42578125" style="391"/>
    <col min="14593" max="14593" width="7.7109375" style="391" customWidth="1"/>
    <col min="14594" max="14594" width="20.7109375" style="391" customWidth="1"/>
    <col min="14595" max="14598" width="26.7109375" style="391" customWidth="1"/>
    <col min="14599" max="14848" width="11.42578125" style="391"/>
    <col min="14849" max="14849" width="7.7109375" style="391" customWidth="1"/>
    <col min="14850" max="14850" width="20.7109375" style="391" customWidth="1"/>
    <col min="14851" max="14854" width="26.7109375" style="391" customWidth="1"/>
    <col min="14855" max="15104" width="11.42578125" style="391"/>
    <col min="15105" max="15105" width="7.7109375" style="391" customWidth="1"/>
    <col min="15106" max="15106" width="20.7109375" style="391" customWidth="1"/>
    <col min="15107" max="15110" width="26.7109375" style="391" customWidth="1"/>
    <col min="15111" max="15360" width="11.42578125" style="391"/>
    <col min="15361" max="15361" width="7.7109375" style="391" customWidth="1"/>
    <col min="15362" max="15362" width="20.7109375" style="391" customWidth="1"/>
    <col min="15363" max="15366" width="26.7109375" style="391" customWidth="1"/>
    <col min="15367" max="15616" width="11.42578125" style="391"/>
    <col min="15617" max="15617" width="7.7109375" style="391" customWidth="1"/>
    <col min="15618" max="15618" width="20.7109375" style="391" customWidth="1"/>
    <col min="15619" max="15622" width="26.7109375" style="391" customWidth="1"/>
    <col min="15623" max="15872" width="11.42578125" style="391"/>
    <col min="15873" max="15873" width="7.7109375" style="391" customWidth="1"/>
    <col min="15874" max="15874" width="20.7109375" style="391" customWidth="1"/>
    <col min="15875" max="15878" width="26.7109375" style="391" customWidth="1"/>
    <col min="15879" max="16128" width="11.42578125" style="391"/>
    <col min="16129" max="16129" width="7.7109375" style="391" customWidth="1"/>
    <col min="16130" max="16130" width="20.7109375" style="391" customWidth="1"/>
    <col min="16131" max="16134" width="26.7109375" style="391" customWidth="1"/>
    <col min="16135" max="16384" width="11.42578125" style="391"/>
  </cols>
  <sheetData>
    <row r="1" spans="1:6" s="876" customFormat="1" ht="15" customHeight="1">
      <c r="A1" s="879" t="s">
        <v>1827</v>
      </c>
    </row>
    <row r="2" spans="1:6" ht="17.100000000000001" customHeight="1">
      <c r="A2" s="394" t="s">
        <v>1018</v>
      </c>
      <c r="B2" s="394"/>
      <c r="C2" s="394"/>
      <c r="D2" s="394"/>
      <c r="E2" s="394"/>
      <c r="F2" s="394"/>
    </row>
    <row r="3" spans="1:6" ht="17.100000000000001" customHeight="1">
      <c r="A3" s="394" t="s">
        <v>10</v>
      </c>
      <c r="B3" s="394"/>
      <c r="C3" s="394"/>
      <c r="D3" s="394"/>
      <c r="E3" s="394"/>
      <c r="F3" s="394"/>
    </row>
    <row r="4" spans="1:6" ht="17.100000000000001" customHeight="1">
      <c r="A4" s="394" t="s">
        <v>290</v>
      </c>
      <c r="B4" s="394"/>
      <c r="C4" s="394"/>
      <c r="D4" s="394"/>
      <c r="E4" s="394"/>
      <c r="F4" s="394"/>
    </row>
    <row r="5" spans="1:6" ht="17.100000000000001" customHeight="1">
      <c r="A5" s="394" t="s">
        <v>670</v>
      </c>
      <c r="B5" s="394"/>
      <c r="C5" s="394"/>
      <c r="D5" s="394"/>
      <c r="E5" s="394"/>
      <c r="F5" s="394"/>
    </row>
    <row r="6" spans="1:6" ht="17.100000000000001" customHeight="1">
      <c r="A6" s="74" t="s">
        <v>625</v>
      </c>
      <c r="B6" s="74"/>
      <c r="C6" s="74"/>
      <c r="D6" s="74"/>
      <c r="E6" s="74"/>
      <c r="F6" s="74"/>
    </row>
    <row r="7" spans="1:6" s="230" customFormat="1" ht="15" customHeight="1">
      <c r="A7" s="1021" t="s">
        <v>751</v>
      </c>
      <c r="B7" s="1022"/>
      <c r="C7" s="1027" t="s">
        <v>339</v>
      </c>
      <c r="D7" s="1027"/>
      <c r="E7" s="1028"/>
      <c r="F7" s="1029" t="s">
        <v>405</v>
      </c>
    </row>
    <row r="8" spans="1:6" s="230" customFormat="1" ht="15" customHeight="1">
      <c r="A8" s="1023"/>
      <c r="B8" s="1024"/>
      <c r="C8" s="1032" t="s">
        <v>752</v>
      </c>
      <c r="D8" s="1034" t="s">
        <v>753</v>
      </c>
      <c r="E8" s="1035"/>
      <c r="F8" s="1030"/>
    </row>
    <row r="9" spans="1:6" s="230" customFormat="1" ht="15" customHeight="1">
      <c r="A9" s="1023"/>
      <c r="B9" s="1024"/>
      <c r="C9" s="1032"/>
      <c r="D9" s="1036" t="s">
        <v>754</v>
      </c>
      <c r="E9" s="1039" t="s">
        <v>1245</v>
      </c>
      <c r="F9" s="1030"/>
    </row>
    <row r="10" spans="1:6" s="230" customFormat="1" ht="15" customHeight="1">
      <c r="A10" s="1023"/>
      <c r="B10" s="1024"/>
      <c r="C10" s="1032"/>
      <c r="D10" s="1037"/>
      <c r="E10" s="1040"/>
      <c r="F10" s="1030"/>
    </row>
    <row r="11" spans="1:6" s="230" customFormat="1" ht="15" customHeight="1">
      <c r="A11" s="1023"/>
      <c r="B11" s="1024"/>
      <c r="C11" s="1033"/>
      <c r="D11" s="1038"/>
      <c r="E11" s="1041"/>
      <c r="F11" s="1031"/>
    </row>
    <row r="12" spans="1:6" s="230" customFormat="1" ht="15" customHeight="1">
      <c r="A12" s="1025"/>
      <c r="B12" s="1026"/>
      <c r="C12" s="75" t="s">
        <v>235</v>
      </c>
      <c r="D12" s="76"/>
      <c r="E12" s="76"/>
      <c r="F12" s="77" t="s">
        <v>429</v>
      </c>
    </row>
    <row r="13" spans="1:6" ht="30.95" customHeight="1">
      <c r="A13" s="394" t="s">
        <v>785</v>
      </c>
      <c r="B13" s="395"/>
      <c r="C13" s="395"/>
      <c r="D13" s="394"/>
      <c r="E13" s="394"/>
      <c r="F13" s="394"/>
    </row>
    <row r="14" spans="1:6" ht="21.95" customHeight="1">
      <c r="A14" s="394">
        <v>2013</v>
      </c>
      <c r="B14" s="230" t="s">
        <v>473</v>
      </c>
      <c r="C14" s="155">
        <v>56986</v>
      </c>
      <c r="D14" s="155">
        <v>56612</v>
      </c>
      <c r="E14" s="155">
        <v>374</v>
      </c>
      <c r="F14" s="84">
        <v>1317.9839999999999</v>
      </c>
    </row>
    <row r="15" spans="1:6" ht="18" customHeight="1">
      <c r="A15" s="394">
        <v>2013</v>
      </c>
      <c r="B15" s="230" t="s">
        <v>1168</v>
      </c>
      <c r="C15" s="155">
        <v>53475</v>
      </c>
      <c r="D15" s="155">
        <v>53110</v>
      </c>
      <c r="E15" s="155">
        <v>365</v>
      </c>
      <c r="F15" s="84">
        <v>90.287000000000006</v>
      </c>
    </row>
    <row r="16" spans="1:6" ht="15" customHeight="1">
      <c r="A16" s="394" t="s">
        <v>474</v>
      </c>
      <c r="B16" s="230" t="s">
        <v>83</v>
      </c>
      <c r="C16" s="155">
        <v>53107</v>
      </c>
      <c r="D16" s="155">
        <v>52745</v>
      </c>
      <c r="E16" s="155">
        <v>362</v>
      </c>
      <c r="F16" s="84">
        <v>80.872</v>
      </c>
    </row>
    <row r="17" spans="1:6" ht="15" customHeight="1">
      <c r="A17" s="394" t="s">
        <v>474</v>
      </c>
      <c r="B17" s="230" t="s">
        <v>89</v>
      </c>
      <c r="C17" s="155">
        <v>55072</v>
      </c>
      <c r="D17" s="155">
        <v>54710</v>
      </c>
      <c r="E17" s="155">
        <v>362</v>
      </c>
      <c r="F17" s="84">
        <v>87.524000000000001</v>
      </c>
    </row>
    <row r="18" spans="1:6" ht="15" customHeight="1">
      <c r="A18" s="394" t="s">
        <v>474</v>
      </c>
      <c r="B18" s="230" t="s">
        <v>90</v>
      </c>
      <c r="C18" s="155">
        <v>56659</v>
      </c>
      <c r="D18" s="155">
        <v>56301</v>
      </c>
      <c r="E18" s="155">
        <v>358</v>
      </c>
      <c r="F18" s="84">
        <v>110.456</v>
      </c>
    </row>
    <row r="19" spans="1:6" ht="15" customHeight="1">
      <c r="A19" s="394" t="s">
        <v>474</v>
      </c>
      <c r="B19" s="230" t="s">
        <v>969</v>
      </c>
      <c r="C19" s="155">
        <v>57722</v>
      </c>
      <c r="D19" s="155">
        <v>57362</v>
      </c>
      <c r="E19" s="155">
        <v>360</v>
      </c>
      <c r="F19" s="84">
        <v>117.97799999999999</v>
      </c>
    </row>
    <row r="20" spans="1:6" ht="15" customHeight="1">
      <c r="A20" s="394" t="s">
        <v>474</v>
      </c>
      <c r="B20" s="230" t="s">
        <v>970</v>
      </c>
      <c r="C20" s="155">
        <v>58106</v>
      </c>
      <c r="D20" s="155">
        <v>57728</v>
      </c>
      <c r="E20" s="155">
        <v>378</v>
      </c>
      <c r="F20" s="84">
        <v>112.74299999999999</v>
      </c>
    </row>
    <row r="21" spans="1:6" ht="15" customHeight="1">
      <c r="A21" s="394" t="s">
        <v>474</v>
      </c>
      <c r="B21" s="230" t="s">
        <v>971</v>
      </c>
      <c r="C21" s="155">
        <v>58743</v>
      </c>
      <c r="D21" s="155">
        <v>58363</v>
      </c>
      <c r="E21" s="155">
        <v>380</v>
      </c>
      <c r="F21" s="84">
        <v>124.008</v>
      </c>
    </row>
    <row r="22" spans="1:6" ht="15" customHeight="1">
      <c r="A22" s="394" t="s">
        <v>474</v>
      </c>
      <c r="B22" s="230" t="s">
        <v>291</v>
      </c>
      <c r="C22" s="155">
        <v>58823</v>
      </c>
      <c r="D22" s="155">
        <v>58440</v>
      </c>
      <c r="E22" s="155">
        <v>383</v>
      </c>
      <c r="F22" s="84">
        <v>117.687</v>
      </c>
    </row>
    <row r="23" spans="1:6" ht="15" customHeight="1">
      <c r="A23" s="394" t="s">
        <v>474</v>
      </c>
      <c r="B23" s="230" t="s">
        <v>259</v>
      </c>
      <c r="C23" s="155">
        <v>59065</v>
      </c>
      <c r="D23" s="155">
        <v>58676</v>
      </c>
      <c r="E23" s="155">
        <v>389</v>
      </c>
      <c r="F23" s="84">
        <v>115.096</v>
      </c>
    </row>
    <row r="24" spans="1:6" ht="15" customHeight="1">
      <c r="A24" s="394" t="s">
        <v>474</v>
      </c>
      <c r="B24" s="230" t="s">
        <v>260</v>
      </c>
      <c r="C24" s="155">
        <v>57530</v>
      </c>
      <c r="D24" s="155">
        <v>57136</v>
      </c>
      <c r="E24" s="155">
        <v>394</v>
      </c>
      <c r="F24" s="84">
        <v>122.301</v>
      </c>
    </row>
    <row r="25" spans="1:6" ht="15" customHeight="1">
      <c r="A25" s="394" t="s">
        <v>474</v>
      </c>
      <c r="B25" s="230" t="s">
        <v>261</v>
      </c>
      <c r="C25" s="155">
        <v>58410</v>
      </c>
      <c r="D25" s="155">
        <v>58030</v>
      </c>
      <c r="E25" s="155">
        <v>380</v>
      </c>
      <c r="F25" s="84">
        <v>125.498</v>
      </c>
    </row>
    <row r="26" spans="1:6" ht="15" customHeight="1">
      <c r="A26" s="394" t="s">
        <v>474</v>
      </c>
      <c r="B26" s="230" t="s">
        <v>910</v>
      </c>
      <c r="C26" s="155">
        <v>57123</v>
      </c>
      <c r="D26" s="155">
        <v>56743</v>
      </c>
      <c r="E26" s="155">
        <v>380</v>
      </c>
      <c r="F26" s="84">
        <v>113.53400000000001</v>
      </c>
    </row>
    <row r="27" spans="1:6" ht="30.95" customHeight="1">
      <c r="A27" s="394" t="s">
        <v>786</v>
      </c>
      <c r="B27" s="394"/>
      <c r="C27" s="155"/>
      <c r="D27" s="155"/>
      <c r="E27" s="155"/>
      <c r="F27" s="84"/>
    </row>
    <row r="28" spans="1:6" ht="21.95" customHeight="1">
      <c r="A28" s="394">
        <v>2013</v>
      </c>
      <c r="B28" s="230" t="s">
        <v>473</v>
      </c>
      <c r="C28" s="155">
        <v>30041</v>
      </c>
      <c r="D28" s="155">
        <v>29796</v>
      </c>
      <c r="E28" s="155">
        <v>245</v>
      </c>
      <c r="F28" s="84">
        <v>722.548</v>
      </c>
    </row>
    <row r="29" spans="1:6" ht="18" customHeight="1">
      <c r="A29" s="394">
        <v>2013</v>
      </c>
      <c r="B29" s="230" t="s">
        <v>1168</v>
      </c>
      <c r="C29" s="155">
        <v>28156</v>
      </c>
      <c r="D29" s="155">
        <v>27898</v>
      </c>
      <c r="E29" s="155">
        <v>258</v>
      </c>
      <c r="F29" s="84">
        <v>49.14</v>
      </c>
    </row>
    <row r="30" spans="1:6" ht="15" customHeight="1">
      <c r="A30" s="394" t="s">
        <v>474</v>
      </c>
      <c r="B30" s="230" t="s">
        <v>83</v>
      </c>
      <c r="C30" s="155">
        <v>27857</v>
      </c>
      <c r="D30" s="155">
        <v>27597</v>
      </c>
      <c r="E30" s="155">
        <v>260</v>
      </c>
      <c r="F30" s="84">
        <v>42.319000000000003</v>
      </c>
    </row>
    <row r="31" spans="1:6" ht="15" customHeight="1">
      <c r="A31" s="394" t="s">
        <v>474</v>
      </c>
      <c r="B31" s="230" t="s">
        <v>89</v>
      </c>
      <c r="C31" s="155">
        <v>28725</v>
      </c>
      <c r="D31" s="155">
        <v>28479</v>
      </c>
      <c r="E31" s="155">
        <v>246</v>
      </c>
      <c r="F31" s="84">
        <v>45.156999999999996</v>
      </c>
    </row>
    <row r="32" spans="1:6" ht="15" customHeight="1">
      <c r="A32" s="394" t="s">
        <v>474</v>
      </c>
      <c r="B32" s="230" t="s">
        <v>90</v>
      </c>
      <c r="C32" s="155">
        <v>29873</v>
      </c>
      <c r="D32" s="155">
        <v>29630</v>
      </c>
      <c r="E32" s="155">
        <v>243</v>
      </c>
      <c r="F32" s="84">
        <v>59.884999999999998</v>
      </c>
    </row>
    <row r="33" spans="1:6" ht="15" customHeight="1">
      <c r="A33" s="394" t="s">
        <v>474</v>
      </c>
      <c r="B33" s="230" t="s">
        <v>969</v>
      </c>
      <c r="C33" s="155">
        <v>30566</v>
      </c>
      <c r="D33" s="155">
        <v>30320</v>
      </c>
      <c r="E33" s="155">
        <v>246</v>
      </c>
      <c r="F33" s="84">
        <v>65.734999999999999</v>
      </c>
    </row>
    <row r="34" spans="1:6" ht="15" customHeight="1">
      <c r="A34" s="394" t="s">
        <v>474</v>
      </c>
      <c r="B34" s="230" t="s">
        <v>970</v>
      </c>
      <c r="C34" s="155">
        <v>30657</v>
      </c>
      <c r="D34" s="155">
        <v>30400</v>
      </c>
      <c r="E34" s="155">
        <v>257</v>
      </c>
      <c r="F34" s="84">
        <v>63.116</v>
      </c>
    </row>
    <row r="35" spans="1:6" ht="15" customHeight="1">
      <c r="A35" s="394" t="s">
        <v>474</v>
      </c>
      <c r="B35" s="230" t="s">
        <v>971</v>
      </c>
      <c r="C35" s="155">
        <v>31110</v>
      </c>
      <c r="D35" s="155">
        <v>30869</v>
      </c>
      <c r="E35" s="155">
        <v>241</v>
      </c>
      <c r="F35" s="84">
        <v>67.67</v>
      </c>
    </row>
    <row r="36" spans="1:6" ht="15" customHeight="1">
      <c r="A36" s="394" t="s">
        <v>474</v>
      </c>
      <c r="B36" s="230" t="s">
        <v>291</v>
      </c>
      <c r="C36" s="155">
        <v>31398</v>
      </c>
      <c r="D36" s="155">
        <v>31153</v>
      </c>
      <c r="E36" s="155">
        <v>245</v>
      </c>
      <c r="F36" s="84">
        <v>67.692999999999998</v>
      </c>
    </row>
    <row r="37" spans="1:6" ht="15" customHeight="1">
      <c r="A37" s="394" t="s">
        <v>474</v>
      </c>
      <c r="B37" s="230" t="s">
        <v>259</v>
      </c>
      <c r="C37" s="155">
        <v>31305</v>
      </c>
      <c r="D37" s="155">
        <v>31064</v>
      </c>
      <c r="E37" s="155">
        <v>241</v>
      </c>
      <c r="F37" s="84">
        <v>65.426000000000002</v>
      </c>
    </row>
    <row r="38" spans="1:6" ht="15" customHeight="1">
      <c r="A38" s="394" t="s">
        <v>474</v>
      </c>
      <c r="B38" s="230" t="s">
        <v>260</v>
      </c>
      <c r="C38" s="155">
        <v>31030</v>
      </c>
      <c r="D38" s="155">
        <v>30793</v>
      </c>
      <c r="E38" s="155">
        <v>237</v>
      </c>
      <c r="F38" s="84">
        <v>68.546999999999997</v>
      </c>
    </row>
    <row r="39" spans="1:6" ht="15" customHeight="1">
      <c r="A39" s="394" t="s">
        <v>474</v>
      </c>
      <c r="B39" s="230" t="s">
        <v>261</v>
      </c>
      <c r="C39" s="155">
        <v>30239</v>
      </c>
      <c r="D39" s="155">
        <v>30007</v>
      </c>
      <c r="E39" s="155">
        <v>232</v>
      </c>
      <c r="F39" s="84">
        <v>68.506</v>
      </c>
    </row>
    <row r="40" spans="1:6" ht="15" customHeight="1">
      <c r="A40" s="394" t="s">
        <v>474</v>
      </c>
      <c r="B40" s="230" t="s">
        <v>910</v>
      </c>
      <c r="C40" s="155">
        <v>29578</v>
      </c>
      <c r="D40" s="155">
        <v>29347</v>
      </c>
      <c r="E40" s="155">
        <v>231</v>
      </c>
      <c r="F40" s="84">
        <v>59.353999999999999</v>
      </c>
    </row>
    <row r="41" spans="1:6" ht="30.95" customHeight="1">
      <c r="A41" s="394" t="s">
        <v>475</v>
      </c>
      <c r="B41" s="394"/>
      <c r="C41" s="155"/>
      <c r="D41" s="155"/>
      <c r="E41" s="155"/>
      <c r="F41" s="84"/>
    </row>
    <row r="42" spans="1:6" ht="21.95" customHeight="1">
      <c r="A42" s="394">
        <v>2013</v>
      </c>
      <c r="B42" s="230" t="s">
        <v>473</v>
      </c>
      <c r="C42" s="155">
        <v>23236</v>
      </c>
      <c r="D42" s="155">
        <v>23041</v>
      </c>
      <c r="E42" s="155">
        <v>194</v>
      </c>
      <c r="F42" s="84">
        <v>638.774</v>
      </c>
    </row>
    <row r="43" spans="1:6" ht="18" customHeight="1">
      <c r="A43" s="394">
        <v>2013</v>
      </c>
      <c r="B43" s="230" t="s">
        <v>1168</v>
      </c>
      <c r="C43" s="155">
        <v>22214</v>
      </c>
      <c r="D43" s="155">
        <v>22086</v>
      </c>
      <c r="E43" s="155">
        <v>128</v>
      </c>
      <c r="F43" s="84">
        <v>42.140999999999998</v>
      </c>
    </row>
    <row r="44" spans="1:6" ht="15" customHeight="1">
      <c r="A44" s="394" t="s">
        <v>474</v>
      </c>
      <c r="B44" s="230" t="s">
        <v>83</v>
      </c>
      <c r="C44" s="155">
        <v>22166</v>
      </c>
      <c r="D44" s="155">
        <v>22041</v>
      </c>
      <c r="E44" s="155">
        <v>125</v>
      </c>
      <c r="F44" s="84">
        <v>38.575000000000003</v>
      </c>
    </row>
    <row r="45" spans="1:6" ht="15" customHeight="1">
      <c r="A45" s="394" t="s">
        <v>474</v>
      </c>
      <c r="B45" s="230" t="s">
        <v>89</v>
      </c>
      <c r="C45" s="155">
        <v>23177</v>
      </c>
      <c r="D45" s="155">
        <v>22958</v>
      </c>
      <c r="E45" s="155">
        <v>219</v>
      </c>
      <c r="F45" s="84">
        <v>40.798000000000002</v>
      </c>
    </row>
    <row r="46" spans="1:6" ht="15" customHeight="1">
      <c r="A46" s="394" t="s">
        <v>474</v>
      </c>
      <c r="B46" s="230" t="s">
        <v>90</v>
      </c>
      <c r="C46" s="155">
        <v>23190</v>
      </c>
      <c r="D46" s="155">
        <v>22979</v>
      </c>
      <c r="E46" s="155">
        <v>211</v>
      </c>
      <c r="F46" s="84">
        <v>54.209000000000003</v>
      </c>
    </row>
    <row r="47" spans="1:6" ht="15" customHeight="1">
      <c r="A47" s="394" t="s">
        <v>474</v>
      </c>
      <c r="B47" s="230" t="s">
        <v>969</v>
      </c>
      <c r="C47" s="155">
        <v>23490</v>
      </c>
      <c r="D47" s="155">
        <v>23246</v>
      </c>
      <c r="E47" s="155">
        <v>244</v>
      </c>
      <c r="F47" s="84">
        <v>57.283000000000001</v>
      </c>
    </row>
    <row r="48" spans="1:6" ht="15" customHeight="1">
      <c r="A48" s="394" t="s">
        <v>474</v>
      </c>
      <c r="B48" s="230" t="s">
        <v>970</v>
      </c>
      <c r="C48" s="155">
        <v>23566</v>
      </c>
      <c r="D48" s="155">
        <v>23301</v>
      </c>
      <c r="E48" s="155">
        <v>265</v>
      </c>
      <c r="F48" s="84">
        <v>54.600999999999999</v>
      </c>
    </row>
    <row r="49" spans="1:6" ht="15" customHeight="1">
      <c r="A49" s="394" t="s">
        <v>474</v>
      </c>
      <c r="B49" s="230" t="s">
        <v>971</v>
      </c>
      <c r="C49" s="155">
        <v>23904</v>
      </c>
      <c r="D49" s="155">
        <v>23660</v>
      </c>
      <c r="E49" s="155">
        <v>244</v>
      </c>
      <c r="F49" s="84">
        <v>60.439</v>
      </c>
    </row>
    <row r="50" spans="1:6" ht="15" customHeight="1">
      <c r="A50" s="394" t="s">
        <v>474</v>
      </c>
      <c r="B50" s="230" t="s">
        <v>291</v>
      </c>
      <c r="C50" s="155">
        <v>24063</v>
      </c>
      <c r="D50" s="155">
        <v>23831</v>
      </c>
      <c r="E50" s="155">
        <v>232</v>
      </c>
      <c r="F50" s="84">
        <v>58.636000000000003</v>
      </c>
    </row>
    <row r="51" spans="1:6" ht="15" customHeight="1">
      <c r="A51" s="394" t="s">
        <v>474</v>
      </c>
      <c r="B51" s="230" t="s">
        <v>259</v>
      </c>
      <c r="C51" s="155">
        <v>24089</v>
      </c>
      <c r="D51" s="155">
        <v>23849</v>
      </c>
      <c r="E51" s="155">
        <v>240</v>
      </c>
      <c r="F51" s="84">
        <v>57.198999999999998</v>
      </c>
    </row>
    <row r="52" spans="1:6" ht="15" customHeight="1">
      <c r="A52" s="394" t="s">
        <v>474</v>
      </c>
      <c r="B52" s="230" t="s">
        <v>260</v>
      </c>
      <c r="C52" s="155">
        <v>23201</v>
      </c>
      <c r="D52" s="155">
        <v>23050</v>
      </c>
      <c r="E52" s="155">
        <v>151</v>
      </c>
      <c r="F52" s="84">
        <v>57.837000000000003</v>
      </c>
    </row>
    <row r="53" spans="1:6" ht="15" customHeight="1">
      <c r="A53" s="394" t="s">
        <v>474</v>
      </c>
      <c r="B53" s="230" t="s">
        <v>261</v>
      </c>
      <c r="C53" s="155">
        <v>23097</v>
      </c>
      <c r="D53" s="155">
        <v>22960</v>
      </c>
      <c r="E53" s="155">
        <v>137</v>
      </c>
      <c r="F53" s="84">
        <v>63.93</v>
      </c>
    </row>
    <row r="54" spans="1:6" ht="15" customHeight="1">
      <c r="A54" s="394" t="s">
        <v>474</v>
      </c>
      <c r="B54" s="230" t="s">
        <v>910</v>
      </c>
      <c r="C54" s="155">
        <v>22673</v>
      </c>
      <c r="D54" s="155">
        <v>22536</v>
      </c>
      <c r="E54" s="155">
        <v>137</v>
      </c>
      <c r="F54" s="84">
        <v>53.125999999999998</v>
      </c>
    </row>
    <row r="55" spans="1:6" ht="30.95" customHeight="1">
      <c r="A55" s="394" t="s">
        <v>788</v>
      </c>
      <c r="B55" s="394"/>
      <c r="C55" s="155"/>
      <c r="D55" s="155"/>
      <c r="E55" s="155"/>
      <c r="F55" s="84"/>
    </row>
    <row r="56" spans="1:6" ht="21.95" customHeight="1">
      <c r="A56" s="394">
        <v>2013</v>
      </c>
      <c r="B56" s="230" t="s">
        <v>473</v>
      </c>
      <c r="C56" s="155">
        <v>27236</v>
      </c>
      <c r="D56" s="155">
        <v>27059</v>
      </c>
      <c r="E56" s="155">
        <v>177</v>
      </c>
      <c r="F56" s="84">
        <v>651.30899999999997</v>
      </c>
    </row>
    <row r="57" spans="1:6" ht="18" customHeight="1">
      <c r="A57" s="394">
        <v>2013</v>
      </c>
      <c r="B57" s="230" t="s">
        <v>1168</v>
      </c>
      <c r="C57" s="155">
        <v>26068</v>
      </c>
      <c r="D57" s="155">
        <v>25882</v>
      </c>
      <c r="E57" s="155">
        <v>186</v>
      </c>
      <c r="F57" s="84">
        <v>43.65</v>
      </c>
    </row>
    <row r="58" spans="1:6" ht="15" customHeight="1">
      <c r="A58" s="394" t="s">
        <v>474</v>
      </c>
      <c r="B58" s="230" t="s">
        <v>83</v>
      </c>
      <c r="C58" s="155">
        <v>25976</v>
      </c>
      <c r="D58" s="155">
        <v>25815</v>
      </c>
      <c r="E58" s="155">
        <v>161</v>
      </c>
      <c r="F58" s="84">
        <v>38.816000000000003</v>
      </c>
    </row>
    <row r="59" spans="1:6" ht="15" customHeight="1">
      <c r="A59" s="394" t="s">
        <v>474</v>
      </c>
      <c r="B59" s="230" t="s">
        <v>89</v>
      </c>
      <c r="C59" s="155">
        <v>26312</v>
      </c>
      <c r="D59" s="155">
        <v>26154</v>
      </c>
      <c r="E59" s="155">
        <v>158</v>
      </c>
      <c r="F59" s="84">
        <v>41.640999999999998</v>
      </c>
    </row>
    <row r="60" spans="1:6" ht="15" customHeight="1">
      <c r="A60" s="394" t="s">
        <v>474</v>
      </c>
      <c r="B60" s="230" t="s">
        <v>90</v>
      </c>
      <c r="C60" s="155">
        <v>27433</v>
      </c>
      <c r="D60" s="155">
        <v>27257</v>
      </c>
      <c r="E60" s="155">
        <v>176</v>
      </c>
      <c r="F60" s="84">
        <v>55.808999999999997</v>
      </c>
    </row>
    <row r="61" spans="1:6" ht="15" customHeight="1">
      <c r="A61" s="394" t="s">
        <v>474</v>
      </c>
      <c r="B61" s="230" t="s">
        <v>969</v>
      </c>
      <c r="C61" s="155">
        <v>27670</v>
      </c>
      <c r="D61" s="155">
        <v>27479</v>
      </c>
      <c r="E61" s="155">
        <v>191</v>
      </c>
      <c r="F61" s="84">
        <v>58.927</v>
      </c>
    </row>
    <row r="62" spans="1:6" ht="15" customHeight="1">
      <c r="A62" s="394" t="s">
        <v>474</v>
      </c>
      <c r="B62" s="230" t="s">
        <v>970</v>
      </c>
      <c r="C62" s="155">
        <v>27858</v>
      </c>
      <c r="D62" s="155">
        <v>27696</v>
      </c>
      <c r="E62" s="155">
        <v>162</v>
      </c>
      <c r="F62" s="84">
        <v>55.947000000000003</v>
      </c>
    </row>
    <row r="63" spans="1:6" ht="15" customHeight="1">
      <c r="A63" s="394" t="s">
        <v>474</v>
      </c>
      <c r="B63" s="230" t="s">
        <v>971</v>
      </c>
      <c r="C63" s="155">
        <v>28047</v>
      </c>
      <c r="D63" s="155">
        <v>27871</v>
      </c>
      <c r="E63" s="155">
        <v>176</v>
      </c>
      <c r="F63" s="84">
        <v>61.652000000000001</v>
      </c>
    </row>
    <row r="64" spans="1:6" ht="15" customHeight="1">
      <c r="A64" s="394" t="s">
        <v>474</v>
      </c>
      <c r="B64" s="230" t="s">
        <v>291</v>
      </c>
      <c r="C64" s="155">
        <v>28165</v>
      </c>
      <c r="D64" s="155">
        <v>27985</v>
      </c>
      <c r="E64" s="155">
        <v>180</v>
      </c>
      <c r="F64" s="84">
        <v>59.381999999999998</v>
      </c>
    </row>
    <row r="65" spans="1:6" ht="15" customHeight="1">
      <c r="A65" s="394" t="s">
        <v>474</v>
      </c>
      <c r="B65" s="230" t="s">
        <v>259</v>
      </c>
      <c r="C65" s="155">
        <v>27900</v>
      </c>
      <c r="D65" s="155">
        <v>27722</v>
      </c>
      <c r="E65" s="155">
        <v>178</v>
      </c>
      <c r="F65" s="84">
        <v>57.37</v>
      </c>
    </row>
    <row r="66" spans="1:6" ht="15" customHeight="1">
      <c r="A66" s="394" t="s">
        <v>474</v>
      </c>
      <c r="B66" s="230" t="s">
        <v>260</v>
      </c>
      <c r="C66" s="155">
        <v>27467</v>
      </c>
      <c r="D66" s="155">
        <v>27295</v>
      </c>
      <c r="E66" s="155">
        <v>172</v>
      </c>
      <c r="F66" s="84">
        <v>61.777999999999999</v>
      </c>
    </row>
    <row r="67" spans="1:6" ht="15" customHeight="1">
      <c r="A67" s="394" t="s">
        <v>474</v>
      </c>
      <c r="B67" s="230" t="s">
        <v>261</v>
      </c>
      <c r="C67" s="155">
        <v>27246</v>
      </c>
      <c r="D67" s="155">
        <v>27057</v>
      </c>
      <c r="E67" s="155">
        <v>189</v>
      </c>
      <c r="F67" s="84">
        <v>61.496000000000002</v>
      </c>
    </row>
    <row r="68" spans="1:6" ht="15" customHeight="1">
      <c r="A68" s="394" t="s">
        <v>474</v>
      </c>
      <c r="B68" s="230" t="s">
        <v>910</v>
      </c>
      <c r="C68" s="155">
        <v>26692</v>
      </c>
      <c r="D68" s="155">
        <v>26500</v>
      </c>
      <c r="E68" s="155">
        <v>192</v>
      </c>
      <c r="F68" s="84">
        <v>54.841000000000001</v>
      </c>
    </row>
    <row r="69" spans="1:6" ht="18" customHeight="1">
      <c r="A69" s="392" t="s">
        <v>1804</v>
      </c>
      <c r="B69" s="392"/>
      <c r="C69" s="392"/>
      <c r="D69" s="392"/>
      <c r="E69" s="392"/>
      <c r="F69" s="22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4" customWidth="1"/>
    <col min="2" max="2" width="5.140625" style="814" customWidth="1"/>
    <col min="3" max="3" width="17.7109375" style="814" customWidth="1"/>
    <col min="4" max="10" width="15.42578125" style="814" customWidth="1"/>
    <col min="11" max="17" width="18.28515625" style="814" customWidth="1"/>
    <col min="18" max="18" width="6.7109375" style="814" customWidth="1"/>
    <col min="19" max="256" width="11.42578125" style="814"/>
    <col min="257" max="257" width="5.7109375" style="814" customWidth="1"/>
    <col min="258" max="258" width="5.140625" style="814" customWidth="1"/>
    <col min="259" max="259" width="17.7109375" style="814" customWidth="1"/>
    <col min="260" max="266" width="15.42578125" style="814" customWidth="1"/>
    <col min="267" max="273" width="18.28515625" style="814" customWidth="1"/>
    <col min="274" max="274" width="6.7109375" style="814" customWidth="1"/>
    <col min="275" max="512" width="11.42578125" style="814"/>
    <col min="513" max="513" width="5.7109375" style="814" customWidth="1"/>
    <col min="514" max="514" width="5.140625" style="814" customWidth="1"/>
    <col min="515" max="515" width="17.7109375" style="814" customWidth="1"/>
    <col min="516" max="522" width="15.42578125" style="814" customWidth="1"/>
    <col min="523" max="529" width="18.28515625" style="814" customWidth="1"/>
    <col min="530" max="530" width="6.7109375" style="814" customWidth="1"/>
    <col min="531" max="768" width="11.42578125" style="814"/>
    <col min="769" max="769" width="5.7109375" style="814" customWidth="1"/>
    <col min="770" max="770" width="5.140625" style="814" customWidth="1"/>
    <col min="771" max="771" width="17.7109375" style="814" customWidth="1"/>
    <col min="772" max="778" width="15.42578125" style="814" customWidth="1"/>
    <col min="779" max="785" width="18.28515625" style="814" customWidth="1"/>
    <col min="786" max="786" width="6.7109375" style="814" customWidth="1"/>
    <col min="787" max="1024" width="11.42578125" style="814"/>
    <col min="1025" max="1025" width="5.7109375" style="814" customWidth="1"/>
    <col min="1026" max="1026" width="5.140625" style="814" customWidth="1"/>
    <col min="1027" max="1027" width="17.7109375" style="814" customWidth="1"/>
    <col min="1028" max="1034" width="15.42578125" style="814" customWidth="1"/>
    <col min="1035" max="1041" width="18.28515625" style="814" customWidth="1"/>
    <col min="1042" max="1042" width="6.7109375" style="814" customWidth="1"/>
    <col min="1043" max="1280" width="11.42578125" style="814"/>
    <col min="1281" max="1281" width="5.7109375" style="814" customWidth="1"/>
    <col min="1282" max="1282" width="5.140625" style="814" customWidth="1"/>
    <col min="1283" max="1283" width="17.7109375" style="814" customWidth="1"/>
    <col min="1284" max="1290" width="15.42578125" style="814" customWidth="1"/>
    <col min="1291" max="1297" width="18.28515625" style="814" customWidth="1"/>
    <col min="1298" max="1298" width="6.7109375" style="814" customWidth="1"/>
    <col min="1299" max="1536" width="11.42578125" style="814"/>
    <col min="1537" max="1537" width="5.7109375" style="814" customWidth="1"/>
    <col min="1538" max="1538" width="5.140625" style="814" customWidth="1"/>
    <col min="1539" max="1539" width="17.7109375" style="814" customWidth="1"/>
    <col min="1540" max="1546" width="15.42578125" style="814" customWidth="1"/>
    <col min="1547" max="1553" width="18.28515625" style="814" customWidth="1"/>
    <col min="1554" max="1554" width="6.7109375" style="814" customWidth="1"/>
    <col min="1555" max="1792" width="11.42578125" style="814"/>
    <col min="1793" max="1793" width="5.7109375" style="814" customWidth="1"/>
    <col min="1794" max="1794" width="5.140625" style="814" customWidth="1"/>
    <col min="1795" max="1795" width="17.7109375" style="814" customWidth="1"/>
    <col min="1796" max="1802" width="15.42578125" style="814" customWidth="1"/>
    <col min="1803" max="1809" width="18.28515625" style="814" customWidth="1"/>
    <col min="1810" max="1810" width="6.7109375" style="814" customWidth="1"/>
    <col min="1811" max="2048" width="11.42578125" style="814"/>
    <col min="2049" max="2049" width="5.7109375" style="814" customWidth="1"/>
    <col min="2050" max="2050" width="5.140625" style="814" customWidth="1"/>
    <col min="2051" max="2051" width="17.7109375" style="814" customWidth="1"/>
    <col min="2052" max="2058" width="15.42578125" style="814" customWidth="1"/>
    <col min="2059" max="2065" width="18.28515625" style="814" customWidth="1"/>
    <col min="2066" max="2066" width="6.7109375" style="814" customWidth="1"/>
    <col min="2067" max="2304" width="11.42578125" style="814"/>
    <col min="2305" max="2305" width="5.7109375" style="814" customWidth="1"/>
    <col min="2306" max="2306" width="5.140625" style="814" customWidth="1"/>
    <col min="2307" max="2307" width="17.7109375" style="814" customWidth="1"/>
    <col min="2308" max="2314" width="15.42578125" style="814" customWidth="1"/>
    <col min="2315" max="2321" width="18.28515625" style="814" customWidth="1"/>
    <col min="2322" max="2322" width="6.7109375" style="814" customWidth="1"/>
    <col min="2323" max="2560" width="11.42578125" style="814"/>
    <col min="2561" max="2561" width="5.7109375" style="814" customWidth="1"/>
    <col min="2562" max="2562" width="5.140625" style="814" customWidth="1"/>
    <col min="2563" max="2563" width="17.7109375" style="814" customWidth="1"/>
    <col min="2564" max="2570" width="15.42578125" style="814" customWidth="1"/>
    <col min="2571" max="2577" width="18.28515625" style="814" customWidth="1"/>
    <col min="2578" max="2578" width="6.7109375" style="814" customWidth="1"/>
    <col min="2579" max="2816" width="11.42578125" style="814"/>
    <col min="2817" max="2817" width="5.7109375" style="814" customWidth="1"/>
    <col min="2818" max="2818" width="5.140625" style="814" customWidth="1"/>
    <col min="2819" max="2819" width="17.7109375" style="814" customWidth="1"/>
    <col min="2820" max="2826" width="15.42578125" style="814" customWidth="1"/>
    <col min="2827" max="2833" width="18.28515625" style="814" customWidth="1"/>
    <col min="2834" max="2834" width="6.7109375" style="814" customWidth="1"/>
    <col min="2835" max="3072" width="11.42578125" style="814"/>
    <col min="3073" max="3073" width="5.7109375" style="814" customWidth="1"/>
    <col min="3074" max="3074" width="5.140625" style="814" customWidth="1"/>
    <col min="3075" max="3075" width="17.7109375" style="814" customWidth="1"/>
    <col min="3076" max="3082" width="15.42578125" style="814" customWidth="1"/>
    <col min="3083" max="3089" width="18.28515625" style="814" customWidth="1"/>
    <col min="3090" max="3090" width="6.7109375" style="814" customWidth="1"/>
    <col min="3091" max="3328" width="11.42578125" style="814"/>
    <col min="3329" max="3329" width="5.7109375" style="814" customWidth="1"/>
    <col min="3330" max="3330" width="5.140625" style="814" customWidth="1"/>
    <col min="3331" max="3331" width="17.7109375" style="814" customWidth="1"/>
    <col min="3332" max="3338" width="15.42578125" style="814" customWidth="1"/>
    <col min="3339" max="3345" width="18.28515625" style="814" customWidth="1"/>
    <col min="3346" max="3346" width="6.7109375" style="814" customWidth="1"/>
    <col min="3347" max="3584" width="11.42578125" style="814"/>
    <col min="3585" max="3585" width="5.7109375" style="814" customWidth="1"/>
    <col min="3586" max="3586" width="5.140625" style="814" customWidth="1"/>
    <col min="3587" max="3587" width="17.7109375" style="814" customWidth="1"/>
    <col min="3588" max="3594" width="15.42578125" style="814" customWidth="1"/>
    <col min="3595" max="3601" width="18.28515625" style="814" customWidth="1"/>
    <col min="3602" max="3602" width="6.7109375" style="814" customWidth="1"/>
    <col min="3603" max="3840" width="11.42578125" style="814"/>
    <col min="3841" max="3841" width="5.7109375" style="814" customWidth="1"/>
    <col min="3842" max="3842" width="5.140625" style="814" customWidth="1"/>
    <col min="3843" max="3843" width="17.7109375" style="814" customWidth="1"/>
    <col min="3844" max="3850" width="15.42578125" style="814" customWidth="1"/>
    <col min="3851" max="3857" width="18.28515625" style="814" customWidth="1"/>
    <col min="3858" max="3858" width="6.7109375" style="814" customWidth="1"/>
    <col min="3859" max="4096" width="11.42578125" style="814"/>
    <col min="4097" max="4097" width="5.7109375" style="814" customWidth="1"/>
    <col min="4098" max="4098" width="5.140625" style="814" customWidth="1"/>
    <col min="4099" max="4099" width="17.7109375" style="814" customWidth="1"/>
    <col min="4100" max="4106" width="15.42578125" style="814" customWidth="1"/>
    <col min="4107" max="4113" width="18.28515625" style="814" customWidth="1"/>
    <col min="4114" max="4114" width="6.7109375" style="814" customWidth="1"/>
    <col min="4115" max="4352" width="11.42578125" style="814"/>
    <col min="4353" max="4353" width="5.7109375" style="814" customWidth="1"/>
    <col min="4354" max="4354" width="5.140625" style="814" customWidth="1"/>
    <col min="4355" max="4355" width="17.7109375" style="814" customWidth="1"/>
    <col min="4356" max="4362" width="15.42578125" style="814" customWidth="1"/>
    <col min="4363" max="4369" width="18.28515625" style="814" customWidth="1"/>
    <col min="4370" max="4370" width="6.7109375" style="814" customWidth="1"/>
    <col min="4371" max="4608" width="11.42578125" style="814"/>
    <col min="4609" max="4609" width="5.7109375" style="814" customWidth="1"/>
    <col min="4610" max="4610" width="5.140625" style="814" customWidth="1"/>
    <col min="4611" max="4611" width="17.7109375" style="814" customWidth="1"/>
    <col min="4612" max="4618" width="15.42578125" style="814" customWidth="1"/>
    <col min="4619" max="4625" width="18.28515625" style="814" customWidth="1"/>
    <col min="4626" max="4626" width="6.7109375" style="814" customWidth="1"/>
    <col min="4627" max="4864" width="11.42578125" style="814"/>
    <col min="4865" max="4865" width="5.7109375" style="814" customWidth="1"/>
    <col min="4866" max="4866" width="5.140625" style="814" customWidth="1"/>
    <col min="4867" max="4867" width="17.7109375" style="814" customWidth="1"/>
    <col min="4868" max="4874" width="15.42578125" style="814" customWidth="1"/>
    <col min="4875" max="4881" width="18.28515625" style="814" customWidth="1"/>
    <col min="4882" max="4882" width="6.7109375" style="814" customWidth="1"/>
    <col min="4883" max="5120" width="11.42578125" style="814"/>
    <col min="5121" max="5121" width="5.7109375" style="814" customWidth="1"/>
    <col min="5122" max="5122" width="5.140625" style="814" customWidth="1"/>
    <col min="5123" max="5123" width="17.7109375" style="814" customWidth="1"/>
    <col min="5124" max="5130" width="15.42578125" style="814" customWidth="1"/>
    <col min="5131" max="5137" width="18.28515625" style="814" customWidth="1"/>
    <col min="5138" max="5138" width="6.7109375" style="814" customWidth="1"/>
    <col min="5139" max="5376" width="11.42578125" style="814"/>
    <col min="5377" max="5377" width="5.7109375" style="814" customWidth="1"/>
    <col min="5378" max="5378" width="5.140625" style="814" customWidth="1"/>
    <col min="5379" max="5379" width="17.7109375" style="814" customWidth="1"/>
    <col min="5380" max="5386" width="15.42578125" style="814" customWidth="1"/>
    <col min="5387" max="5393" width="18.28515625" style="814" customWidth="1"/>
    <col min="5394" max="5394" width="6.7109375" style="814" customWidth="1"/>
    <col min="5395" max="5632" width="11.42578125" style="814"/>
    <col min="5633" max="5633" width="5.7109375" style="814" customWidth="1"/>
    <col min="5634" max="5634" width="5.140625" style="814" customWidth="1"/>
    <col min="5635" max="5635" width="17.7109375" style="814" customWidth="1"/>
    <col min="5636" max="5642" width="15.42578125" style="814" customWidth="1"/>
    <col min="5643" max="5649" width="18.28515625" style="814" customWidth="1"/>
    <col min="5650" max="5650" width="6.7109375" style="814" customWidth="1"/>
    <col min="5651" max="5888" width="11.42578125" style="814"/>
    <col min="5889" max="5889" width="5.7109375" style="814" customWidth="1"/>
    <col min="5890" max="5890" width="5.140625" style="814" customWidth="1"/>
    <col min="5891" max="5891" width="17.7109375" style="814" customWidth="1"/>
    <col min="5892" max="5898" width="15.42578125" style="814" customWidth="1"/>
    <col min="5899" max="5905" width="18.28515625" style="814" customWidth="1"/>
    <col min="5906" max="5906" width="6.7109375" style="814" customWidth="1"/>
    <col min="5907" max="6144" width="11.42578125" style="814"/>
    <col min="6145" max="6145" width="5.7109375" style="814" customWidth="1"/>
    <col min="6146" max="6146" width="5.140625" style="814" customWidth="1"/>
    <col min="6147" max="6147" width="17.7109375" style="814" customWidth="1"/>
    <col min="6148" max="6154" width="15.42578125" style="814" customWidth="1"/>
    <col min="6155" max="6161" width="18.28515625" style="814" customWidth="1"/>
    <col min="6162" max="6162" width="6.7109375" style="814" customWidth="1"/>
    <col min="6163" max="6400" width="11.42578125" style="814"/>
    <col min="6401" max="6401" width="5.7109375" style="814" customWidth="1"/>
    <col min="6402" max="6402" width="5.140625" style="814" customWidth="1"/>
    <col min="6403" max="6403" width="17.7109375" style="814" customWidth="1"/>
    <col min="6404" max="6410" width="15.42578125" style="814" customWidth="1"/>
    <col min="6411" max="6417" width="18.28515625" style="814" customWidth="1"/>
    <col min="6418" max="6418" width="6.7109375" style="814" customWidth="1"/>
    <col min="6419" max="6656" width="11.42578125" style="814"/>
    <col min="6657" max="6657" width="5.7109375" style="814" customWidth="1"/>
    <col min="6658" max="6658" width="5.140625" style="814" customWidth="1"/>
    <col min="6659" max="6659" width="17.7109375" style="814" customWidth="1"/>
    <col min="6660" max="6666" width="15.42578125" style="814" customWidth="1"/>
    <col min="6667" max="6673" width="18.28515625" style="814" customWidth="1"/>
    <col min="6674" max="6674" width="6.7109375" style="814" customWidth="1"/>
    <col min="6675" max="6912" width="11.42578125" style="814"/>
    <col min="6913" max="6913" width="5.7109375" style="814" customWidth="1"/>
    <col min="6914" max="6914" width="5.140625" style="814" customWidth="1"/>
    <col min="6915" max="6915" width="17.7109375" style="814" customWidth="1"/>
    <col min="6916" max="6922" width="15.42578125" style="814" customWidth="1"/>
    <col min="6923" max="6929" width="18.28515625" style="814" customWidth="1"/>
    <col min="6930" max="6930" width="6.7109375" style="814" customWidth="1"/>
    <col min="6931" max="7168" width="11.42578125" style="814"/>
    <col min="7169" max="7169" width="5.7109375" style="814" customWidth="1"/>
    <col min="7170" max="7170" width="5.140625" style="814" customWidth="1"/>
    <col min="7171" max="7171" width="17.7109375" style="814" customWidth="1"/>
    <col min="7172" max="7178" width="15.42578125" style="814" customWidth="1"/>
    <col min="7179" max="7185" width="18.28515625" style="814" customWidth="1"/>
    <col min="7186" max="7186" width="6.7109375" style="814" customWidth="1"/>
    <col min="7187" max="7424" width="11.42578125" style="814"/>
    <col min="7425" max="7425" width="5.7109375" style="814" customWidth="1"/>
    <col min="7426" max="7426" width="5.140625" style="814" customWidth="1"/>
    <col min="7427" max="7427" width="17.7109375" style="814" customWidth="1"/>
    <col min="7428" max="7434" width="15.42578125" style="814" customWidth="1"/>
    <col min="7435" max="7441" width="18.28515625" style="814" customWidth="1"/>
    <col min="7442" max="7442" width="6.7109375" style="814" customWidth="1"/>
    <col min="7443" max="7680" width="11.42578125" style="814"/>
    <col min="7681" max="7681" width="5.7109375" style="814" customWidth="1"/>
    <col min="7682" max="7682" width="5.140625" style="814" customWidth="1"/>
    <col min="7683" max="7683" width="17.7109375" style="814" customWidth="1"/>
    <col min="7684" max="7690" width="15.42578125" style="814" customWidth="1"/>
    <col min="7691" max="7697" width="18.28515625" style="814" customWidth="1"/>
    <col min="7698" max="7698" width="6.7109375" style="814" customWidth="1"/>
    <col min="7699" max="7936" width="11.42578125" style="814"/>
    <col min="7937" max="7937" width="5.7109375" style="814" customWidth="1"/>
    <col min="7938" max="7938" width="5.140625" style="814" customWidth="1"/>
    <col min="7939" max="7939" width="17.7109375" style="814" customWidth="1"/>
    <col min="7940" max="7946" width="15.42578125" style="814" customWidth="1"/>
    <col min="7947" max="7953" width="18.28515625" style="814" customWidth="1"/>
    <col min="7954" max="7954" width="6.7109375" style="814" customWidth="1"/>
    <col min="7955" max="8192" width="11.42578125" style="814"/>
    <col min="8193" max="8193" width="5.7109375" style="814" customWidth="1"/>
    <col min="8194" max="8194" width="5.140625" style="814" customWidth="1"/>
    <col min="8195" max="8195" width="17.7109375" style="814" customWidth="1"/>
    <col min="8196" max="8202" width="15.42578125" style="814" customWidth="1"/>
    <col min="8203" max="8209" width="18.28515625" style="814" customWidth="1"/>
    <col min="8210" max="8210" width="6.7109375" style="814" customWidth="1"/>
    <col min="8211" max="8448" width="11.42578125" style="814"/>
    <col min="8449" max="8449" width="5.7109375" style="814" customWidth="1"/>
    <col min="8450" max="8450" width="5.140625" style="814" customWidth="1"/>
    <col min="8451" max="8451" width="17.7109375" style="814" customWidth="1"/>
    <col min="8452" max="8458" width="15.42578125" style="814" customWidth="1"/>
    <col min="8459" max="8465" width="18.28515625" style="814" customWidth="1"/>
    <col min="8466" max="8466" width="6.7109375" style="814" customWidth="1"/>
    <col min="8467" max="8704" width="11.42578125" style="814"/>
    <col min="8705" max="8705" width="5.7109375" style="814" customWidth="1"/>
    <col min="8706" max="8706" width="5.140625" style="814" customWidth="1"/>
    <col min="8707" max="8707" width="17.7109375" style="814" customWidth="1"/>
    <col min="8708" max="8714" width="15.42578125" style="814" customWidth="1"/>
    <col min="8715" max="8721" width="18.28515625" style="814" customWidth="1"/>
    <col min="8722" max="8722" width="6.7109375" style="814" customWidth="1"/>
    <col min="8723" max="8960" width="11.42578125" style="814"/>
    <col min="8961" max="8961" width="5.7109375" style="814" customWidth="1"/>
    <col min="8962" max="8962" width="5.140625" style="814" customWidth="1"/>
    <col min="8963" max="8963" width="17.7109375" style="814" customWidth="1"/>
    <col min="8964" max="8970" width="15.42578125" style="814" customWidth="1"/>
    <col min="8971" max="8977" width="18.28515625" style="814" customWidth="1"/>
    <col min="8978" max="8978" width="6.7109375" style="814" customWidth="1"/>
    <col min="8979" max="9216" width="11.42578125" style="814"/>
    <col min="9217" max="9217" width="5.7109375" style="814" customWidth="1"/>
    <col min="9218" max="9218" width="5.140625" style="814" customWidth="1"/>
    <col min="9219" max="9219" width="17.7109375" style="814" customWidth="1"/>
    <col min="9220" max="9226" width="15.42578125" style="814" customWidth="1"/>
    <col min="9227" max="9233" width="18.28515625" style="814" customWidth="1"/>
    <col min="9234" max="9234" width="6.7109375" style="814" customWidth="1"/>
    <col min="9235" max="9472" width="11.42578125" style="814"/>
    <col min="9473" max="9473" width="5.7109375" style="814" customWidth="1"/>
    <col min="9474" max="9474" width="5.140625" style="814" customWidth="1"/>
    <col min="9475" max="9475" width="17.7109375" style="814" customWidth="1"/>
    <col min="9476" max="9482" width="15.42578125" style="814" customWidth="1"/>
    <col min="9483" max="9489" width="18.28515625" style="814" customWidth="1"/>
    <col min="9490" max="9490" width="6.7109375" style="814" customWidth="1"/>
    <col min="9491" max="9728" width="11.42578125" style="814"/>
    <col min="9729" max="9729" width="5.7109375" style="814" customWidth="1"/>
    <col min="9730" max="9730" width="5.140625" style="814" customWidth="1"/>
    <col min="9731" max="9731" width="17.7109375" style="814" customWidth="1"/>
    <col min="9732" max="9738" width="15.42578125" style="814" customWidth="1"/>
    <col min="9739" max="9745" width="18.28515625" style="814" customWidth="1"/>
    <col min="9746" max="9746" width="6.7109375" style="814" customWidth="1"/>
    <col min="9747" max="9984" width="11.42578125" style="814"/>
    <col min="9985" max="9985" width="5.7109375" style="814" customWidth="1"/>
    <col min="9986" max="9986" width="5.140625" style="814" customWidth="1"/>
    <col min="9987" max="9987" width="17.7109375" style="814" customWidth="1"/>
    <col min="9988" max="9994" width="15.42578125" style="814" customWidth="1"/>
    <col min="9995" max="10001" width="18.28515625" style="814" customWidth="1"/>
    <col min="10002" max="10002" width="6.7109375" style="814" customWidth="1"/>
    <col min="10003" max="10240" width="11.42578125" style="814"/>
    <col min="10241" max="10241" width="5.7109375" style="814" customWidth="1"/>
    <col min="10242" max="10242" width="5.140625" style="814" customWidth="1"/>
    <col min="10243" max="10243" width="17.7109375" style="814" customWidth="1"/>
    <col min="10244" max="10250" width="15.42578125" style="814" customWidth="1"/>
    <col min="10251" max="10257" width="18.28515625" style="814" customWidth="1"/>
    <col min="10258" max="10258" width="6.7109375" style="814" customWidth="1"/>
    <col min="10259" max="10496" width="11.42578125" style="814"/>
    <col min="10497" max="10497" width="5.7109375" style="814" customWidth="1"/>
    <col min="10498" max="10498" width="5.140625" style="814" customWidth="1"/>
    <col min="10499" max="10499" width="17.7109375" style="814" customWidth="1"/>
    <col min="10500" max="10506" width="15.42578125" style="814" customWidth="1"/>
    <col min="10507" max="10513" width="18.28515625" style="814" customWidth="1"/>
    <col min="10514" max="10514" width="6.7109375" style="814" customWidth="1"/>
    <col min="10515" max="10752" width="11.42578125" style="814"/>
    <col min="10753" max="10753" width="5.7109375" style="814" customWidth="1"/>
    <col min="10754" max="10754" width="5.140625" style="814" customWidth="1"/>
    <col min="10755" max="10755" width="17.7109375" style="814" customWidth="1"/>
    <col min="10756" max="10762" width="15.42578125" style="814" customWidth="1"/>
    <col min="10763" max="10769" width="18.28515625" style="814" customWidth="1"/>
    <col min="10770" max="10770" width="6.7109375" style="814" customWidth="1"/>
    <col min="10771" max="11008" width="11.42578125" style="814"/>
    <col min="11009" max="11009" width="5.7109375" style="814" customWidth="1"/>
    <col min="11010" max="11010" width="5.140625" style="814" customWidth="1"/>
    <col min="11011" max="11011" width="17.7109375" style="814" customWidth="1"/>
    <col min="11012" max="11018" width="15.42578125" style="814" customWidth="1"/>
    <col min="11019" max="11025" width="18.28515625" style="814" customWidth="1"/>
    <col min="11026" max="11026" width="6.7109375" style="814" customWidth="1"/>
    <col min="11027" max="11264" width="11.42578125" style="814"/>
    <col min="11265" max="11265" width="5.7109375" style="814" customWidth="1"/>
    <col min="11266" max="11266" width="5.140625" style="814" customWidth="1"/>
    <col min="11267" max="11267" width="17.7109375" style="814" customWidth="1"/>
    <col min="11268" max="11274" width="15.42578125" style="814" customWidth="1"/>
    <col min="11275" max="11281" width="18.28515625" style="814" customWidth="1"/>
    <col min="11282" max="11282" width="6.7109375" style="814" customWidth="1"/>
    <col min="11283" max="11520" width="11.42578125" style="814"/>
    <col min="11521" max="11521" width="5.7109375" style="814" customWidth="1"/>
    <col min="11522" max="11522" width="5.140625" style="814" customWidth="1"/>
    <col min="11523" max="11523" width="17.7109375" style="814" customWidth="1"/>
    <col min="11524" max="11530" width="15.42578125" style="814" customWidth="1"/>
    <col min="11531" max="11537" width="18.28515625" style="814" customWidth="1"/>
    <col min="11538" max="11538" width="6.7109375" style="814" customWidth="1"/>
    <col min="11539" max="11776" width="11.42578125" style="814"/>
    <col min="11777" max="11777" width="5.7109375" style="814" customWidth="1"/>
    <col min="11778" max="11778" width="5.140625" style="814" customWidth="1"/>
    <col min="11779" max="11779" width="17.7109375" style="814" customWidth="1"/>
    <col min="11780" max="11786" width="15.42578125" style="814" customWidth="1"/>
    <col min="11787" max="11793" width="18.28515625" style="814" customWidth="1"/>
    <col min="11794" max="11794" width="6.7109375" style="814" customWidth="1"/>
    <col min="11795" max="12032" width="11.42578125" style="814"/>
    <col min="12033" max="12033" width="5.7109375" style="814" customWidth="1"/>
    <col min="12034" max="12034" width="5.140625" style="814" customWidth="1"/>
    <col min="12035" max="12035" width="17.7109375" style="814" customWidth="1"/>
    <col min="12036" max="12042" width="15.42578125" style="814" customWidth="1"/>
    <col min="12043" max="12049" width="18.28515625" style="814" customWidth="1"/>
    <col min="12050" max="12050" width="6.7109375" style="814" customWidth="1"/>
    <col min="12051" max="12288" width="11.42578125" style="814"/>
    <col min="12289" max="12289" width="5.7109375" style="814" customWidth="1"/>
    <col min="12290" max="12290" width="5.140625" style="814" customWidth="1"/>
    <col min="12291" max="12291" width="17.7109375" style="814" customWidth="1"/>
    <col min="12292" max="12298" width="15.42578125" style="814" customWidth="1"/>
    <col min="12299" max="12305" width="18.28515625" style="814" customWidth="1"/>
    <col min="12306" max="12306" width="6.7109375" style="814" customWidth="1"/>
    <col min="12307" max="12544" width="11.42578125" style="814"/>
    <col min="12545" max="12545" width="5.7109375" style="814" customWidth="1"/>
    <col min="12546" max="12546" width="5.140625" style="814" customWidth="1"/>
    <col min="12547" max="12547" width="17.7109375" style="814" customWidth="1"/>
    <col min="12548" max="12554" width="15.42578125" style="814" customWidth="1"/>
    <col min="12555" max="12561" width="18.28515625" style="814" customWidth="1"/>
    <col min="12562" max="12562" width="6.7109375" style="814" customWidth="1"/>
    <col min="12563" max="12800" width="11.42578125" style="814"/>
    <col min="12801" max="12801" width="5.7109375" style="814" customWidth="1"/>
    <col min="12802" max="12802" width="5.140625" style="814" customWidth="1"/>
    <col min="12803" max="12803" width="17.7109375" style="814" customWidth="1"/>
    <col min="12804" max="12810" width="15.42578125" style="814" customWidth="1"/>
    <col min="12811" max="12817" width="18.28515625" style="814" customWidth="1"/>
    <col min="12818" max="12818" width="6.7109375" style="814" customWidth="1"/>
    <col min="12819" max="13056" width="11.42578125" style="814"/>
    <col min="13057" max="13057" width="5.7109375" style="814" customWidth="1"/>
    <col min="13058" max="13058" width="5.140625" style="814" customWidth="1"/>
    <col min="13059" max="13059" width="17.7109375" style="814" customWidth="1"/>
    <col min="13060" max="13066" width="15.42578125" style="814" customWidth="1"/>
    <col min="13067" max="13073" width="18.28515625" style="814" customWidth="1"/>
    <col min="13074" max="13074" width="6.7109375" style="814" customWidth="1"/>
    <col min="13075" max="13312" width="11.42578125" style="814"/>
    <col min="13313" max="13313" width="5.7109375" style="814" customWidth="1"/>
    <col min="13314" max="13314" width="5.140625" style="814" customWidth="1"/>
    <col min="13315" max="13315" width="17.7109375" style="814" customWidth="1"/>
    <col min="13316" max="13322" width="15.42578125" style="814" customWidth="1"/>
    <col min="13323" max="13329" width="18.28515625" style="814" customWidth="1"/>
    <col min="13330" max="13330" width="6.7109375" style="814" customWidth="1"/>
    <col min="13331" max="13568" width="11.42578125" style="814"/>
    <col min="13569" max="13569" width="5.7109375" style="814" customWidth="1"/>
    <col min="13570" max="13570" width="5.140625" style="814" customWidth="1"/>
    <col min="13571" max="13571" width="17.7109375" style="814" customWidth="1"/>
    <col min="13572" max="13578" width="15.42578125" style="814" customWidth="1"/>
    <col min="13579" max="13585" width="18.28515625" style="814" customWidth="1"/>
    <col min="13586" max="13586" width="6.7109375" style="814" customWidth="1"/>
    <col min="13587" max="13824" width="11.42578125" style="814"/>
    <col min="13825" max="13825" width="5.7109375" style="814" customWidth="1"/>
    <col min="13826" max="13826" width="5.140625" style="814" customWidth="1"/>
    <col min="13827" max="13827" width="17.7109375" style="814" customWidth="1"/>
    <col min="13828" max="13834" width="15.42578125" style="814" customWidth="1"/>
    <col min="13835" max="13841" width="18.28515625" style="814" customWidth="1"/>
    <col min="13842" max="13842" width="6.7109375" style="814" customWidth="1"/>
    <col min="13843" max="14080" width="11.42578125" style="814"/>
    <col min="14081" max="14081" width="5.7109375" style="814" customWidth="1"/>
    <col min="14082" max="14082" width="5.140625" style="814" customWidth="1"/>
    <col min="14083" max="14083" width="17.7109375" style="814" customWidth="1"/>
    <col min="14084" max="14090" width="15.42578125" style="814" customWidth="1"/>
    <col min="14091" max="14097" width="18.28515625" style="814" customWidth="1"/>
    <col min="14098" max="14098" width="6.7109375" style="814" customWidth="1"/>
    <col min="14099" max="14336" width="11.42578125" style="814"/>
    <col min="14337" max="14337" width="5.7109375" style="814" customWidth="1"/>
    <col min="14338" max="14338" width="5.140625" style="814" customWidth="1"/>
    <col min="14339" max="14339" width="17.7109375" style="814" customWidth="1"/>
    <col min="14340" max="14346" width="15.42578125" style="814" customWidth="1"/>
    <col min="14347" max="14353" width="18.28515625" style="814" customWidth="1"/>
    <col min="14354" max="14354" width="6.7109375" style="814" customWidth="1"/>
    <col min="14355" max="14592" width="11.42578125" style="814"/>
    <col min="14593" max="14593" width="5.7109375" style="814" customWidth="1"/>
    <col min="14594" max="14594" width="5.140625" style="814" customWidth="1"/>
    <col min="14595" max="14595" width="17.7109375" style="814" customWidth="1"/>
    <col min="14596" max="14602" width="15.42578125" style="814" customWidth="1"/>
    <col min="14603" max="14609" width="18.28515625" style="814" customWidth="1"/>
    <col min="14610" max="14610" width="6.7109375" style="814" customWidth="1"/>
    <col min="14611" max="14848" width="11.42578125" style="814"/>
    <col min="14849" max="14849" width="5.7109375" style="814" customWidth="1"/>
    <col min="14850" max="14850" width="5.140625" style="814" customWidth="1"/>
    <col min="14851" max="14851" width="17.7109375" style="814" customWidth="1"/>
    <col min="14852" max="14858" width="15.42578125" style="814" customWidth="1"/>
    <col min="14859" max="14865" width="18.28515625" style="814" customWidth="1"/>
    <col min="14866" max="14866" width="6.7109375" style="814" customWidth="1"/>
    <col min="14867" max="15104" width="11.42578125" style="814"/>
    <col min="15105" max="15105" width="5.7109375" style="814" customWidth="1"/>
    <col min="15106" max="15106" width="5.140625" style="814" customWidth="1"/>
    <col min="15107" max="15107" width="17.7109375" style="814" customWidth="1"/>
    <col min="15108" max="15114" width="15.42578125" style="814" customWidth="1"/>
    <col min="15115" max="15121" width="18.28515625" style="814" customWidth="1"/>
    <col min="15122" max="15122" width="6.7109375" style="814" customWidth="1"/>
    <col min="15123" max="15360" width="11.42578125" style="814"/>
    <col min="15361" max="15361" width="5.7109375" style="814" customWidth="1"/>
    <col min="15362" max="15362" width="5.140625" style="814" customWidth="1"/>
    <col min="15363" max="15363" width="17.7109375" style="814" customWidth="1"/>
    <col min="15364" max="15370" width="15.42578125" style="814" customWidth="1"/>
    <col min="15371" max="15377" width="18.28515625" style="814" customWidth="1"/>
    <col min="15378" max="15378" width="6.7109375" style="814" customWidth="1"/>
    <col min="15379" max="15616" width="11.42578125" style="814"/>
    <col min="15617" max="15617" width="5.7109375" style="814" customWidth="1"/>
    <col min="15618" max="15618" width="5.140625" style="814" customWidth="1"/>
    <col min="15619" max="15619" width="17.7109375" style="814" customWidth="1"/>
    <col min="15620" max="15626" width="15.42578125" style="814" customWidth="1"/>
    <col min="15627" max="15633" width="18.28515625" style="814" customWidth="1"/>
    <col min="15634" max="15634" width="6.7109375" style="814" customWidth="1"/>
    <col min="15635" max="15872" width="11.42578125" style="814"/>
    <col min="15873" max="15873" width="5.7109375" style="814" customWidth="1"/>
    <col min="15874" max="15874" width="5.140625" style="814" customWidth="1"/>
    <col min="15875" max="15875" width="17.7109375" style="814" customWidth="1"/>
    <col min="15876" max="15882" width="15.42578125" style="814" customWidth="1"/>
    <col min="15883" max="15889" width="18.28515625" style="814" customWidth="1"/>
    <col min="15890" max="15890" width="6.7109375" style="814" customWidth="1"/>
    <col min="15891" max="16128" width="11.42578125" style="814"/>
    <col min="16129" max="16129" width="5.7109375" style="814" customWidth="1"/>
    <col min="16130" max="16130" width="5.140625" style="814" customWidth="1"/>
    <col min="16131" max="16131" width="17.7109375" style="814" customWidth="1"/>
    <col min="16132" max="16138" width="15.42578125" style="814" customWidth="1"/>
    <col min="16139" max="16145" width="18.28515625" style="814" customWidth="1"/>
    <col min="16146" max="16146" width="6.7109375" style="814" customWidth="1"/>
    <col min="16147" max="16384" width="11.42578125" style="814"/>
  </cols>
  <sheetData>
    <row r="1" spans="1:20" s="876" customFormat="1" ht="15" customHeight="1">
      <c r="A1" s="879" t="s">
        <v>1827</v>
      </c>
    </row>
    <row r="2" spans="1:20" ht="14.1" customHeight="1">
      <c r="A2" s="86" t="s">
        <v>1018</v>
      </c>
      <c r="B2" s="86"/>
      <c r="C2" s="86"/>
      <c r="D2" s="86"/>
      <c r="E2" s="86"/>
      <c r="F2" s="86"/>
      <c r="G2" s="86"/>
      <c r="H2" s="86"/>
      <c r="I2" s="86"/>
      <c r="J2" s="86"/>
      <c r="K2" s="86" t="s">
        <v>1018</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1535</v>
      </c>
      <c r="B4" s="86"/>
      <c r="C4" s="86"/>
      <c r="D4" s="86"/>
      <c r="E4" s="86"/>
      <c r="F4" s="86"/>
      <c r="G4" s="86"/>
      <c r="H4" s="86"/>
      <c r="I4" s="86"/>
      <c r="J4" s="86"/>
      <c r="K4" s="86" t="s">
        <v>1535</v>
      </c>
      <c r="L4" s="86"/>
      <c r="M4" s="86"/>
      <c r="N4" s="86"/>
      <c r="O4" s="86"/>
      <c r="P4" s="86"/>
      <c r="Q4" s="86"/>
      <c r="R4" s="86"/>
      <c r="S4" s="86"/>
      <c r="T4" s="86"/>
    </row>
    <row r="5" spans="1:20" ht="14.1" customHeight="1">
      <c r="A5" s="86" t="s">
        <v>670</v>
      </c>
      <c r="B5" s="86"/>
      <c r="C5" s="86"/>
      <c r="D5" s="86"/>
      <c r="E5" s="86"/>
      <c r="F5" s="86"/>
      <c r="G5" s="86"/>
      <c r="H5" s="86"/>
      <c r="I5" s="86"/>
      <c r="J5" s="86"/>
      <c r="K5" s="86" t="s">
        <v>670</v>
      </c>
      <c r="L5" s="86"/>
      <c r="M5" s="86"/>
      <c r="N5" s="86"/>
      <c r="O5" s="86"/>
      <c r="P5" s="86"/>
      <c r="Q5" s="86"/>
      <c r="R5" s="86"/>
      <c r="S5" s="86"/>
      <c r="T5" s="86"/>
    </row>
    <row r="6" spans="1:20" ht="14.1" customHeight="1">
      <c r="A6" s="86" t="s">
        <v>370</v>
      </c>
      <c r="B6" s="86"/>
      <c r="C6" s="86"/>
      <c r="D6" s="86"/>
      <c r="E6" s="86"/>
      <c r="F6" s="86"/>
      <c r="G6" s="86"/>
      <c r="H6" s="86"/>
      <c r="I6" s="86"/>
      <c r="J6" s="86"/>
      <c r="K6" s="86" t="s">
        <v>370</v>
      </c>
      <c r="L6" s="86"/>
      <c r="M6" s="86"/>
      <c r="N6" s="86"/>
      <c r="O6" s="86"/>
      <c r="P6" s="86"/>
      <c r="Q6" s="86"/>
      <c r="R6" s="86"/>
      <c r="S6" s="86"/>
      <c r="T6" s="86"/>
    </row>
    <row r="7" spans="1:20" ht="15" customHeight="1">
      <c r="A7" s="658" t="s">
        <v>750</v>
      </c>
      <c r="B7" s="658"/>
      <c r="C7" s="658"/>
      <c r="D7" s="658"/>
      <c r="E7" s="658"/>
      <c r="F7" s="658"/>
      <c r="G7" s="658"/>
      <c r="H7" s="658"/>
      <c r="I7" s="658"/>
      <c r="J7" s="658"/>
      <c r="K7" s="94" t="s">
        <v>750</v>
      </c>
      <c r="L7" s="94"/>
      <c r="M7" s="94"/>
      <c r="N7" s="94"/>
      <c r="O7" s="94"/>
      <c r="P7" s="94"/>
      <c r="Q7" s="94"/>
      <c r="R7" s="94"/>
      <c r="S7" s="658"/>
      <c r="T7" s="658"/>
    </row>
    <row r="8" spans="1:20" s="230" customFormat="1" ht="15.75" customHeight="1">
      <c r="A8" s="1002" t="s">
        <v>371</v>
      </c>
      <c r="B8" s="1042" t="s">
        <v>949</v>
      </c>
      <c r="C8" s="1002"/>
      <c r="D8" s="1043" t="s">
        <v>177</v>
      </c>
      <c r="E8" s="1044"/>
      <c r="F8" s="1045"/>
      <c r="G8" s="1043" t="s">
        <v>950</v>
      </c>
      <c r="H8" s="1044"/>
      <c r="I8" s="1045"/>
      <c r="J8" s="1046" t="s">
        <v>53</v>
      </c>
      <c r="K8" s="1044" t="s">
        <v>604</v>
      </c>
      <c r="L8" s="1044"/>
      <c r="M8" s="1044"/>
      <c r="N8" s="1044"/>
      <c r="O8" s="1044"/>
      <c r="P8" s="1044"/>
      <c r="Q8" s="1045"/>
      <c r="R8" s="1042" t="s">
        <v>371</v>
      </c>
    </row>
    <row r="9" spans="1:20" s="230" customFormat="1" ht="15.75" customHeight="1">
      <c r="A9" s="951"/>
      <c r="B9" s="953"/>
      <c r="C9" s="951"/>
      <c r="D9" s="1048" t="s">
        <v>752</v>
      </c>
      <c r="E9" s="659" t="s">
        <v>725</v>
      </c>
      <c r="F9" s="660"/>
      <c r="G9" s="1048" t="s">
        <v>903</v>
      </c>
      <c r="H9" s="1048" t="s">
        <v>440</v>
      </c>
      <c r="I9" s="1048" t="s">
        <v>1407</v>
      </c>
      <c r="J9" s="1003"/>
      <c r="K9" s="1003" t="s">
        <v>903</v>
      </c>
      <c r="L9" s="953" t="s">
        <v>440</v>
      </c>
      <c r="M9" s="1043" t="s">
        <v>852</v>
      </c>
      <c r="N9" s="1045"/>
      <c r="O9" s="946" t="s">
        <v>1407</v>
      </c>
      <c r="P9" s="1043" t="s">
        <v>753</v>
      </c>
      <c r="Q9" s="1045"/>
      <c r="R9" s="953"/>
    </row>
    <row r="10" spans="1:20" s="230" customFormat="1" ht="15.75" customHeight="1">
      <c r="A10" s="951"/>
      <c r="B10" s="953"/>
      <c r="C10" s="951"/>
      <c r="D10" s="946"/>
      <c r="E10" s="1048" t="s">
        <v>440</v>
      </c>
      <c r="F10" s="1048" t="s">
        <v>1407</v>
      </c>
      <c r="G10" s="946"/>
      <c r="H10" s="1049"/>
      <c r="I10" s="1049"/>
      <c r="J10" s="1003"/>
      <c r="K10" s="1003"/>
      <c r="L10" s="953"/>
      <c r="M10" s="943" t="s">
        <v>1078</v>
      </c>
      <c r="N10" s="943" t="s">
        <v>1061</v>
      </c>
      <c r="O10" s="946"/>
      <c r="P10" s="1002" t="s">
        <v>1209</v>
      </c>
      <c r="Q10" s="943" t="s">
        <v>1062</v>
      </c>
      <c r="R10" s="953"/>
    </row>
    <row r="11" spans="1:20" s="230" customFormat="1" ht="15.75" customHeight="1">
      <c r="A11" s="951"/>
      <c r="B11" s="953"/>
      <c r="C11" s="951"/>
      <c r="D11" s="946"/>
      <c r="E11" s="946"/>
      <c r="F11" s="946"/>
      <c r="G11" s="946"/>
      <c r="H11" s="1049"/>
      <c r="I11" s="1049"/>
      <c r="J11" s="1003"/>
      <c r="K11" s="1003"/>
      <c r="L11" s="953"/>
      <c r="M11" s="946"/>
      <c r="N11" s="946"/>
      <c r="O11" s="946"/>
      <c r="P11" s="951"/>
      <c r="Q11" s="946"/>
      <c r="R11" s="953"/>
    </row>
    <row r="12" spans="1:20" s="230" customFormat="1" ht="15.75" customHeight="1">
      <c r="A12" s="952"/>
      <c r="B12" s="954"/>
      <c r="C12" s="952"/>
      <c r="D12" s="947"/>
      <c r="E12" s="947"/>
      <c r="F12" s="947"/>
      <c r="G12" s="947"/>
      <c r="H12" s="1050"/>
      <c r="I12" s="1050"/>
      <c r="J12" s="1047"/>
      <c r="K12" s="1004"/>
      <c r="L12" s="954"/>
      <c r="M12" s="947"/>
      <c r="N12" s="947"/>
      <c r="O12" s="947"/>
      <c r="P12" s="952"/>
      <c r="Q12" s="947"/>
      <c r="R12" s="954"/>
    </row>
    <row r="13" spans="1:20" ht="27.95" customHeight="1">
      <c r="A13" s="89">
        <v>1</v>
      </c>
      <c r="B13" s="814" t="s">
        <v>825</v>
      </c>
      <c r="C13" s="814" t="s">
        <v>1810</v>
      </c>
      <c r="D13" s="463">
        <v>832803</v>
      </c>
      <c r="E13" s="463">
        <v>542639</v>
      </c>
      <c r="F13" s="463">
        <v>290164</v>
      </c>
      <c r="G13" s="463">
        <v>262119</v>
      </c>
      <c r="H13" s="463">
        <v>146061</v>
      </c>
      <c r="I13" s="463">
        <v>116058</v>
      </c>
      <c r="J13" s="463">
        <v>349832</v>
      </c>
      <c r="K13" s="463">
        <v>220852</v>
      </c>
      <c r="L13" s="463">
        <v>46746</v>
      </c>
      <c r="M13" s="463">
        <v>11613</v>
      </c>
      <c r="N13" s="463">
        <v>35133</v>
      </c>
      <c r="O13" s="463">
        <v>174106</v>
      </c>
      <c r="P13" s="463">
        <v>95544</v>
      </c>
      <c r="Q13" s="463">
        <v>78562</v>
      </c>
      <c r="R13" s="89">
        <v>1</v>
      </c>
    </row>
    <row r="14" spans="1:20" ht="11.85" customHeight="1">
      <c r="A14" s="89">
        <v>2</v>
      </c>
      <c r="B14" s="814" t="s">
        <v>1525</v>
      </c>
      <c r="C14" s="814" t="s">
        <v>1810</v>
      </c>
      <c r="D14" s="463">
        <v>868892</v>
      </c>
      <c r="E14" s="463">
        <v>565074</v>
      </c>
      <c r="F14" s="463">
        <v>303818</v>
      </c>
      <c r="G14" s="463">
        <v>270455</v>
      </c>
      <c r="H14" s="463">
        <v>150485</v>
      </c>
      <c r="I14" s="463">
        <v>119970</v>
      </c>
      <c r="J14" s="463">
        <v>367839</v>
      </c>
      <c r="K14" s="463">
        <v>230598</v>
      </c>
      <c r="L14" s="463">
        <v>46750</v>
      </c>
      <c r="M14" s="463">
        <v>11756</v>
      </c>
      <c r="N14" s="463">
        <v>34994</v>
      </c>
      <c r="O14" s="463">
        <v>183848</v>
      </c>
      <c r="P14" s="463">
        <v>101544</v>
      </c>
      <c r="Q14" s="463">
        <v>82304</v>
      </c>
      <c r="R14" s="89">
        <v>2</v>
      </c>
    </row>
    <row r="15" spans="1:20" ht="11.85" customHeight="1">
      <c r="A15" s="89"/>
      <c r="D15" s="463"/>
      <c r="E15" s="463"/>
      <c r="F15" s="463"/>
      <c r="G15" s="463"/>
      <c r="H15" s="463"/>
      <c r="I15" s="463"/>
      <c r="J15" s="463"/>
      <c r="K15" s="463"/>
      <c r="L15" s="463"/>
      <c r="M15" s="463"/>
      <c r="N15" s="463"/>
      <c r="O15" s="463"/>
      <c r="P15" s="463"/>
      <c r="Q15" s="463"/>
      <c r="R15" s="89"/>
    </row>
    <row r="16" spans="1:20" ht="11.85" customHeight="1">
      <c r="A16" s="89">
        <v>3</v>
      </c>
      <c r="B16" s="814" t="s">
        <v>1243</v>
      </c>
      <c r="C16" s="814" t="s">
        <v>261</v>
      </c>
      <c r="D16" s="463">
        <v>84214</v>
      </c>
      <c r="E16" s="463">
        <v>54090</v>
      </c>
      <c r="F16" s="463">
        <v>30124</v>
      </c>
      <c r="G16" s="463">
        <v>26034</v>
      </c>
      <c r="H16" s="463">
        <v>14267</v>
      </c>
      <c r="I16" s="463">
        <v>11767</v>
      </c>
      <c r="J16" s="463">
        <v>35085</v>
      </c>
      <c r="K16" s="463">
        <v>23095</v>
      </c>
      <c r="L16" s="463">
        <v>4738</v>
      </c>
      <c r="M16" s="463">
        <v>1153</v>
      </c>
      <c r="N16" s="463">
        <v>3585</v>
      </c>
      <c r="O16" s="463">
        <v>18357</v>
      </c>
      <c r="P16" s="463">
        <v>10316</v>
      </c>
      <c r="Q16" s="463">
        <v>8041</v>
      </c>
      <c r="R16" s="89">
        <v>3</v>
      </c>
    </row>
    <row r="17" spans="1:18" ht="11.85" customHeight="1">
      <c r="A17" s="89">
        <v>4</v>
      </c>
      <c r="B17" s="814" t="s">
        <v>474</v>
      </c>
      <c r="C17" s="814" t="s">
        <v>910</v>
      </c>
      <c r="D17" s="463">
        <v>50617</v>
      </c>
      <c r="E17" s="463">
        <v>33990</v>
      </c>
      <c r="F17" s="463">
        <v>16627</v>
      </c>
      <c r="G17" s="463">
        <v>16924</v>
      </c>
      <c r="H17" s="463">
        <v>9527</v>
      </c>
      <c r="I17" s="463">
        <v>7397</v>
      </c>
      <c r="J17" s="463">
        <v>21512</v>
      </c>
      <c r="K17" s="463">
        <v>12181</v>
      </c>
      <c r="L17" s="463">
        <v>2951</v>
      </c>
      <c r="M17" s="463">
        <v>784</v>
      </c>
      <c r="N17" s="463">
        <v>2167</v>
      </c>
      <c r="O17" s="463">
        <v>9230</v>
      </c>
      <c r="P17" s="463">
        <v>4785</v>
      </c>
      <c r="Q17" s="463">
        <v>4445</v>
      </c>
      <c r="R17" s="89">
        <v>4</v>
      </c>
    </row>
    <row r="18" spans="1:18" ht="11.85" customHeight="1">
      <c r="A18" s="89"/>
      <c r="D18" s="463"/>
      <c r="E18" s="463"/>
      <c r="F18" s="463"/>
      <c r="G18" s="463"/>
      <c r="H18" s="463"/>
      <c r="I18" s="463"/>
      <c r="J18" s="463"/>
      <c r="K18" s="463"/>
      <c r="L18" s="463"/>
      <c r="M18" s="463"/>
      <c r="N18" s="463"/>
      <c r="O18" s="463"/>
      <c r="P18" s="463"/>
      <c r="Q18" s="463"/>
      <c r="R18" s="89"/>
    </row>
    <row r="19" spans="1:18" ht="11.85" customHeight="1">
      <c r="A19" s="89">
        <v>5</v>
      </c>
      <c r="B19" s="814" t="s">
        <v>825</v>
      </c>
      <c r="C19" s="814" t="s">
        <v>1168</v>
      </c>
      <c r="D19" s="463">
        <v>43489</v>
      </c>
      <c r="E19" s="463">
        <v>30956</v>
      </c>
      <c r="F19" s="463">
        <v>12533</v>
      </c>
      <c r="G19" s="463">
        <v>15469</v>
      </c>
      <c r="H19" s="463">
        <v>9410</v>
      </c>
      <c r="I19" s="463">
        <v>6059</v>
      </c>
      <c r="J19" s="463">
        <v>18887</v>
      </c>
      <c r="K19" s="463">
        <v>9133</v>
      </c>
      <c r="L19" s="463">
        <v>2659</v>
      </c>
      <c r="M19" s="463">
        <v>608</v>
      </c>
      <c r="N19" s="463">
        <v>2051</v>
      </c>
      <c r="O19" s="463">
        <v>6474</v>
      </c>
      <c r="P19" s="463">
        <v>3129</v>
      </c>
      <c r="Q19" s="463">
        <v>3345</v>
      </c>
      <c r="R19" s="89">
        <v>5</v>
      </c>
    </row>
    <row r="20" spans="1:18" ht="11.85" customHeight="1">
      <c r="A20" s="89">
        <v>6</v>
      </c>
      <c r="B20" s="814" t="s">
        <v>474</v>
      </c>
      <c r="C20" s="814" t="s">
        <v>83</v>
      </c>
      <c r="D20" s="463">
        <v>46470</v>
      </c>
      <c r="E20" s="463">
        <v>32485</v>
      </c>
      <c r="F20" s="463">
        <v>13985</v>
      </c>
      <c r="G20" s="463">
        <v>16518</v>
      </c>
      <c r="H20" s="463">
        <v>9717</v>
      </c>
      <c r="I20" s="463">
        <v>6801</v>
      </c>
      <c r="J20" s="463">
        <v>20009</v>
      </c>
      <c r="K20" s="463">
        <v>9943</v>
      </c>
      <c r="L20" s="463">
        <v>2759</v>
      </c>
      <c r="M20" s="463">
        <v>640</v>
      </c>
      <c r="N20" s="463">
        <v>2119</v>
      </c>
      <c r="O20" s="463">
        <v>7184</v>
      </c>
      <c r="P20" s="463">
        <v>3425</v>
      </c>
      <c r="Q20" s="463">
        <v>3759</v>
      </c>
      <c r="R20" s="89">
        <v>6</v>
      </c>
    </row>
    <row r="21" spans="1:18" ht="11.85" customHeight="1">
      <c r="A21" s="89">
        <v>7</v>
      </c>
      <c r="B21" s="814" t="s">
        <v>474</v>
      </c>
      <c r="C21" s="814" t="s">
        <v>89</v>
      </c>
      <c r="D21" s="463">
        <v>59747</v>
      </c>
      <c r="E21" s="463">
        <v>40428</v>
      </c>
      <c r="F21" s="463">
        <v>19319</v>
      </c>
      <c r="G21" s="463">
        <v>20247</v>
      </c>
      <c r="H21" s="463">
        <v>11523</v>
      </c>
      <c r="I21" s="463">
        <v>8724</v>
      </c>
      <c r="J21" s="463">
        <v>25571</v>
      </c>
      <c r="K21" s="463">
        <v>13929</v>
      </c>
      <c r="L21" s="463">
        <v>3334</v>
      </c>
      <c r="M21" s="463">
        <v>815</v>
      </c>
      <c r="N21" s="463">
        <v>2519</v>
      </c>
      <c r="O21" s="463">
        <v>10595</v>
      </c>
      <c r="P21" s="463">
        <v>5394</v>
      </c>
      <c r="Q21" s="463">
        <v>5201</v>
      </c>
      <c r="R21" s="89">
        <v>7</v>
      </c>
    </row>
    <row r="22" spans="1:18" ht="11.85" customHeight="1">
      <c r="A22" s="89">
        <v>8</v>
      </c>
      <c r="B22" s="814" t="s">
        <v>474</v>
      </c>
      <c r="C22" s="814" t="s">
        <v>90</v>
      </c>
      <c r="D22" s="463">
        <v>85048</v>
      </c>
      <c r="E22" s="463">
        <v>55044</v>
      </c>
      <c r="F22" s="463">
        <v>30004</v>
      </c>
      <c r="G22" s="463">
        <v>26530</v>
      </c>
      <c r="H22" s="463">
        <v>14716</v>
      </c>
      <c r="I22" s="463">
        <v>11814</v>
      </c>
      <c r="J22" s="463">
        <v>35486</v>
      </c>
      <c r="K22" s="463">
        <v>23032</v>
      </c>
      <c r="L22" s="463">
        <v>4842</v>
      </c>
      <c r="M22" s="463">
        <v>1216</v>
      </c>
      <c r="N22" s="463">
        <v>3626</v>
      </c>
      <c r="O22" s="463">
        <v>18190</v>
      </c>
      <c r="P22" s="463">
        <v>10055</v>
      </c>
      <c r="Q22" s="463">
        <v>8135</v>
      </c>
      <c r="R22" s="89">
        <v>8</v>
      </c>
    </row>
    <row r="23" spans="1:18" ht="11.85" customHeight="1">
      <c r="A23" s="89">
        <v>9</v>
      </c>
      <c r="B23" s="814" t="s">
        <v>474</v>
      </c>
      <c r="C23" s="814" t="s">
        <v>969</v>
      </c>
      <c r="D23" s="463">
        <v>79472</v>
      </c>
      <c r="E23" s="463">
        <v>51498</v>
      </c>
      <c r="F23" s="463">
        <v>27974</v>
      </c>
      <c r="G23" s="463">
        <v>24544</v>
      </c>
      <c r="H23" s="463">
        <v>13496</v>
      </c>
      <c r="I23" s="463">
        <v>11048</v>
      </c>
      <c r="J23" s="463">
        <v>33627</v>
      </c>
      <c r="K23" s="463">
        <v>21301</v>
      </c>
      <c r="L23" s="463">
        <v>4375</v>
      </c>
      <c r="M23" s="463">
        <v>1140</v>
      </c>
      <c r="N23" s="463">
        <v>3235</v>
      </c>
      <c r="O23" s="463">
        <v>16926</v>
      </c>
      <c r="P23" s="463">
        <v>9364</v>
      </c>
      <c r="Q23" s="463">
        <v>7562</v>
      </c>
      <c r="R23" s="89">
        <v>9</v>
      </c>
    </row>
    <row r="24" spans="1:18" ht="11.85" customHeight="1">
      <c r="A24" s="89">
        <v>10</v>
      </c>
      <c r="B24" s="814" t="s">
        <v>474</v>
      </c>
      <c r="C24" s="814" t="s">
        <v>970</v>
      </c>
      <c r="D24" s="463">
        <v>84559</v>
      </c>
      <c r="E24" s="463">
        <v>54449</v>
      </c>
      <c r="F24" s="463">
        <v>30110</v>
      </c>
      <c r="G24" s="463">
        <v>25615</v>
      </c>
      <c r="H24" s="463">
        <v>14180</v>
      </c>
      <c r="I24" s="463">
        <v>11435</v>
      </c>
      <c r="J24" s="463">
        <v>35698</v>
      </c>
      <c r="K24" s="463">
        <v>23246</v>
      </c>
      <c r="L24" s="463">
        <v>4571</v>
      </c>
      <c r="M24" s="463">
        <v>1208</v>
      </c>
      <c r="N24" s="463">
        <v>3363</v>
      </c>
      <c r="O24" s="463">
        <v>18675</v>
      </c>
      <c r="P24" s="463">
        <v>10466</v>
      </c>
      <c r="Q24" s="463">
        <v>8209</v>
      </c>
      <c r="R24" s="89">
        <v>10</v>
      </c>
    </row>
    <row r="25" spans="1:18" ht="11.85" customHeight="1">
      <c r="A25" s="89">
        <v>11</v>
      </c>
      <c r="B25" s="814" t="s">
        <v>474</v>
      </c>
      <c r="C25" s="814" t="s">
        <v>971</v>
      </c>
      <c r="D25" s="463">
        <v>92474</v>
      </c>
      <c r="E25" s="463">
        <v>59397</v>
      </c>
      <c r="F25" s="463">
        <v>33077</v>
      </c>
      <c r="G25" s="463">
        <v>27966</v>
      </c>
      <c r="H25" s="463">
        <v>15520</v>
      </c>
      <c r="I25" s="463">
        <v>12446</v>
      </c>
      <c r="J25" s="463">
        <v>38826</v>
      </c>
      <c r="K25" s="463">
        <v>25682</v>
      </c>
      <c r="L25" s="463">
        <v>5051</v>
      </c>
      <c r="M25" s="463">
        <v>1345</v>
      </c>
      <c r="N25" s="463">
        <v>3706</v>
      </c>
      <c r="O25" s="463">
        <v>20631</v>
      </c>
      <c r="P25" s="463">
        <v>11555</v>
      </c>
      <c r="Q25" s="463">
        <v>9076</v>
      </c>
      <c r="R25" s="89">
        <v>11</v>
      </c>
    </row>
    <row r="26" spans="1:18" ht="11.85" customHeight="1">
      <c r="A26" s="89">
        <v>12</v>
      </c>
      <c r="B26" s="814" t="s">
        <v>474</v>
      </c>
      <c r="C26" s="814" t="s">
        <v>291</v>
      </c>
      <c r="D26" s="463">
        <v>82589</v>
      </c>
      <c r="E26" s="463">
        <v>52879</v>
      </c>
      <c r="F26" s="463">
        <v>29710</v>
      </c>
      <c r="G26" s="463">
        <v>25504</v>
      </c>
      <c r="H26" s="463">
        <v>14022</v>
      </c>
      <c r="I26" s="463">
        <v>11482</v>
      </c>
      <c r="J26" s="463">
        <v>34092</v>
      </c>
      <c r="K26" s="463">
        <v>22993</v>
      </c>
      <c r="L26" s="463">
        <v>4765</v>
      </c>
      <c r="M26" s="463">
        <v>1184</v>
      </c>
      <c r="N26" s="463">
        <v>3581</v>
      </c>
      <c r="O26" s="463">
        <v>18228</v>
      </c>
      <c r="P26" s="463">
        <v>10248</v>
      </c>
      <c r="Q26" s="463">
        <v>7980</v>
      </c>
      <c r="R26" s="89">
        <v>12</v>
      </c>
    </row>
    <row r="27" spans="1:18" ht="11.85" customHeight="1">
      <c r="A27" s="89">
        <v>13</v>
      </c>
      <c r="B27" s="814" t="s">
        <v>474</v>
      </c>
      <c r="C27" s="814" t="s">
        <v>259</v>
      </c>
      <c r="D27" s="463">
        <v>87532</v>
      </c>
      <c r="E27" s="463">
        <v>56100</v>
      </c>
      <c r="F27" s="463">
        <v>31432</v>
      </c>
      <c r="G27" s="463">
        <v>26560</v>
      </c>
      <c r="H27" s="463">
        <v>14555</v>
      </c>
      <c r="I27" s="463">
        <v>12005</v>
      </c>
      <c r="J27" s="463">
        <v>36480</v>
      </c>
      <c r="K27" s="463">
        <v>24492</v>
      </c>
      <c r="L27" s="463">
        <v>5065</v>
      </c>
      <c r="M27" s="463">
        <v>1241</v>
      </c>
      <c r="N27" s="463">
        <v>3824</v>
      </c>
      <c r="O27" s="463">
        <v>19427</v>
      </c>
      <c r="P27" s="463">
        <v>10876</v>
      </c>
      <c r="Q27" s="463">
        <v>8551</v>
      </c>
      <c r="R27" s="89">
        <v>13</v>
      </c>
    </row>
    <row r="28" spans="1:18" ht="11.85" customHeight="1">
      <c r="A28" s="89">
        <v>14</v>
      </c>
      <c r="B28" s="814" t="s">
        <v>474</v>
      </c>
      <c r="C28" s="814" t="s">
        <v>260</v>
      </c>
      <c r="D28" s="463">
        <v>88378</v>
      </c>
      <c r="E28" s="463">
        <v>56344</v>
      </c>
      <c r="F28" s="463">
        <v>32034</v>
      </c>
      <c r="G28" s="463">
        <v>27187</v>
      </c>
      <c r="H28" s="463">
        <v>14804</v>
      </c>
      <c r="I28" s="463">
        <v>12383</v>
      </c>
      <c r="J28" s="463">
        <v>36760</v>
      </c>
      <c r="K28" s="463">
        <v>24431</v>
      </c>
      <c r="L28" s="463">
        <v>4780</v>
      </c>
      <c r="M28" s="463">
        <v>1116</v>
      </c>
      <c r="N28" s="463">
        <v>3664</v>
      </c>
      <c r="O28" s="463">
        <v>19651</v>
      </c>
      <c r="P28" s="463">
        <v>10991</v>
      </c>
      <c r="Q28" s="463">
        <v>8660</v>
      </c>
      <c r="R28" s="89">
        <v>14</v>
      </c>
    </row>
    <row r="29" spans="1:18" ht="11.85" customHeight="1">
      <c r="A29" s="89">
        <v>15</v>
      </c>
      <c r="B29" s="814" t="s">
        <v>474</v>
      </c>
      <c r="C29" s="814" t="s">
        <v>261</v>
      </c>
      <c r="D29" s="463">
        <v>83045</v>
      </c>
      <c r="E29" s="463">
        <v>53059</v>
      </c>
      <c r="F29" s="463">
        <v>29986</v>
      </c>
      <c r="G29" s="463">
        <v>25979</v>
      </c>
      <c r="H29" s="463">
        <v>14118</v>
      </c>
      <c r="I29" s="463">
        <v>11861</v>
      </c>
      <c r="J29" s="463">
        <v>34396</v>
      </c>
      <c r="K29" s="463">
        <v>22670</v>
      </c>
      <c r="L29" s="463">
        <v>4545</v>
      </c>
      <c r="M29" s="463">
        <v>1100</v>
      </c>
      <c r="N29" s="463">
        <v>3445</v>
      </c>
      <c r="O29" s="463">
        <v>18125</v>
      </c>
      <c r="P29" s="463">
        <v>10041</v>
      </c>
      <c r="Q29" s="463">
        <v>8084</v>
      </c>
      <c r="R29" s="89">
        <v>15</v>
      </c>
    </row>
    <row r="30" spans="1:18" ht="11.85" customHeight="1">
      <c r="A30" s="89">
        <v>16</v>
      </c>
      <c r="B30" s="814" t="s">
        <v>474</v>
      </c>
      <c r="C30" s="814" t="s">
        <v>910</v>
      </c>
      <c r="D30" s="463">
        <v>59595</v>
      </c>
      <c r="E30" s="463">
        <v>39140</v>
      </c>
      <c r="F30" s="463">
        <v>20455</v>
      </c>
      <c r="G30" s="463">
        <v>19025</v>
      </c>
      <c r="H30" s="463">
        <v>10624</v>
      </c>
      <c r="I30" s="463">
        <v>8401</v>
      </c>
      <c r="J30" s="463">
        <v>25158</v>
      </c>
      <c r="K30" s="463">
        <v>15412</v>
      </c>
      <c r="L30" s="463">
        <v>3358</v>
      </c>
      <c r="M30" s="463">
        <v>870</v>
      </c>
      <c r="N30" s="463">
        <v>2488</v>
      </c>
      <c r="O30" s="463">
        <v>12054</v>
      </c>
      <c r="P30" s="463">
        <v>6497</v>
      </c>
      <c r="Q30" s="463">
        <v>5557</v>
      </c>
      <c r="R30" s="89">
        <v>16</v>
      </c>
    </row>
    <row r="31" spans="1:18" ht="11.85" customHeight="1">
      <c r="A31" s="89"/>
      <c r="D31" s="463"/>
      <c r="E31" s="463"/>
      <c r="F31" s="463"/>
      <c r="G31" s="463"/>
      <c r="H31" s="463"/>
      <c r="I31" s="463"/>
      <c r="J31" s="463"/>
      <c r="K31" s="463"/>
      <c r="L31" s="463"/>
      <c r="M31" s="463"/>
      <c r="N31" s="463"/>
      <c r="O31" s="463"/>
      <c r="P31" s="463"/>
      <c r="Q31" s="463"/>
      <c r="R31" s="89"/>
    </row>
    <row r="32" spans="1:18" ht="11.85" customHeight="1">
      <c r="A32" s="89">
        <v>17</v>
      </c>
      <c r="B32" s="814" t="s">
        <v>1525</v>
      </c>
      <c r="C32" s="814" t="s">
        <v>1168</v>
      </c>
      <c r="D32" s="463">
        <v>54113</v>
      </c>
      <c r="E32" s="463">
        <v>37730</v>
      </c>
      <c r="F32" s="463">
        <v>16383</v>
      </c>
      <c r="G32" s="463">
        <v>18236</v>
      </c>
      <c r="H32" s="463">
        <v>10884</v>
      </c>
      <c r="I32" s="463">
        <v>7352</v>
      </c>
      <c r="J32" s="463">
        <v>23623</v>
      </c>
      <c r="K32" s="463">
        <v>12254</v>
      </c>
      <c r="L32" s="463">
        <v>3223</v>
      </c>
      <c r="M32" s="463">
        <v>788</v>
      </c>
      <c r="N32" s="463">
        <v>2435</v>
      </c>
      <c r="O32" s="463">
        <v>9031</v>
      </c>
      <c r="P32" s="463">
        <v>4369</v>
      </c>
      <c r="Q32" s="463">
        <v>4662</v>
      </c>
      <c r="R32" s="89">
        <v>17</v>
      </c>
    </row>
    <row r="33" spans="1:20" ht="11.85" customHeight="1">
      <c r="A33" s="89">
        <v>18</v>
      </c>
      <c r="B33" s="814" t="s">
        <v>474</v>
      </c>
      <c r="C33" s="814" t="s">
        <v>83</v>
      </c>
      <c r="D33" s="463">
        <v>59874</v>
      </c>
      <c r="E33" s="463">
        <v>40897</v>
      </c>
      <c r="F33" s="463">
        <v>18977</v>
      </c>
      <c r="G33" s="463">
        <v>19429</v>
      </c>
      <c r="H33" s="463">
        <v>11131</v>
      </c>
      <c r="I33" s="463">
        <v>8298</v>
      </c>
      <c r="J33" s="463">
        <v>26453</v>
      </c>
      <c r="K33" s="463">
        <v>13992</v>
      </c>
      <c r="L33" s="463">
        <v>3313</v>
      </c>
      <c r="M33" s="463">
        <v>734</v>
      </c>
      <c r="N33" s="463">
        <v>2579</v>
      </c>
      <c r="O33" s="463">
        <v>10679</v>
      </c>
      <c r="P33" s="463">
        <v>5438</v>
      </c>
      <c r="Q33" s="463">
        <v>5241</v>
      </c>
      <c r="R33" s="89">
        <v>18</v>
      </c>
    </row>
    <row r="34" spans="1:20" ht="11.85" customHeight="1">
      <c r="A34" s="89">
        <v>19</v>
      </c>
      <c r="B34" s="814" t="s">
        <v>474</v>
      </c>
      <c r="C34" s="814" t="s">
        <v>89</v>
      </c>
      <c r="D34" s="463">
        <v>74700</v>
      </c>
      <c r="E34" s="463">
        <v>49223</v>
      </c>
      <c r="F34" s="463">
        <v>25477</v>
      </c>
      <c r="G34" s="463">
        <v>23850</v>
      </c>
      <c r="H34" s="463">
        <v>13182</v>
      </c>
      <c r="I34" s="463">
        <v>10668</v>
      </c>
      <c r="J34" s="463">
        <v>32034</v>
      </c>
      <c r="K34" s="463">
        <v>18816</v>
      </c>
      <c r="L34" s="463">
        <v>4007</v>
      </c>
      <c r="M34" s="463">
        <v>971</v>
      </c>
      <c r="N34" s="463">
        <v>3036</v>
      </c>
      <c r="O34" s="463">
        <v>14809</v>
      </c>
      <c r="P34" s="463">
        <v>7821</v>
      </c>
      <c r="Q34" s="463">
        <v>6988</v>
      </c>
      <c r="R34" s="89">
        <v>19</v>
      </c>
    </row>
    <row r="35" spans="1:20" ht="11.85" customHeight="1">
      <c r="A35" s="89">
        <v>20</v>
      </c>
      <c r="B35" s="814" t="s">
        <v>474</v>
      </c>
      <c r="C35" s="814" t="s">
        <v>90</v>
      </c>
      <c r="D35" s="463">
        <v>83007</v>
      </c>
      <c r="E35" s="463">
        <v>53670</v>
      </c>
      <c r="F35" s="463">
        <v>29337</v>
      </c>
      <c r="G35" s="463">
        <v>25605</v>
      </c>
      <c r="H35" s="463">
        <v>14013</v>
      </c>
      <c r="I35" s="463">
        <v>11592</v>
      </c>
      <c r="J35" s="463">
        <v>35312</v>
      </c>
      <c r="K35" s="463">
        <v>22090</v>
      </c>
      <c r="L35" s="463">
        <v>4345</v>
      </c>
      <c r="M35" s="463">
        <v>1085</v>
      </c>
      <c r="N35" s="463">
        <v>3260</v>
      </c>
      <c r="O35" s="463">
        <v>17745</v>
      </c>
      <c r="P35" s="463">
        <v>9691</v>
      </c>
      <c r="Q35" s="463">
        <v>8054</v>
      </c>
      <c r="R35" s="89">
        <v>20</v>
      </c>
    </row>
    <row r="36" spans="1:20" ht="11.85" customHeight="1">
      <c r="A36" s="89">
        <v>21</v>
      </c>
      <c r="B36" s="814" t="s">
        <v>474</v>
      </c>
      <c r="C36" s="814" t="s">
        <v>969</v>
      </c>
      <c r="D36" s="463">
        <v>81489</v>
      </c>
      <c r="E36" s="463">
        <v>52630</v>
      </c>
      <c r="F36" s="463">
        <v>28859</v>
      </c>
      <c r="G36" s="463">
        <v>25119</v>
      </c>
      <c r="H36" s="463">
        <v>13912</v>
      </c>
      <c r="I36" s="463">
        <v>11207</v>
      </c>
      <c r="J36" s="463">
        <v>34543</v>
      </c>
      <c r="K36" s="463">
        <v>21827</v>
      </c>
      <c r="L36" s="463">
        <v>4175</v>
      </c>
      <c r="M36" s="463">
        <v>1042</v>
      </c>
      <c r="N36" s="463">
        <v>3133</v>
      </c>
      <c r="O36" s="463">
        <v>17652</v>
      </c>
      <c r="P36" s="463">
        <v>9873</v>
      </c>
      <c r="Q36" s="463">
        <v>7779</v>
      </c>
      <c r="R36" s="89">
        <v>21</v>
      </c>
    </row>
    <row r="37" spans="1:20" ht="11.85" customHeight="1">
      <c r="A37" s="89">
        <v>22</v>
      </c>
      <c r="B37" s="814" t="s">
        <v>474</v>
      </c>
      <c r="C37" s="814" t="s">
        <v>970</v>
      </c>
      <c r="D37" s="463">
        <v>82395</v>
      </c>
      <c r="E37" s="463">
        <v>53152</v>
      </c>
      <c r="F37" s="463">
        <v>29243</v>
      </c>
      <c r="G37" s="463">
        <v>25179</v>
      </c>
      <c r="H37" s="463">
        <v>13853</v>
      </c>
      <c r="I37" s="463">
        <v>11326</v>
      </c>
      <c r="J37" s="463">
        <v>35095</v>
      </c>
      <c r="K37" s="463">
        <v>22121</v>
      </c>
      <c r="L37" s="463">
        <v>4204</v>
      </c>
      <c r="M37" s="463">
        <v>1092</v>
      </c>
      <c r="N37" s="463">
        <v>3112</v>
      </c>
      <c r="O37" s="463">
        <v>17917</v>
      </c>
      <c r="P37" s="463">
        <v>10116</v>
      </c>
      <c r="Q37" s="463">
        <v>7801</v>
      </c>
      <c r="R37" s="89">
        <v>22</v>
      </c>
    </row>
    <row r="38" spans="1:20" ht="11.85" customHeight="1">
      <c r="A38" s="89">
        <v>23</v>
      </c>
      <c r="B38" s="814" t="s">
        <v>474</v>
      </c>
      <c r="C38" s="814" t="s">
        <v>971</v>
      </c>
      <c r="D38" s="463">
        <v>92002</v>
      </c>
      <c r="E38" s="463">
        <v>59507</v>
      </c>
      <c r="F38" s="463">
        <v>32495</v>
      </c>
      <c r="G38" s="463">
        <v>27815</v>
      </c>
      <c r="H38" s="463">
        <v>15606</v>
      </c>
      <c r="I38" s="463">
        <v>12209</v>
      </c>
      <c r="J38" s="463">
        <v>39021</v>
      </c>
      <c r="K38" s="463">
        <v>25166</v>
      </c>
      <c r="L38" s="463">
        <v>4880</v>
      </c>
      <c r="M38" s="463">
        <v>1255</v>
      </c>
      <c r="N38" s="463">
        <v>3625</v>
      </c>
      <c r="O38" s="463">
        <v>20286</v>
      </c>
      <c r="P38" s="463">
        <v>11452</v>
      </c>
      <c r="Q38" s="463">
        <v>8834</v>
      </c>
      <c r="R38" s="89">
        <v>23</v>
      </c>
    </row>
    <row r="39" spans="1:20" ht="11.85" customHeight="1">
      <c r="A39" s="89">
        <v>24</v>
      </c>
      <c r="B39" s="814" t="s">
        <v>474</v>
      </c>
      <c r="C39" s="814" t="s">
        <v>291</v>
      </c>
      <c r="D39" s="463">
        <v>77715</v>
      </c>
      <c r="E39" s="463">
        <v>49705</v>
      </c>
      <c r="F39" s="463">
        <v>28010</v>
      </c>
      <c r="G39" s="463">
        <v>24595</v>
      </c>
      <c r="H39" s="463">
        <v>13609</v>
      </c>
      <c r="I39" s="463">
        <v>10986</v>
      </c>
      <c r="J39" s="463">
        <v>31851</v>
      </c>
      <c r="K39" s="463">
        <v>21269</v>
      </c>
      <c r="L39" s="463">
        <v>4245</v>
      </c>
      <c r="M39" s="463">
        <v>1067</v>
      </c>
      <c r="N39" s="463">
        <v>3178</v>
      </c>
      <c r="O39" s="463">
        <v>17024</v>
      </c>
      <c r="P39" s="463">
        <v>9593</v>
      </c>
      <c r="Q39" s="463">
        <v>7431</v>
      </c>
      <c r="R39" s="89">
        <v>24</v>
      </c>
    </row>
    <row r="40" spans="1:20" ht="11.85" customHeight="1">
      <c r="A40" s="89">
        <v>25</v>
      </c>
      <c r="B40" s="814" t="s">
        <v>474</v>
      </c>
      <c r="C40" s="814" t="s">
        <v>259</v>
      </c>
      <c r="D40" s="463">
        <v>91296</v>
      </c>
      <c r="E40" s="463">
        <v>58522</v>
      </c>
      <c r="F40" s="463">
        <v>32774</v>
      </c>
      <c r="G40" s="463">
        <v>27624</v>
      </c>
      <c r="H40" s="463">
        <v>15291</v>
      </c>
      <c r="I40" s="463">
        <v>12333</v>
      </c>
      <c r="J40" s="463">
        <v>38226</v>
      </c>
      <c r="K40" s="463">
        <v>25446</v>
      </c>
      <c r="L40" s="463">
        <v>5005</v>
      </c>
      <c r="M40" s="463">
        <v>1255</v>
      </c>
      <c r="N40" s="463">
        <v>3750</v>
      </c>
      <c r="O40" s="463">
        <v>20441</v>
      </c>
      <c r="P40" s="463">
        <v>11645</v>
      </c>
      <c r="Q40" s="463">
        <v>8796</v>
      </c>
      <c r="R40" s="89">
        <v>25</v>
      </c>
    </row>
    <row r="41" spans="1:20" ht="11.85" customHeight="1">
      <c r="A41" s="89">
        <v>26</v>
      </c>
      <c r="B41" s="814" t="s">
        <v>474</v>
      </c>
      <c r="C41" s="814" t="s">
        <v>260</v>
      </c>
      <c r="D41" s="463">
        <v>89666</v>
      </c>
      <c r="E41" s="463">
        <v>57246</v>
      </c>
      <c r="F41" s="463">
        <v>32420</v>
      </c>
      <c r="G41" s="463">
        <v>27417</v>
      </c>
      <c r="H41" s="463">
        <v>15130</v>
      </c>
      <c r="I41" s="463">
        <v>12287</v>
      </c>
      <c r="J41" s="463">
        <v>37240</v>
      </c>
      <c r="K41" s="463">
        <v>25009</v>
      </c>
      <c r="L41" s="463">
        <v>4876</v>
      </c>
      <c r="M41" s="463">
        <v>1292</v>
      </c>
      <c r="N41" s="463">
        <v>3584</v>
      </c>
      <c r="O41" s="463">
        <v>20133</v>
      </c>
      <c r="P41" s="463">
        <v>11291</v>
      </c>
      <c r="Q41" s="463">
        <v>8842</v>
      </c>
      <c r="R41" s="89">
        <v>26</v>
      </c>
    </row>
    <row r="42" spans="1:20" ht="11.85" customHeight="1">
      <c r="A42" s="89">
        <v>27</v>
      </c>
      <c r="B42" s="814" t="s">
        <v>474</v>
      </c>
      <c r="C42" s="814" t="s">
        <v>261</v>
      </c>
      <c r="D42" s="463">
        <v>82635</v>
      </c>
      <c r="E42" s="463">
        <v>52792</v>
      </c>
      <c r="F42" s="463">
        <v>29843</v>
      </c>
      <c r="G42" s="463">
        <v>25586</v>
      </c>
      <c r="H42" s="463">
        <v>13874</v>
      </c>
      <c r="I42" s="463">
        <v>11712</v>
      </c>
      <c r="J42" s="463">
        <v>34441</v>
      </c>
      <c r="K42" s="463">
        <v>22608</v>
      </c>
      <c r="L42" s="463">
        <v>4477</v>
      </c>
      <c r="M42" s="463">
        <v>1175</v>
      </c>
      <c r="N42" s="463">
        <v>3302</v>
      </c>
      <c r="O42" s="463">
        <v>18131</v>
      </c>
      <c r="P42" s="463">
        <v>10255</v>
      </c>
      <c r="Q42" s="463">
        <v>7876</v>
      </c>
      <c r="R42" s="89">
        <v>27</v>
      </c>
    </row>
    <row r="43" spans="1:20" ht="11.85" customHeight="1">
      <c r="A43" s="89"/>
      <c r="D43" s="463"/>
      <c r="E43" s="463"/>
      <c r="F43" s="463"/>
      <c r="G43" s="463"/>
      <c r="H43" s="463"/>
      <c r="I43" s="463"/>
      <c r="J43" s="463"/>
      <c r="K43" s="463"/>
      <c r="L43" s="463"/>
      <c r="M43" s="463"/>
      <c r="N43" s="463"/>
      <c r="O43" s="463"/>
      <c r="P43" s="463"/>
      <c r="Q43" s="463"/>
      <c r="R43" s="89"/>
    </row>
    <row r="44" spans="1:20" s="464" customFormat="1" ht="11.85" customHeight="1">
      <c r="A44" s="86" t="s">
        <v>1529</v>
      </c>
      <c r="B44" s="86"/>
      <c r="C44" s="86"/>
      <c r="D44" s="86"/>
      <c r="E44" s="86"/>
      <c r="F44" s="86"/>
      <c r="G44" s="86"/>
      <c r="H44" s="86"/>
      <c r="I44" s="86"/>
      <c r="J44" s="86"/>
      <c r="K44" s="661" t="s">
        <v>1529</v>
      </c>
      <c r="L44" s="86"/>
      <c r="M44" s="86"/>
      <c r="N44" s="86"/>
      <c r="O44" s="86"/>
      <c r="P44" s="86"/>
      <c r="Q44" s="86"/>
      <c r="R44" s="86"/>
      <c r="S44" s="86"/>
      <c r="T44" s="86"/>
    </row>
    <row r="45" spans="1:20" s="464"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814" t="s">
        <v>1243</v>
      </c>
      <c r="C46" s="814" t="s">
        <v>261</v>
      </c>
      <c r="D46" s="99">
        <v>-3.5</v>
      </c>
      <c r="E46" s="99">
        <v>-3.2</v>
      </c>
      <c r="F46" s="99">
        <v>-4.2</v>
      </c>
      <c r="G46" s="99">
        <v>-2.7</v>
      </c>
      <c r="H46" s="99">
        <v>-3.5</v>
      </c>
      <c r="I46" s="99">
        <v>-1.7</v>
      </c>
      <c r="J46" s="99">
        <v>-3.1</v>
      </c>
      <c r="K46" s="99">
        <v>-5</v>
      </c>
      <c r="L46" s="99">
        <v>-2.6</v>
      </c>
      <c r="M46" s="99">
        <v>-4.7</v>
      </c>
      <c r="N46" s="99">
        <v>-1.8</v>
      </c>
      <c r="O46" s="99">
        <v>-5.7</v>
      </c>
      <c r="P46" s="99">
        <v>-5.6</v>
      </c>
      <c r="Q46" s="99">
        <v>-5.8</v>
      </c>
      <c r="R46" s="89">
        <v>28</v>
      </c>
    </row>
    <row r="47" spans="1:20" ht="11.85" customHeight="1">
      <c r="A47" s="89">
        <v>29</v>
      </c>
      <c r="B47" s="814" t="s">
        <v>474</v>
      </c>
      <c r="C47" s="814" t="s">
        <v>910</v>
      </c>
      <c r="D47" s="99">
        <v>-39.9</v>
      </c>
      <c r="E47" s="99">
        <v>-37.200000000000003</v>
      </c>
      <c r="F47" s="99">
        <v>-44.8</v>
      </c>
      <c r="G47" s="99">
        <v>-35</v>
      </c>
      <c r="H47" s="99">
        <v>-33.200000000000003</v>
      </c>
      <c r="I47" s="99">
        <v>-37.1</v>
      </c>
      <c r="J47" s="99">
        <v>-38.700000000000003</v>
      </c>
      <c r="K47" s="99">
        <v>-47.3</v>
      </c>
      <c r="L47" s="99">
        <v>-37.700000000000003</v>
      </c>
      <c r="M47" s="99">
        <v>-32</v>
      </c>
      <c r="N47" s="99">
        <v>-39.6</v>
      </c>
      <c r="O47" s="99">
        <v>-49.7</v>
      </c>
      <c r="P47" s="99">
        <v>-53.6</v>
      </c>
      <c r="Q47" s="99">
        <v>-44.7</v>
      </c>
      <c r="R47" s="89">
        <v>29</v>
      </c>
    </row>
    <row r="48" spans="1:20" ht="11.85" customHeight="1">
      <c r="A48" s="89"/>
      <c r="D48" s="99"/>
      <c r="E48" s="99"/>
      <c r="F48" s="99"/>
      <c r="G48" s="99"/>
      <c r="H48" s="99"/>
      <c r="I48" s="99"/>
      <c r="J48" s="99"/>
      <c r="K48" s="99"/>
      <c r="L48" s="99"/>
      <c r="M48" s="99"/>
      <c r="N48" s="99"/>
      <c r="O48" s="99"/>
      <c r="P48" s="99"/>
      <c r="Q48" s="99"/>
      <c r="R48" s="89"/>
    </row>
    <row r="49" spans="1:18" ht="11.85" customHeight="1">
      <c r="A49" s="89">
        <v>30</v>
      </c>
      <c r="B49" s="814" t="s">
        <v>825</v>
      </c>
      <c r="C49" s="814" t="s">
        <v>1168</v>
      </c>
      <c r="D49" s="99">
        <v>-14.1</v>
      </c>
      <c r="E49" s="99">
        <v>-8.9</v>
      </c>
      <c r="F49" s="99">
        <v>-24.6</v>
      </c>
      <c r="G49" s="99">
        <v>-8.6</v>
      </c>
      <c r="H49" s="99">
        <v>-1.2</v>
      </c>
      <c r="I49" s="99">
        <v>-18.100000000000001</v>
      </c>
      <c r="J49" s="99">
        <v>-12.2</v>
      </c>
      <c r="K49" s="99">
        <v>-25</v>
      </c>
      <c r="L49" s="99">
        <v>-9.9</v>
      </c>
      <c r="M49" s="99">
        <v>-22.4</v>
      </c>
      <c r="N49" s="99">
        <v>-5.4</v>
      </c>
      <c r="O49" s="99">
        <v>-29.9</v>
      </c>
      <c r="P49" s="99">
        <v>-34.6</v>
      </c>
      <c r="Q49" s="99">
        <v>-24.7</v>
      </c>
      <c r="R49" s="89">
        <v>30</v>
      </c>
    </row>
    <row r="50" spans="1:18" ht="11.85" customHeight="1">
      <c r="A50" s="89">
        <v>31</v>
      </c>
      <c r="B50" s="814" t="s">
        <v>474</v>
      </c>
      <c r="C50" s="814" t="s">
        <v>83</v>
      </c>
      <c r="D50" s="99">
        <v>6.9</v>
      </c>
      <c r="E50" s="99">
        <v>4.9000000000000004</v>
      </c>
      <c r="F50" s="99">
        <v>11.6</v>
      </c>
      <c r="G50" s="99">
        <v>6.8</v>
      </c>
      <c r="H50" s="99">
        <v>3.3</v>
      </c>
      <c r="I50" s="99">
        <v>12.2</v>
      </c>
      <c r="J50" s="99">
        <v>5.9</v>
      </c>
      <c r="K50" s="99">
        <v>8.9</v>
      </c>
      <c r="L50" s="99">
        <v>3.8</v>
      </c>
      <c r="M50" s="99">
        <v>5.3</v>
      </c>
      <c r="N50" s="99">
        <v>3.3</v>
      </c>
      <c r="O50" s="99">
        <v>11</v>
      </c>
      <c r="P50" s="99">
        <v>9.5</v>
      </c>
      <c r="Q50" s="99">
        <v>12.4</v>
      </c>
      <c r="R50" s="89">
        <v>31</v>
      </c>
    </row>
    <row r="51" spans="1:18" ht="11.85" customHeight="1">
      <c r="A51" s="89">
        <v>32</v>
      </c>
      <c r="B51" s="814" t="s">
        <v>474</v>
      </c>
      <c r="C51" s="814" t="s">
        <v>89</v>
      </c>
      <c r="D51" s="99">
        <v>28.6</v>
      </c>
      <c r="E51" s="99">
        <v>24.5</v>
      </c>
      <c r="F51" s="99">
        <v>38.1</v>
      </c>
      <c r="G51" s="99">
        <v>22.6</v>
      </c>
      <c r="H51" s="99">
        <v>18.600000000000001</v>
      </c>
      <c r="I51" s="99">
        <v>28.3</v>
      </c>
      <c r="J51" s="99">
        <v>27.8</v>
      </c>
      <c r="K51" s="99">
        <v>40.1</v>
      </c>
      <c r="L51" s="99">
        <v>20.8</v>
      </c>
      <c r="M51" s="99">
        <v>27.3</v>
      </c>
      <c r="N51" s="99">
        <v>18.899999999999999</v>
      </c>
      <c r="O51" s="99">
        <v>47.5</v>
      </c>
      <c r="P51" s="99">
        <v>57.5</v>
      </c>
      <c r="Q51" s="99">
        <v>38.4</v>
      </c>
      <c r="R51" s="89">
        <v>32</v>
      </c>
    </row>
    <row r="52" spans="1:18" ht="11.85" customHeight="1">
      <c r="A52" s="89">
        <v>33</v>
      </c>
      <c r="B52" s="814" t="s">
        <v>474</v>
      </c>
      <c r="C52" s="814" t="s">
        <v>90</v>
      </c>
      <c r="D52" s="99">
        <v>42.3</v>
      </c>
      <c r="E52" s="99">
        <v>36.200000000000003</v>
      </c>
      <c r="F52" s="99">
        <v>55.3</v>
      </c>
      <c r="G52" s="99">
        <v>31</v>
      </c>
      <c r="H52" s="99">
        <v>27.7</v>
      </c>
      <c r="I52" s="99">
        <v>35.4</v>
      </c>
      <c r="J52" s="99">
        <v>38.799999999999997</v>
      </c>
      <c r="K52" s="99">
        <v>65.400000000000006</v>
      </c>
      <c r="L52" s="99">
        <v>45.2</v>
      </c>
      <c r="M52" s="99">
        <v>49.2</v>
      </c>
      <c r="N52" s="99">
        <v>43.9</v>
      </c>
      <c r="O52" s="99">
        <v>71.7</v>
      </c>
      <c r="P52" s="99">
        <v>86.4</v>
      </c>
      <c r="Q52" s="99">
        <v>56.4</v>
      </c>
      <c r="R52" s="89">
        <v>33</v>
      </c>
    </row>
    <row r="53" spans="1:18" ht="11.85" customHeight="1">
      <c r="A53" s="89">
        <v>34</v>
      </c>
      <c r="B53" s="814" t="s">
        <v>474</v>
      </c>
      <c r="C53" s="814" t="s">
        <v>969</v>
      </c>
      <c r="D53" s="99">
        <v>-6.6</v>
      </c>
      <c r="E53" s="99">
        <v>-6.4</v>
      </c>
      <c r="F53" s="99">
        <v>-6.8</v>
      </c>
      <c r="G53" s="99">
        <v>-7.5</v>
      </c>
      <c r="H53" s="99">
        <v>-8.3000000000000007</v>
      </c>
      <c r="I53" s="99">
        <v>-6.5</v>
      </c>
      <c r="J53" s="99">
        <v>-5.2</v>
      </c>
      <c r="K53" s="99">
        <v>-7.5</v>
      </c>
      <c r="L53" s="99">
        <v>-9.6</v>
      </c>
      <c r="M53" s="99">
        <v>-6.3</v>
      </c>
      <c r="N53" s="99">
        <v>-10.8</v>
      </c>
      <c r="O53" s="99">
        <v>-6.9</v>
      </c>
      <c r="P53" s="99">
        <v>-6.9</v>
      </c>
      <c r="Q53" s="99">
        <v>-7</v>
      </c>
      <c r="R53" s="89">
        <v>34</v>
      </c>
    </row>
    <row r="54" spans="1:18" ht="11.85" customHeight="1">
      <c r="A54" s="89">
        <v>35</v>
      </c>
      <c r="B54" s="814" t="s">
        <v>474</v>
      </c>
      <c r="C54" s="814" t="s">
        <v>970</v>
      </c>
      <c r="D54" s="99">
        <v>6.4</v>
      </c>
      <c r="E54" s="99">
        <v>5.7</v>
      </c>
      <c r="F54" s="99">
        <v>7.6</v>
      </c>
      <c r="G54" s="99">
        <v>4.4000000000000004</v>
      </c>
      <c r="H54" s="99">
        <v>5.0999999999999996</v>
      </c>
      <c r="I54" s="99">
        <v>3.5</v>
      </c>
      <c r="J54" s="99">
        <v>6.2</v>
      </c>
      <c r="K54" s="99">
        <v>9.1</v>
      </c>
      <c r="L54" s="99">
        <v>4.5</v>
      </c>
      <c r="M54" s="99">
        <v>6</v>
      </c>
      <c r="N54" s="99">
        <v>4</v>
      </c>
      <c r="O54" s="99">
        <v>10.3</v>
      </c>
      <c r="P54" s="99">
        <v>11.8</v>
      </c>
      <c r="Q54" s="99">
        <v>8.6</v>
      </c>
      <c r="R54" s="89">
        <v>35</v>
      </c>
    </row>
    <row r="55" spans="1:18" ht="11.85" customHeight="1">
      <c r="A55" s="89">
        <v>36</v>
      </c>
      <c r="B55" s="814" t="s">
        <v>474</v>
      </c>
      <c r="C55" s="814" t="s">
        <v>971</v>
      </c>
      <c r="D55" s="99">
        <v>9.4</v>
      </c>
      <c r="E55" s="99">
        <v>9.1</v>
      </c>
      <c r="F55" s="99">
        <v>9.9</v>
      </c>
      <c r="G55" s="99">
        <v>9.1999999999999993</v>
      </c>
      <c r="H55" s="99">
        <v>9.4</v>
      </c>
      <c r="I55" s="99">
        <v>8.8000000000000007</v>
      </c>
      <c r="J55" s="99">
        <v>8.8000000000000007</v>
      </c>
      <c r="K55" s="99">
        <v>10.5</v>
      </c>
      <c r="L55" s="99">
        <v>10.5</v>
      </c>
      <c r="M55" s="99">
        <v>11.3</v>
      </c>
      <c r="N55" s="99">
        <v>10.199999999999999</v>
      </c>
      <c r="O55" s="99">
        <v>10.5</v>
      </c>
      <c r="P55" s="99">
        <v>10.4</v>
      </c>
      <c r="Q55" s="99">
        <v>10.6</v>
      </c>
      <c r="R55" s="89">
        <v>36</v>
      </c>
    </row>
    <row r="56" spans="1:18" ht="11.85" customHeight="1">
      <c r="A56" s="89">
        <v>37</v>
      </c>
      <c r="B56" s="814" t="s">
        <v>474</v>
      </c>
      <c r="C56" s="814" t="s">
        <v>291</v>
      </c>
      <c r="D56" s="99">
        <v>-10.7</v>
      </c>
      <c r="E56" s="99">
        <v>-11</v>
      </c>
      <c r="F56" s="99">
        <v>-10.199999999999999</v>
      </c>
      <c r="G56" s="99">
        <v>-8.8000000000000007</v>
      </c>
      <c r="H56" s="99">
        <v>-9.6999999999999993</v>
      </c>
      <c r="I56" s="99">
        <v>-7.7</v>
      </c>
      <c r="J56" s="99">
        <v>-12.2</v>
      </c>
      <c r="K56" s="99">
        <v>-10.5</v>
      </c>
      <c r="L56" s="99">
        <v>-5.7</v>
      </c>
      <c r="M56" s="99">
        <v>-12</v>
      </c>
      <c r="N56" s="99">
        <v>-3.4</v>
      </c>
      <c r="O56" s="99">
        <v>-11.6</v>
      </c>
      <c r="P56" s="99">
        <v>-11.3</v>
      </c>
      <c r="Q56" s="99">
        <v>-12.1</v>
      </c>
      <c r="R56" s="89">
        <v>37</v>
      </c>
    </row>
    <row r="57" spans="1:18" ht="11.85" customHeight="1">
      <c r="A57" s="89">
        <v>38</v>
      </c>
      <c r="B57" s="814" t="s">
        <v>474</v>
      </c>
      <c r="C57" s="814" t="s">
        <v>259</v>
      </c>
      <c r="D57" s="99">
        <v>6</v>
      </c>
      <c r="E57" s="99">
        <v>6.1</v>
      </c>
      <c r="F57" s="99">
        <v>5.8</v>
      </c>
      <c r="G57" s="99">
        <v>4.0999999999999996</v>
      </c>
      <c r="H57" s="99">
        <v>3.8</v>
      </c>
      <c r="I57" s="99">
        <v>4.5999999999999996</v>
      </c>
      <c r="J57" s="99">
        <v>7</v>
      </c>
      <c r="K57" s="99">
        <v>6.5</v>
      </c>
      <c r="L57" s="99">
        <v>6.3</v>
      </c>
      <c r="M57" s="99">
        <v>4.8</v>
      </c>
      <c r="N57" s="99">
        <v>6.8</v>
      </c>
      <c r="O57" s="99">
        <v>6.6</v>
      </c>
      <c r="P57" s="99">
        <v>6.1</v>
      </c>
      <c r="Q57" s="99">
        <v>7.2</v>
      </c>
      <c r="R57" s="89">
        <v>38</v>
      </c>
    </row>
    <row r="58" spans="1:18" ht="11.85" customHeight="1">
      <c r="A58" s="89">
        <v>39</v>
      </c>
      <c r="B58" s="814" t="s">
        <v>474</v>
      </c>
      <c r="C58" s="814" t="s">
        <v>260</v>
      </c>
      <c r="D58" s="99">
        <v>1</v>
      </c>
      <c r="E58" s="99">
        <v>0.4</v>
      </c>
      <c r="F58" s="99">
        <v>1.9</v>
      </c>
      <c r="G58" s="99">
        <v>2.4</v>
      </c>
      <c r="H58" s="99">
        <v>1.7</v>
      </c>
      <c r="I58" s="99">
        <v>3.1</v>
      </c>
      <c r="J58" s="99">
        <v>0.8</v>
      </c>
      <c r="K58" s="99">
        <v>-0.2</v>
      </c>
      <c r="L58" s="99">
        <v>-5.6</v>
      </c>
      <c r="M58" s="99">
        <v>-10.1</v>
      </c>
      <c r="N58" s="99">
        <v>-4.2</v>
      </c>
      <c r="O58" s="99">
        <v>1.2</v>
      </c>
      <c r="P58" s="99">
        <v>1.1000000000000001</v>
      </c>
      <c r="Q58" s="99">
        <v>1.3</v>
      </c>
      <c r="R58" s="89">
        <v>39</v>
      </c>
    </row>
    <row r="59" spans="1:18" ht="11.85" customHeight="1">
      <c r="A59" s="89">
        <v>40</v>
      </c>
      <c r="B59" s="814" t="s">
        <v>474</v>
      </c>
      <c r="C59" s="814" t="s">
        <v>261</v>
      </c>
      <c r="D59" s="99">
        <v>-6</v>
      </c>
      <c r="E59" s="99">
        <v>-5.8</v>
      </c>
      <c r="F59" s="99">
        <v>-6.4</v>
      </c>
      <c r="G59" s="99">
        <v>-4.4000000000000004</v>
      </c>
      <c r="H59" s="99">
        <v>-4.5999999999999996</v>
      </c>
      <c r="I59" s="99">
        <v>-4.2</v>
      </c>
      <c r="J59" s="99">
        <v>-6.4</v>
      </c>
      <c r="K59" s="99">
        <v>-7.2</v>
      </c>
      <c r="L59" s="99">
        <v>-4.9000000000000004</v>
      </c>
      <c r="M59" s="99">
        <v>-1.4</v>
      </c>
      <c r="N59" s="99">
        <v>-6</v>
      </c>
      <c r="O59" s="99">
        <v>-7.8</v>
      </c>
      <c r="P59" s="99">
        <v>-8.6</v>
      </c>
      <c r="Q59" s="99">
        <v>-6.7</v>
      </c>
      <c r="R59" s="89">
        <v>40</v>
      </c>
    </row>
    <row r="60" spans="1:18" ht="11.85" customHeight="1">
      <c r="A60" s="89">
        <v>41</v>
      </c>
      <c r="B60" s="814" t="s">
        <v>474</v>
      </c>
      <c r="C60" s="814" t="s">
        <v>910</v>
      </c>
      <c r="D60" s="99">
        <v>-28.2</v>
      </c>
      <c r="E60" s="99">
        <v>-26.2</v>
      </c>
      <c r="F60" s="99">
        <v>-31.8</v>
      </c>
      <c r="G60" s="99">
        <v>-26.8</v>
      </c>
      <c r="H60" s="99">
        <v>-24.7</v>
      </c>
      <c r="I60" s="99">
        <v>-29.2</v>
      </c>
      <c r="J60" s="99">
        <v>-26.9</v>
      </c>
      <c r="K60" s="99">
        <v>-32</v>
      </c>
      <c r="L60" s="99">
        <v>-26.1</v>
      </c>
      <c r="M60" s="99">
        <v>-20.9</v>
      </c>
      <c r="N60" s="99">
        <v>-27.8</v>
      </c>
      <c r="O60" s="99">
        <v>-33.5</v>
      </c>
      <c r="P60" s="99">
        <v>-35.299999999999997</v>
      </c>
      <c r="Q60" s="99">
        <v>-31.3</v>
      </c>
      <c r="R60" s="89">
        <v>41</v>
      </c>
    </row>
    <row r="61" spans="1:18" ht="11.85" customHeight="1">
      <c r="A61" s="89"/>
      <c r="D61" s="99"/>
      <c r="E61" s="99"/>
      <c r="F61" s="99"/>
      <c r="G61" s="99"/>
      <c r="H61" s="99"/>
      <c r="I61" s="99"/>
      <c r="J61" s="99"/>
      <c r="K61" s="99"/>
      <c r="L61" s="99"/>
      <c r="M61" s="99"/>
      <c r="N61" s="99"/>
      <c r="O61" s="99"/>
      <c r="P61" s="99"/>
      <c r="Q61" s="99"/>
      <c r="R61" s="89"/>
    </row>
    <row r="62" spans="1:18" ht="11.85" customHeight="1">
      <c r="A62" s="89">
        <v>42</v>
      </c>
      <c r="B62" s="814" t="s">
        <v>1525</v>
      </c>
      <c r="C62" s="814" t="s">
        <v>1168</v>
      </c>
      <c r="D62" s="99">
        <v>-9.1999999999999993</v>
      </c>
      <c r="E62" s="99">
        <v>-3.6</v>
      </c>
      <c r="F62" s="99">
        <v>-19.899999999999999</v>
      </c>
      <c r="G62" s="99">
        <v>-4.0999999999999996</v>
      </c>
      <c r="H62" s="99">
        <v>2.4</v>
      </c>
      <c r="I62" s="99">
        <v>-12.5</v>
      </c>
      <c r="J62" s="99">
        <v>-6.1</v>
      </c>
      <c r="K62" s="99">
        <v>-20.5</v>
      </c>
      <c r="L62" s="99">
        <v>-4</v>
      </c>
      <c r="M62" s="99">
        <v>-9.4</v>
      </c>
      <c r="N62" s="99">
        <v>-2.1</v>
      </c>
      <c r="O62" s="99">
        <v>-25.1</v>
      </c>
      <c r="P62" s="99">
        <v>-32.799999999999997</v>
      </c>
      <c r="Q62" s="99">
        <v>-16.100000000000001</v>
      </c>
      <c r="R62" s="89">
        <v>42</v>
      </c>
    </row>
    <row r="63" spans="1:18" ht="11.85" customHeight="1">
      <c r="A63" s="89">
        <v>43</v>
      </c>
      <c r="B63" s="814" t="s">
        <v>474</v>
      </c>
      <c r="C63" s="814" t="s">
        <v>83</v>
      </c>
      <c r="D63" s="99">
        <v>10.6</v>
      </c>
      <c r="E63" s="99">
        <v>8.4</v>
      </c>
      <c r="F63" s="99">
        <v>15.8</v>
      </c>
      <c r="G63" s="99">
        <v>6.5</v>
      </c>
      <c r="H63" s="99">
        <v>2.2999999999999998</v>
      </c>
      <c r="I63" s="99">
        <v>12.9</v>
      </c>
      <c r="J63" s="99">
        <v>12</v>
      </c>
      <c r="K63" s="99">
        <v>14.2</v>
      </c>
      <c r="L63" s="99">
        <v>2.8</v>
      </c>
      <c r="M63" s="99">
        <v>-6.9</v>
      </c>
      <c r="N63" s="99">
        <v>5.9</v>
      </c>
      <c r="O63" s="99">
        <v>18.2</v>
      </c>
      <c r="P63" s="99">
        <v>24.5</v>
      </c>
      <c r="Q63" s="99">
        <v>12.4</v>
      </c>
      <c r="R63" s="89">
        <v>43</v>
      </c>
    </row>
    <row r="64" spans="1:18" ht="11.85" customHeight="1">
      <c r="A64" s="89">
        <v>44</v>
      </c>
      <c r="B64" s="814" t="s">
        <v>474</v>
      </c>
      <c r="C64" s="814" t="s">
        <v>89</v>
      </c>
      <c r="D64" s="99">
        <v>24.8</v>
      </c>
      <c r="E64" s="99">
        <v>20.399999999999999</v>
      </c>
      <c r="F64" s="99">
        <v>34.299999999999997</v>
      </c>
      <c r="G64" s="99">
        <v>22.8</v>
      </c>
      <c r="H64" s="99">
        <v>18.399999999999999</v>
      </c>
      <c r="I64" s="99">
        <v>28.6</v>
      </c>
      <c r="J64" s="99">
        <v>21.1</v>
      </c>
      <c r="K64" s="99">
        <v>34.5</v>
      </c>
      <c r="L64" s="99">
        <v>20.9</v>
      </c>
      <c r="M64" s="99">
        <v>32.299999999999997</v>
      </c>
      <c r="N64" s="99">
        <v>17.7</v>
      </c>
      <c r="O64" s="99">
        <v>38.700000000000003</v>
      </c>
      <c r="P64" s="99">
        <v>43.8</v>
      </c>
      <c r="Q64" s="99">
        <v>33.299999999999997</v>
      </c>
      <c r="R64" s="89">
        <v>44</v>
      </c>
    </row>
    <row r="65" spans="1:18" ht="11.85" customHeight="1">
      <c r="A65" s="89">
        <v>45</v>
      </c>
      <c r="B65" s="814" t="s">
        <v>474</v>
      </c>
      <c r="C65" s="814" t="s">
        <v>90</v>
      </c>
      <c r="D65" s="99">
        <v>11.1</v>
      </c>
      <c r="E65" s="99">
        <v>9</v>
      </c>
      <c r="F65" s="99">
        <v>15.2</v>
      </c>
      <c r="G65" s="99">
        <v>7.4</v>
      </c>
      <c r="H65" s="99">
        <v>6.3</v>
      </c>
      <c r="I65" s="99">
        <v>8.6999999999999993</v>
      </c>
      <c r="J65" s="99">
        <v>10.199999999999999</v>
      </c>
      <c r="K65" s="99">
        <v>17.399999999999999</v>
      </c>
      <c r="L65" s="99">
        <v>8.4</v>
      </c>
      <c r="M65" s="99">
        <v>11.7</v>
      </c>
      <c r="N65" s="99">
        <v>7.4</v>
      </c>
      <c r="O65" s="99">
        <v>19.8</v>
      </c>
      <c r="P65" s="99">
        <v>23.9</v>
      </c>
      <c r="Q65" s="99">
        <v>15.3</v>
      </c>
      <c r="R65" s="89">
        <v>45</v>
      </c>
    </row>
    <row r="66" spans="1:18" ht="11.85" customHeight="1">
      <c r="A66" s="89">
        <v>46</v>
      </c>
      <c r="B66" s="814" t="s">
        <v>474</v>
      </c>
      <c r="C66" s="814" t="s">
        <v>969</v>
      </c>
      <c r="D66" s="99">
        <v>-1.8</v>
      </c>
      <c r="E66" s="99">
        <v>-1.9</v>
      </c>
      <c r="F66" s="99">
        <v>-1.6</v>
      </c>
      <c r="G66" s="99">
        <v>-1.9</v>
      </c>
      <c r="H66" s="99">
        <v>-0.7</v>
      </c>
      <c r="I66" s="99">
        <v>-3.3</v>
      </c>
      <c r="J66" s="99">
        <v>-2.2000000000000002</v>
      </c>
      <c r="K66" s="99">
        <v>-1.2</v>
      </c>
      <c r="L66" s="99">
        <v>-3.9</v>
      </c>
      <c r="M66" s="99">
        <v>-4</v>
      </c>
      <c r="N66" s="99">
        <v>-3.9</v>
      </c>
      <c r="O66" s="99">
        <v>-0.5</v>
      </c>
      <c r="P66" s="99">
        <v>1.9</v>
      </c>
      <c r="Q66" s="99">
        <v>-3.4</v>
      </c>
      <c r="R66" s="89">
        <v>46</v>
      </c>
    </row>
    <row r="67" spans="1:18" ht="11.85" customHeight="1">
      <c r="A67" s="89">
        <v>47</v>
      </c>
      <c r="B67" s="814" t="s">
        <v>474</v>
      </c>
      <c r="C67" s="814" t="s">
        <v>970</v>
      </c>
      <c r="D67" s="99">
        <v>1.1000000000000001</v>
      </c>
      <c r="E67" s="99">
        <v>1</v>
      </c>
      <c r="F67" s="99">
        <v>1.3</v>
      </c>
      <c r="G67" s="99">
        <v>0.2</v>
      </c>
      <c r="H67" s="99">
        <v>-0.4</v>
      </c>
      <c r="I67" s="99">
        <v>1.1000000000000001</v>
      </c>
      <c r="J67" s="99">
        <v>1.6</v>
      </c>
      <c r="K67" s="99">
        <v>1.3</v>
      </c>
      <c r="L67" s="99">
        <v>0.7</v>
      </c>
      <c r="M67" s="99">
        <v>4.8</v>
      </c>
      <c r="N67" s="99">
        <v>-0.7</v>
      </c>
      <c r="O67" s="99">
        <v>1.5</v>
      </c>
      <c r="P67" s="99">
        <v>2.5</v>
      </c>
      <c r="Q67" s="99">
        <v>0.3</v>
      </c>
      <c r="R67" s="89">
        <v>47</v>
      </c>
    </row>
    <row r="68" spans="1:18" ht="11.85" customHeight="1">
      <c r="A68" s="89">
        <v>48</v>
      </c>
      <c r="B68" s="814" t="s">
        <v>474</v>
      </c>
      <c r="C68" s="814" t="s">
        <v>971</v>
      </c>
      <c r="D68" s="99">
        <v>11.7</v>
      </c>
      <c r="E68" s="99">
        <v>12</v>
      </c>
      <c r="F68" s="99">
        <v>11.1</v>
      </c>
      <c r="G68" s="99">
        <v>10.5</v>
      </c>
      <c r="H68" s="99">
        <v>12.7</v>
      </c>
      <c r="I68" s="99">
        <v>7.8</v>
      </c>
      <c r="J68" s="99">
        <v>11.2</v>
      </c>
      <c r="K68" s="99">
        <v>13.8</v>
      </c>
      <c r="L68" s="99">
        <v>16.100000000000001</v>
      </c>
      <c r="M68" s="99">
        <v>14.9</v>
      </c>
      <c r="N68" s="99">
        <v>16.5</v>
      </c>
      <c r="O68" s="99">
        <v>13.2</v>
      </c>
      <c r="P68" s="99">
        <v>13.2</v>
      </c>
      <c r="Q68" s="99">
        <v>13.2</v>
      </c>
      <c r="R68" s="89">
        <v>48</v>
      </c>
    </row>
    <row r="69" spans="1:18" ht="11.85" customHeight="1">
      <c r="A69" s="89">
        <v>49</v>
      </c>
      <c r="B69" s="814" t="s">
        <v>474</v>
      </c>
      <c r="C69" s="814" t="s">
        <v>291</v>
      </c>
      <c r="D69" s="99">
        <v>-15.5</v>
      </c>
      <c r="E69" s="99">
        <v>-16.5</v>
      </c>
      <c r="F69" s="99">
        <v>-13.8</v>
      </c>
      <c r="G69" s="99">
        <v>-11.6</v>
      </c>
      <c r="H69" s="99">
        <v>-12.8</v>
      </c>
      <c r="I69" s="99">
        <v>-10</v>
      </c>
      <c r="J69" s="99">
        <v>-18.399999999999999</v>
      </c>
      <c r="K69" s="99">
        <v>-15.5</v>
      </c>
      <c r="L69" s="99">
        <v>-13</v>
      </c>
      <c r="M69" s="99">
        <v>-15</v>
      </c>
      <c r="N69" s="99">
        <v>-12.3</v>
      </c>
      <c r="O69" s="99">
        <v>-16.100000000000001</v>
      </c>
      <c r="P69" s="99">
        <v>-16.2</v>
      </c>
      <c r="Q69" s="99">
        <v>-15.9</v>
      </c>
      <c r="R69" s="89">
        <v>49</v>
      </c>
    </row>
    <row r="70" spans="1:18" ht="11.85" customHeight="1">
      <c r="A70" s="89">
        <v>50</v>
      </c>
      <c r="B70" s="814" t="s">
        <v>474</v>
      </c>
      <c r="C70" s="814" t="s">
        <v>259</v>
      </c>
      <c r="D70" s="99">
        <v>17.5</v>
      </c>
      <c r="E70" s="99">
        <v>17.7</v>
      </c>
      <c r="F70" s="99">
        <v>17</v>
      </c>
      <c r="G70" s="99">
        <v>12.3</v>
      </c>
      <c r="H70" s="99">
        <v>12.4</v>
      </c>
      <c r="I70" s="99">
        <v>12.3</v>
      </c>
      <c r="J70" s="99">
        <v>20</v>
      </c>
      <c r="K70" s="99">
        <v>19.600000000000001</v>
      </c>
      <c r="L70" s="99">
        <v>17.899999999999999</v>
      </c>
      <c r="M70" s="99">
        <v>17.600000000000001</v>
      </c>
      <c r="N70" s="99">
        <v>18</v>
      </c>
      <c r="O70" s="99">
        <v>20.100000000000001</v>
      </c>
      <c r="P70" s="99">
        <v>21.4</v>
      </c>
      <c r="Q70" s="99">
        <v>18.399999999999999</v>
      </c>
      <c r="R70" s="89">
        <v>50</v>
      </c>
    </row>
    <row r="71" spans="1:18" ht="11.85" customHeight="1">
      <c r="A71" s="89">
        <v>51</v>
      </c>
      <c r="B71" s="814" t="s">
        <v>474</v>
      </c>
      <c r="C71" s="814" t="s">
        <v>260</v>
      </c>
      <c r="D71" s="99">
        <v>-1.8</v>
      </c>
      <c r="E71" s="99">
        <v>-2.2000000000000002</v>
      </c>
      <c r="F71" s="99">
        <v>-1.1000000000000001</v>
      </c>
      <c r="G71" s="99">
        <v>-0.7</v>
      </c>
      <c r="H71" s="99">
        <v>-1.1000000000000001</v>
      </c>
      <c r="I71" s="99">
        <v>-0.4</v>
      </c>
      <c r="J71" s="99">
        <v>-2.6</v>
      </c>
      <c r="K71" s="99">
        <v>-1.7</v>
      </c>
      <c r="L71" s="99">
        <v>-2.6</v>
      </c>
      <c r="M71" s="99">
        <v>2.9</v>
      </c>
      <c r="N71" s="99">
        <v>-4.4000000000000004</v>
      </c>
      <c r="O71" s="99">
        <v>-1.5</v>
      </c>
      <c r="P71" s="99">
        <v>-3</v>
      </c>
      <c r="Q71" s="99">
        <v>0.5</v>
      </c>
      <c r="R71" s="89">
        <v>51</v>
      </c>
    </row>
    <row r="72" spans="1:18" ht="11.85" customHeight="1">
      <c r="A72" s="89">
        <v>52</v>
      </c>
      <c r="B72" s="814" t="s">
        <v>474</v>
      </c>
      <c r="C72" s="814" t="s">
        <v>261</v>
      </c>
      <c r="D72" s="99">
        <v>-7.8</v>
      </c>
      <c r="E72" s="99">
        <v>-7.8</v>
      </c>
      <c r="F72" s="99">
        <v>-7.9</v>
      </c>
      <c r="G72" s="99">
        <v>-6.7</v>
      </c>
      <c r="H72" s="99">
        <v>-8.3000000000000007</v>
      </c>
      <c r="I72" s="99">
        <v>-4.7</v>
      </c>
      <c r="J72" s="99">
        <v>-7.5</v>
      </c>
      <c r="K72" s="99">
        <v>-9.6</v>
      </c>
      <c r="L72" s="99">
        <v>-8.1999999999999993</v>
      </c>
      <c r="M72" s="99">
        <v>-9.1</v>
      </c>
      <c r="N72" s="99">
        <v>-7.9</v>
      </c>
      <c r="O72" s="99">
        <v>-9.9</v>
      </c>
      <c r="P72" s="99">
        <v>-9.1999999999999993</v>
      </c>
      <c r="Q72" s="99">
        <v>-10.9</v>
      </c>
      <c r="R72" s="89">
        <v>52</v>
      </c>
    </row>
    <row r="73" spans="1:18" ht="11.85" customHeight="1">
      <c r="A73" s="89"/>
      <c r="D73" s="99"/>
      <c r="E73" s="99"/>
      <c r="F73" s="99"/>
      <c r="G73" s="99"/>
      <c r="H73" s="99"/>
      <c r="I73" s="99"/>
      <c r="J73" s="99"/>
      <c r="K73" s="99"/>
      <c r="L73" s="99"/>
      <c r="M73" s="99"/>
      <c r="N73" s="99"/>
      <c r="O73" s="99"/>
      <c r="P73" s="99"/>
      <c r="Q73" s="99"/>
      <c r="R73" s="89"/>
    </row>
    <row r="74" spans="1:18" s="662" customFormat="1" ht="11.85" customHeight="1">
      <c r="A74" s="86" t="s">
        <v>1530</v>
      </c>
      <c r="B74" s="86"/>
      <c r="C74" s="86"/>
      <c r="D74" s="86"/>
      <c r="E74" s="86"/>
      <c r="F74" s="86"/>
      <c r="G74" s="86"/>
      <c r="H74" s="86"/>
      <c r="I74" s="86"/>
      <c r="J74" s="86"/>
      <c r="K74" s="465" t="s">
        <v>1530</v>
      </c>
      <c r="L74" s="465"/>
      <c r="M74" s="465"/>
      <c r="N74" s="465"/>
      <c r="O74" s="465"/>
      <c r="P74" s="465"/>
      <c r="Q74" s="465"/>
      <c r="R74" s="465"/>
    </row>
    <row r="75" spans="1:18" s="662" customFormat="1" ht="11.85" customHeight="1">
      <c r="A75" s="86"/>
      <c r="B75" s="86"/>
      <c r="C75" s="86"/>
      <c r="D75" s="86"/>
      <c r="E75" s="86"/>
      <c r="F75" s="86"/>
      <c r="G75" s="86"/>
      <c r="H75" s="86"/>
      <c r="I75" s="86"/>
      <c r="J75" s="86"/>
      <c r="K75" s="465"/>
      <c r="L75" s="465"/>
      <c r="M75" s="465"/>
      <c r="N75" s="465"/>
      <c r="O75" s="465"/>
      <c r="P75" s="465"/>
      <c r="Q75" s="465"/>
      <c r="R75" s="465"/>
    </row>
    <row r="76" spans="1:18" ht="11.85" customHeight="1">
      <c r="A76" s="89">
        <v>53</v>
      </c>
      <c r="B76" s="814" t="s">
        <v>1525</v>
      </c>
      <c r="C76" s="814" t="s">
        <v>1810</v>
      </c>
      <c r="D76" s="99">
        <v>4.3</v>
      </c>
      <c r="E76" s="99">
        <v>4.0999999999999996</v>
      </c>
      <c r="F76" s="99">
        <v>4.7</v>
      </c>
      <c r="G76" s="99">
        <v>3.2</v>
      </c>
      <c r="H76" s="99">
        <v>3</v>
      </c>
      <c r="I76" s="99">
        <v>3.4</v>
      </c>
      <c r="J76" s="99">
        <v>5.0999999999999996</v>
      </c>
      <c r="K76" s="99">
        <v>4.4000000000000004</v>
      </c>
      <c r="L76" s="99">
        <v>0</v>
      </c>
      <c r="M76" s="99">
        <v>1.2</v>
      </c>
      <c r="N76" s="99">
        <v>-0.4</v>
      </c>
      <c r="O76" s="99">
        <v>5.6</v>
      </c>
      <c r="P76" s="99">
        <v>6.3</v>
      </c>
      <c r="Q76" s="99">
        <v>4.8</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814" t="s">
        <v>825</v>
      </c>
      <c r="C78" s="814" t="s">
        <v>261</v>
      </c>
      <c r="D78" s="99">
        <v>-1.4</v>
      </c>
      <c r="E78" s="99">
        <v>-1.9</v>
      </c>
      <c r="F78" s="99">
        <v>-0.5</v>
      </c>
      <c r="G78" s="99">
        <v>-0.2</v>
      </c>
      <c r="H78" s="99">
        <v>-1</v>
      </c>
      <c r="I78" s="99">
        <v>0.8</v>
      </c>
      <c r="J78" s="99">
        <v>-2</v>
      </c>
      <c r="K78" s="99">
        <v>-1.8</v>
      </c>
      <c r="L78" s="99">
        <v>-4.0999999999999996</v>
      </c>
      <c r="M78" s="99">
        <v>-4.5999999999999996</v>
      </c>
      <c r="N78" s="99">
        <v>-3.9</v>
      </c>
      <c r="O78" s="99">
        <v>-1.3</v>
      </c>
      <c r="P78" s="99">
        <v>-2.7</v>
      </c>
      <c r="Q78" s="99">
        <v>0.5</v>
      </c>
      <c r="R78" s="89">
        <v>54</v>
      </c>
    </row>
    <row r="79" spans="1:18" ht="11.85" customHeight="1">
      <c r="A79" s="89">
        <v>55</v>
      </c>
      <c r="B79" s="814" t="s">
        <v>474</v>
      </c>
      <c r="C79" s="814" t="s">
        <v>910</v>
      </c>
      <c r="D79" s="99">
        <v>17.7</v>
      </c>
      <c r="E79" s="99">
        <v>15.2</v>
      </c>
      <c r="F79" s="99">
        <v>23</v>
      </c>
      <c r="G79" s="99">
        <v>12.4</v>
      </c>
      <c r="H79" s="99">
        <v>11.5</v>
      </c>
      <c r="I79" s="99">
        <v>13.6</v>
      </c>
      <c r="J79" s="99">
        <v>16.899999999999999</v>
      </c>
      <c r="K79" s="99">
        <v>26.5</v>
      </c>
      <c r="L79" s="99">
        <v>13.8</v>
      </c>
      <c r="M79" s="99">
        <v>11</v>
      </c>
      <c r="N79" s="99">
        <v>14.8</v>
      </c>
      <c r="O79" s="99">
        <v>30.6</v>
      </c>
      <c r="P79" s="99">
        <v>35.799999999999997</v>
      </c>
      <c r="Q79" s="99">
        <v>25</v>
      </c>
      <c r="R79" s="89">
        <v>55</v>
      </c>
    </row>
    <row r="80" spans="1:18" ht="11.85" customHeight="1">
      <c r="A80" s="89"/>
      <c r="D80" s="99"/>
      <c r="E80" s="99"/>
      <c r="F80" s="99"/>
      <c r="G80" s="99"/>
      <c r="H80" s="99"/>
      <c r="I80" s="99"/>
      <c r="J80" s="99"/>
      <c r="K80" s="99"/>
      <c r="L80" s="99"/>
      <c r="M80" s="99"/>
      <c r="N80" s="99"/>
      <c r="O80" s="99"/>
      <c r="P80" s="99"/>
      <c r="Q80" s="99"/>
      <c r="R80" s="89"/>
    </row>
    <row r="81" spans="1:19" ht="11.85" customHeight="1">
      <c r="A81" s="89">
        <v>56</v>
      </c>
      <c r="B81" s="814" t="s">
        <v>1525</v>
      </c>
      <c r="C81" s="814" t="s">
        <v>1168</v>
      </c>
      <c r="D81" s="99">
        <v>24.4</v>
      </c>
      <c r="E81" s="99">
        <v>21.9</v>
      </c>
      <c r="F81" s="99">
        <v>30.7</v>
      </c>
      <c r="G81" s="99">
        <v>17.899999999999999</v>
      </c>
      <c r="H81" s="99">
        <v>15.7</v>
      </c>
      <c r="I81" s="99">
        <v>21.3</v>
      </c>
      <c r="J81" s="99">
        <v>25.1</v>
      </c>
      <c r="K81" s="99">
        <v>34.200000000000003</v>
      </c>
      <c r="L81" s="99">
        <v>21.2</v>
      </c>
      <c r="M81" s="99">
        <v>29.6</v>
      </c>
      <c r="N81" s="99">
        <v>18.7</v>
      </c>
      <c r="O81" s="99">
        <v>39.5</v>
      </c>
      <c r="P81" s="99">
        <v>39.6</v>
      </c>
      <c r="Q81" s="99">
        <v>39.4</v>
      </c>
      <c r="R81" s="89">
        <v>56</v>
      </c>
    </row>
    <row r="82" spans="1:19" ht="11.85" customHeight="1">
      <c r="A82" s="89">
        <v>57</v>
      </c>
      <c r="B82" s="814" t="s">
        <v>474</v>
      </c>
      <c r="C82" s="814" t="s">
        <v>83</v>
      </c>
      <c r="D82" s="99">
        <v>28.8</v>
      </c>
      <c r="E82" s="99">
        <v>25.9</v>
      </c>
      <c r="F82" s="99">
        <v>35.700000000000003</v>
      </c>
      <c r="G82" s="99">
        <v>17.600000000000001</v>
      </c>
      <c r="H82" s="99">
        <v>14.6</v>
      </c>
      <c r="I82" s="99">
        <v>22</v>
      </c>
      <c r="J82" s="99">
        <v>32.200000000000003</v>
      </c>
      <c r="K82" s="99">
        <v>40.700000000000003</v>
      </c>
      <c r="L82" s="99">
        <v>20.100000000000001</v>
      </c>
      <c r="M82" s="99">
        <v>14.7</v>
      </c>
      <c r="N82" s="99">
        <v>21.7</v>
      </c>
      <c r="O82" s="99">
        <v>48.6</v>
      </c>
      <c r="P82" s="99">
        <v>58.8</v>
      </c>
      <c r="Q82" s="99">
        <v>39.4</v>
      </c>
      <c r="R82" s="89">
        <v>57</v>
      </c>
    </row>
    <row r="83" spans="1:19" ht="11.85" customHeight="1">
      <c r="A83" s="89">
        <v>58</v>
      </c>
      <c r="B83" s="814" t="s">
        <v>474</v>
      </c>
      <c r="C83" s="814" t="s">
        <v>89</v>
      </c>
      <c r="D83" s="99">
        <v>25</v>
      </c>
      <c r="E83" s="99">
        <v>21.8</v>
      </c>
      <c r="F83" s="99">
        <v>31.9</v>
      </c>
      <c r="G83" s="99">
        <v>17.8</v>
      </c>
      <c r="H83" s="99">
        <v>14.4</v>
      </c>
      <c r="I83" s="99">
        <v>22.3</v>
      </c>
      <c r="J83" s="99">
        <v>25.3</v>
      </c>
      <c r="K83" s="99">
        <v>35.1</v>
      </c>
      <c r="L83" s="99">
        <v>20.2</v>
      </c>
      <c r="M83" s="99">
        <v>19.100000000000001</v>
      </c>
      <c r="N83" s="99">
        <v>20.5</v>
      </c>
      <c r="O83" s="99">
        <v>39.799999999999997</v>
      </c>
      <c r="P83" s="99">
        <v>45</v>
      </c>
      <c r="Q83" s="99">
        <v>34.4</v>
      </c>
      <c r="R83" s="89">
        <v>58</v>
      </c>
    </row>
    <row r="84" spans="1:19" ht="11.85" customHeight="1">
      <c r="A84" s="89">
        <v>59</v>
      </c>
      <c r="B84" s="814" t="s">
        <v>474</v>
      </c>
      <c r="C84" s="814" t="s">
        <v>90</v>
      </c>
      <c r="D84" s="99">
        <v>-2.4</v>
      </c>
      <c r="E84" s="99">
        <v>-2.5</v>
      </c>
      <c r="F84" s="99">
        <v>-2.2000000000000002</v>
      </c>
      <c r="G84" s="99">
        <v>-3.5</v>
      </c>
      <c r="H84" s="99">
        <v>-4.8</v>
      </c>
      <c r="I84" s="99">
        <v>-1.9</v>
      </c>
      <c r="J84" s="99">
        <v>-0.5</v>
      </c>
      <c r="K84" s="99">
        <v>-4.0999999999999996</v>
      </c>
      <c r="L84" s="99">
        <v>-10.3</v>
      </c>
      <c r="M84" s="99">
        <v>-10.8</v>
      </c>
      <c r="N84" s="99">
        <v>-10.1</v>
      </c>
      <c r="O84" s="99">
        <v>-2.4</v>
      </c>
      <c r="P84" s="99">
        <v>-3.6</v>
      </c>
      <c r="Q84" s="99">
        <v>-1</v>
      </c>
      <c r="R84" s="89">
        <v>59</v>
      </c>
    </row>
    <row r="85" spans="1:19" ht="11.85" customHeight="1">
      <c r="A85" s="89">
        <v>60</v>
      </c>
      <c r="B85" s="814" t="s">
        <v>474</v>
      </c>
      <c r="C85" s="814" t="s">
        <v>969</v>
      </c>
      <c r="D85" s="99">
        <v>2.5</v>
      </c>
      <c r="E85" s="99">
        <v>2.2000000000000002</v>
      </c>
      <c r="F85" s="99">
        <v>3.2</v>
      </c>
      <c r="G85" s="99">
        <v>2.2999999999999998</v>
      </c>
      <c r="H85" s="99">
        <v>3.1</v>
      </c>
      <c r="I85" s="99">
        <v>1.4</v>
      </c>
      <c r="J85" s="99">
        <v>2.7</v>
      </c>
      <c r="K85" s="99">
        <v>2.5</v>
      </c>
      <c r="L85" s="99">
        <v>-4.5999999999999996</v>
      </c>
      <c r="M85" s="99">
        <v>-8.6</v>
      </c>
      <c r="N85" s="99">
        <v>-3.2</v>
      </c>
      <c r="O85" s="99">
        <v>4.3</v>
      </c>
      <c r="P85" s="99">
        <v>5.4</v>
      </c>
      <c r="Q85" s="99">
        <v>2.9</v>
      </c>
      <c r="R85" s="89">
        <v>60</v>
      </c>
    </row>
    <row r="86" spans="1:19" ht="11.85" customHeight="1">
      <c r="A86" s="89">
        <v>61</v>
      </c>
      <c r="B86" s="814" t="s">
        <v>474</v>
      </c>
      <c r="C86" s="814" t="s">
        <v>970</v>
      </c>
      <c r="D86" s="99">
        <v>-2.6</v>
      </c>
      <c r="E86" s="99">
        <v>-2.4</v>
      </c>
      <c r="F86" s="99">
        <v>-2.9</v>
      </c>
      <c r="G86" s="99">
        <v>-1.7</v>
      </c>
      <c r="H86" s="99">
        <v>-2.2999999999999998</v>
      </c>
      <c r="I86" s="99">
        <v>-1</v>
      </c>
      <c r="J86" s="99">
        <v>-1.7</v>
      </c>
      <c r="K86" s="99">
        <v>-4.8</v>
      </c>
      <c r="L86" s="99">
        <v>-8</v>
      </c>
      <c r="M86" s="99">
        <v>-9.6</v>
      </c>
      <c r="N86" s="99">
        <v>-7.5</v>
      </c>
      <c r="O86" s="99">
        <v>-4.0999999999999996</v>
      </c>
      <c r="P86" s="99">
        <v>-3.3</v>
      </c>
      <c r="Q86" s="99">
        <v>-5</v>
      </c>
      <c r="R86" s="89">
        <v>61</v>
      </c>
    </row>
    <row r="87" spans="1:19" ht="11.85" customHeight="1">
      <c r="A87" s="89">
        <v>62</v>
      </c>
      <c r="B87" s="814" t="s">
        <v>474</v>
      </c>
      <c r="C87" s="814" t="s">
        <v>971</v>
      </c>
      <c r="D87" s="99">
        <v>-0.5</v>
      </c>
      <c r="E87" s="99">
        <v>0.2</v>
      </c>
      <c r="F87" s="99">
        <v>-1.8</v>
      </c>
      <c r="G87" s="99">
        <v>-0.5</v>
      </c>
      <c r="H87" s="99">
        <v>0.6</v>
      </c>
      <c r="I87" s="99">
        <v>-1.9</v>
      </c>
      <c r="J87" s="99">
        <v>0.5</v>
      </c>
      <c r="K87" s="99">
        <v>-2</v>
      </c>
      <c r="L87" s="99">
        <v>-3.4</v>
      </c>
      <c r="M87" s="99">
        <v>-6.7</v>
      </c>
      <c r="N87" s="99">
        <v>-2.2000000000000002</v>
      </c>
      <c r="O87" s="99">
        <v>-1.7</v>
      </c>
      <c r="P87" s="99">
        <v>-0.9</v>
      </c>
      <c r="Q87" s="99">
        <v>-2.7</v>
      </c>
      <c r="R87" s="89">
        <v>62</v>
      </c>
    </row>
    <row r="88" spans="1:19" ht="11.85" customHeight="1">
      <c r="A88" s="89">
        <v>63</v>
      </c>
      <c r="B88" s="814" t="s">
        <v>474</v>
      </c>
      <c r="C88" s="814" t="s">
        <v>291</v>
      </c>
      <c r="D88" s="99">
        <v>-5.9</v>
      </c>
      <c r="E88" s="99">
        <v>-6</v>
      </c>
      <c r="F88" s="99">
        <v>-5.7</v>
      </c>
      <c r="G88" s="99">
        <v>-3.6</v>
      </c>
      <c r="H88" s="99">
        <v>-2.9</v>
      </c>
      <c r="I88" s="99">
        <v>-4.3</v>
      </c>
      <c r="J88" s="99">
        <v>-6.6</v>
      </c>
      <c r="K88" s="99">
        <v>-7.5</v>
      </c>
      <c r="L88" s="99">
        <v>-10.9</v>
      </c>
      <c r="M88" s="99">
        <v>-9.9</v>
      </c>
      <c r="N88" s="99">
        <v>-11.3</v>
      </c>
      <c r="O88" s="99">
        <v>-6.6</v>
      </c>
      <c r="P88" s="99">
        <v>-6.4</v>
      </c>
      <c r="Q88" s="99">
        <v>-6.9</v>
      </c>
      <c r="R88" s="89">
        <v>63</v>
      </c>
    </row>
    <row r="89" spans="1:19" ht="11.85" customHeight="1">
      <c r="A89" s="89">
        <v>64</v>
      </c>
      <c r="B89" s="814" t="s">
        <v>474</v>
      </c>
      <c r="C89" s="814" t="s">
        <v>259</v>
      </c>
      <c r="D89" s="99">
        <v>4.3</v>
      </c>
      <c r="E89" s="99">
        <v>4.3</v>
      </c>
      <c r="F89" s="99">
        <v>4.3</v>
      </c>
      <c r="G89" s="99">
        <v>4</v>
      </c>
      <c r="H89" s="99">
        <v>5.0999999999999996</v>
      </c>
      <c r="I89" s="99">
        <v>2.7</v>
      </c>
      <c r="J89" s="99">
        <v>4.8</v>
      </c>
      <c r="K89" s="99">
        <v>3.9</v>
      </c>
      <c r="L89" s="99">
        <v>-1.2</v>
      </c>
      <c r="M89" s="99">
        <v>1.1000000000000001</v>
      </c>
      <c r="N89" s="99">
        <v>-1.9</v>
      </c>
      <c r="O89" s="99">
        <v>5.2</v>
      </c>
      <c r="P89" s="99">
        <v>7.1</v>
      </c>
      <c r="Q89" s="99">
        <v>2.9</v>
      </c>
      <c r="R89" s="89">
        <v>64</v>
      </c>
    </row>
    <row r="90" spans="1:19" ht="11.85" customHeight="1">
      <c r="A90" s="89">
        <v>65</v>
      </c>
      <c r="B90" s="814" t="s">
        <v>474</v>
      </c>
      <c r="C90" s="814" t="s">
        <v>260</v>
      </c>
      <c r="D90" s="99">
        <v>1.5</v>
      </c>
      <c r="E90" s="99">
        <v>1.6</v>
      </c>
      <c r="F90" s="99">
        <v>1.2</v>
      </c>
      <c r="G90" s="99">
        <v>0.8</v>
      </c>
      <c r="H90" s="99">
        <v>2.2000000000000002</v>
      </c>
      <c r="I90" s="99">
        <v>-0.8</v>
      </c>
      <c r="J90" s="99">
        <v>1.3</v>
      </c>
      <c r="K90" s="99">
        <v>2.4</v>
      </c>
      <c r="L90" s="99">
        <v>2</v>
      </c>
      <c r="M90" s="99">
        <v>15.8</v>
      </c>
      <c r="N90" s="99">
        <v>-2.2000000000000002</v>
      </c>
      <c r="O90" s="99">
        <v>2.5</v>
      </c>
      <c r="P90" s="99">
        <v>2.7</v>
      </c>
      <c r="Q90" s="99">
        <v>2.1</v>
      </c>
      <c r="R90" s="89">
        <v>65</v>
      </c>
    </row>
    <row r="91" spans="1:19" ht="11.85" customHeight="1">
      <c r="A91" s="89">
        <v>66</v>
      </c>
      <c r="B91" s="814" t="s">
        <v>474</v>
      </c>
      <c r="C91" s="814" t="s">
        <v>261</v>
      </c>
      <c r="D91" s="99">
        <v>-0.5</v>
      </c>
      <c r="E91" s="99">
        <v>-0.5</v>
      </c>
      <c r="F91" s="99">
        <v>-0.5</v>
      </c>
      <c r="G91" s="99">
        <v>-1.5</v>
      </c>
      <c r="H91" s="99">
        <v>-1.7</v>
      </c>
      <c r="I91" s="99">
        <v>-1.3</v>
      </c>
      <c r="J91" s="99">
        <v>0.1</v>
      </c>
      <c r="K91" s="99">
        <v>-0.3</v>
      </c>
      <c r="L91" s="99">
        <v>-1.5</v>
      </c>
      <c r="M91" s="99">
        <v>6.8</v>
      </c>
      <c r="N91" s="99">
        <v>-4.2</v>
      </c>
      <c r="O91" s="99">
        <v>0</v>
      </c>
      <c r="P91" s="99">
        <v>2.1</v>
      </c>
      <c r="Q91" s="99">
        <v>-2.6</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808" t="s">
        <v>1804</v>
      </c>
      <c r="B93" s="611"/>
      <c r="C93" s="611"/>
      <c r="D93" s="611"/>
      <c r="E93" s="611"/>
      <c r="F93" s="611"/>
      <c r="G93" s="611"/>
      <c r="H93" s="611"/>
      <c r="I93" s="611"/>
      <c r="J93" s="611"/>
      <c r="K93" s="808" t="s">
        <v>1804</v>
      </c>
      <c r="L93" s="611"/>
      <c r="M93" s="611"/>
      <c r="N93" s="611"/>
      <c r="O93" s="611"/>
      <c r="P93" s="611"/>
      <c r="Q93" s="611"/>
      <c r="R93" s="611"/>
      <c r="S93" s="61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14" customWidth="1"/>
    <col min="2" max="2" width="5.140625" style="814" customWidth="1"/>
    <col min="3" max="3" width="17.7109375" style="814" customWidth="1"/>
    <col min="4" max="10" width="15.42578125" style="814" customWidth="1"/>
    <col min="11" max="17" width="18.28515625" style="814" customWidth="1"/>
    <col min="18" max="18" width="6.7109375" style="814" customWidth="1"/>
    <col min="19" max="256" width="11.42578125" style="814"/>
    <col min="257" max="257" width="5.7109375" style="814" customWidth="1"/>
    <col min="258" max="258" width="5.140625" style="814" customWidth="1"/>
    <col min="259" max="259" width="17.7109375" style="814" customWidth="1"/>
    <col min="260" max="266" width="15.42578125" style="814" customWidth="1"/>
    <col min="267" max="273" width="18.28515625" style="814" customWidth="1"/>
    <col min="274" max="274" width="6.7109375" style="814" customWidth="1"/>
    <col min="275" max="512" width="11.42578125" style="814"/>
    <col min="513" max="513" width="5.7109375" style="814" customWidth="1"/>
    <col min="514" max="514" width="5.140625" style="814" customWidth="1"/>
    <col min="515" max="515" width="17.7109375" style="814" customWidth="1"/>
    <col min="516" max="522" width="15.42578125" style="814" customWidth="1"/>
    <col min="523" max="529" width="18.28515625" style="814" customWidth="1"/>
    <col min="530" max="530" width="6.7109375" style="814" customWidth="1"/>
    <col min="531" max="768" width="11.42578125" style="814"/>
    <col min="769" max="769" width="5.7109375" style="814" customWidth="1"/>
    <col min="770" max="770" width="5.140625" style="814" customWidth="1"/>
    <col min="771" max="771" width="17.7109375" style="814" customWidth="1"/>
    <col min="772" max="778" width="15.42578125" style="814" customWidth="1"/>
    <col min="779" max="785" width="18.28515625" style="814" customWidth="1"/>
    <col min="786" max="786" width="6.7109375" style="814" customWidth="1"/>
    <col min="787" max="1024" width="11.42578125" style="814"/>
    <col min="1025" max="1025" width="5.7109375" style="814" customWidth="1"/>
    <col min="1026" max="1026" width="5.140625" style="814" customWidth="1"/>
    <col min="1027" max="1027" width="17.7109375" style="814" customWidth="1"/>
    <col min="1028" max="1034" width="15.42578125" style="814" customWidth="1"/>
    <col min="1035" max="1041" width="18.28515625" style="814" customWidth="1"/>
    <col min="1042" max="1042" width="6.7109375" style="814" customWidth="1"/>
    <col min="1043" max="1280" width="11.42578125" style="814"/>
    <col min="1281" max="1281" width="5.7109375" style="814" customWidth="1"/>
    <col min="1282" max="1282" width="5.140625" style="814" customWidth="1"/>
    <col min="1283" max="1283" width="17.7109375" style="814" customWidth="1"/>
    <col min="1284" max="1290" width="15.42578125" style="814" customWidth="1"/>
    <col min="1291" max="1297" width="18.28515625" style="814" customWidth="1"/>
    <col min="1298" max="1298" width="6.7109375" style="814" customWidth="1"/>
    <col min="1299" max="1536" width="11.42578125" style="814"/>
    <col min="1537" max="1537" width="5.7109375" style="814" customWidth="1"/>
    <col min="1538" max="1538" width="5.140625" style="814" customWidth="1"/>
    <col min="1539" max="1539" width="17.7109375" style="814" customWidth="1"/>
    <col min="1540" max="1546" width="15.42578125" style="814" customWidth="1"/>
    <col min="1547" max="1553" width="18.28515625" style="814" customWidth="1"/>
    <col min="1554" max="1554" width="6.7109375" style="814" customWidth="1"/>
    <col min="1555" max="1792" width="11.42578125" style="814"/>
    <col min="1793" max="1793" width="5.7109375" style="814" customWidth="1"/>
    <col min="1794" max="1794" width="5.140625" style="814" customWidth="1"/>
    <col min="1795" max="1795" width="17.7109375" style="814" customWidth="1"/>
    <col min="1796" max="1802" width="15.42578125" style="814" customWidth="1"/>
    <col min="1803" max="1809" width="18.28515625" style="814" customWidth="1"/>
    <col min="1810" max="1810" width="6.7109375" style="814" customWidth="1"/>
    <col min="1811" max="2048" width="11.42578125" style="814"/>
    <col min="2049" max="2049" width="5.7109375" style="814" customWidth="1"/>
    <col min="2050" max="2050" width="5.140625" style="814" customWidth="1"/>
    <col min="2051" max="2051" width="17.7109375" style="814" customWidth="1"/>
    <col min="2052" max="2058" width="15.42578125" style="814" customWidth="1"/>
    <col min="2059" max="2065" width="18.28515625" style="814" customWidth="1"/>
    <col min="2066" max="2066" width="6.7109375" style="814" customWidth="1"/>
    <col min="2067" max="2304" width="11.42578125" style="814"/>
    <col min="2305" max="2305" width="5.7109375" style="814" customWidth="1"/>
    <col min="2306" max="2306" width="5.140625" style="814" customWidth="1"/>
    <col min="2307" max="2307" width="17.7109375" style="814" customWidth="1"/>
    <col min="2308" max="2314" width="15.42578125" style="814" customWidth="1"/>
    <col min="2315" max="2321" width="18.28515625" style="814" customWidth="1"/>
    <col min="2322" max="2322" width="6.7109375" style="814" customWidth="1"/>
    <col min="2323" max="2560" width="11.42578125" style="814"/>
    <col min="2561" max="2561" width="5.7109375" style="814" customWidth="1"/>
    <col min="2562" max="2562" width="5.140625" style="814" customWidth="1"/>
    <col min="2563" max="2563" width="17.7109375" style="814" customWidth="1"/>
    <col min="2564" max="2570" width="15.42578125" style="814" customWidth="1"/>
    <col min="2571" max="2577" width="18.28515625" style="814" customWidth="1"/>
    <col min="2578" max="2578" width="6.7109375" style="814" customWidth="1"/>
    <col min="2579" max="2816" width="11.42578125" style="814"/>
    <col min="2817" max="2817" width="5.7109375" style="814" customWidth="1"/>
    <col min="2818" max="2818" width="5.140625" style="814" customWidth="1"/>
    <col min="2819" max="2819" width="17.7109375" style="814" customWidth="1"/>
    <col min="2820" max="2826" width="15.42578125" style="814" customWidth="1"/>
    <col min="2827" max="2833" width="18.28515625" style="814" customWidth="1"/>
    <col min="2834" max="2834" width="6.7109375" style="814" customWidth="1"/>
    <col min="2835" max="3072" width="11.42578125" style="814"/>
    <col min="3073" max="3073" width="5.7109375" style="814" customWidth="1"/>
    <col min="3074" max="3074" width="5.140625" style="814" customWidth="1"/>
    <col min="3075" max="3075" width="17.7109375" style="814" customWidth="1"/>
    <col min="3076" max="3082" width="15.42578125" style="814" customWidth="1"/>
    <col min="3083" max="3089" width="18.28515625" style="814" customWidth="1"/>
    <col min="3090" max="3090" width="6.7109375" style="814" customWidth="1"/>
    <col min="3091" max="3328" width="11.42578125" style="814"/>
    <col min="3329" max="3329" width="5.7109375" style="814" customWidth="1"/>
    <col min="3330" max="3330" width="5.140625" style="814" customWidth="1"/>
    <col min="3331" max="3331" width="17.7109375" style="814" customWidth="1"/>
    <col min="3332" max="3338" width="15.42578125" style="814" customWidth="1"/>
    <col min="3339" max="3345" width="18.28515625" style="814" customWidth="1"/>
    <col min="3346" max="3346" width="6.7109375" style="814" customWidth="1"/>
    <col min="3347" max="3584" width="11.42578125" style="814"/>
    <col min="3585" max="3585" width="5.7109375" style="814" customWidth="1"/>
    <col min="3586" max="3586" width="5.140625" style="814" customWidth="1"/>
    <col min="3587" max="3587" width="17.7109375" style="814" customWidth="1"/>
    <col min="3588" max="3594" width="15.42578125" style="814" customWidth="1"/>
    <col min="3595" max="3601" width="18.28515625" style="814" customWidth="1"/>
    <col min="3602" max="3602" width="6.7109375" style="814" customWidth="1"/>
    <col min="3603" max="3840" width="11.42578125" style="814"/>
    <col min="3841" max="3841" width="5.7109375" style="814" customWidth="1"/>
    <col min="3842" max="3842" width="5.140625" style="814" customWidth="1"/>
    <col min="3843" max="3843" width="17.7109375" style="814" customWidth="1"/>
    <col min="3844" max="3850" width="15.42578125" style="814" customWidth="1"/>
    <col min="3851" max="3857" width="18.28515625" style="814" customWidth="1"/>
    <col min="3858" max="3858" width="6.7109375" style="814" customWidth="1"/>
    <col min="3859" max="4096" width="11.42578125" style="814"/>
    <col min="4097" max="4097" width="5.7109375" style="814" customWidth="1"/>
    <col min="4098" max="4098" width="5.140625" style="814" customWidth="1"/>
    <col min="4099" max="4099" width="17.7109375" style="814" customWidth="1"/>
    <col min="4100" max="4106" width="15.42578125" style="814" customWidth="1"/>
    <col min="4107" max="4113" width="18.28515625" style="814" customWidth="1"/>
    <col min="4114" max="4114" width="6.7109375" style="814" customWidth="1"/>
    <col min="4115" max="4352" width="11.42578125" style="814"/>
    <col min="4353" max="4353" width="5.7109375" style="814" customWidth="1"/>
    <col min="4354" max="4354" width="5.140625" style="814" customWidth="1"/>
    <col min="4355" max="4355" width="17.7109375" style="814" customWidth="1"/>
    <col min="4356" max="4362" width="15.42578125" style="814" customWidth="1"/>
    <col min="4363" max="4369" width="18.28515625" style="814" customWidth="1"/>
    <col min="4370" max="4370" width="6.7109375" style="814" customWidth="1"/>
    <col min="4371" max="4608" width="11.42578125" style="814"/>
    <col min="4609" max="4609" width="5.7109375" style="814" customWidth="1"/>
    <col min="4610" max="4610" width="5.140625" style="814" customWidth="1"/>
    <col min="4611" max="4611" width="17.7109375" style="814" customWidth="1"/>
    <col min="4612" max="4618" width="15.42578125" style="814" customWidth="1"/>
    <col min="4619" max="4625" width="18.28515625" style="814" customWidth="1"/>
    <col min="4626" max="4626" width="6.7109375" style="814" customWidth="1"/>
    <col min="4627" max="4864" width="11.42578125" style="814"/>
    <col min="4865" max="4865" width="5.7109375" style="814" customWidth="1"/>
    <col min="4866" max="4866" width="5.140625" style="814" customWidth="1"/>
    <col min="4867" max="4867" width="17.7109375" style="814" customWidth="1"/>
    <col min="4868" max="4874" width="15.42578125" style="814" customWidth="1"/>
    <col min="4875" max="4881" width="18.28515625" style="814" customWidth="1"/>
    <col min="4882" max="4882" width="6.7109375" style="814" customWidth="1"/>
    <col min="4883" max="5120" width="11.42578125" style="814"/>
    <col min="5121" max="5121" width="5.7109375" style="814" customWidth="1"/>
    <col min="5122" max="5122" width="5.140625" style="814" customWidth="1"/>
    <col min="5123" max="5123" width="17.7109375" style="814" customWidth="1"/>
    <col min="5124" max="5130" width="15.42578125" style="814" customWidth="1"/>
    <col min="5131" max="5137" width="18.28515625" style="814" customWidth="1"/>
    <col min="5138" max="5138" width="6.7109375" style="814" customWidth="1"/>
    <col min="5139" max="5376" width="11.42578125" style="814"/>
    <col min="5377" max="5377" width="5.7109375" style="814" customWidth="1"/>
    <col min="5378" max="5378" width="5.140625" style="814" customWidth="1"/>
    <col min="5379" max="5379" width="17.7109375" style="814" customWidth="1"/>
    <col min="5380" max="5386" width="15.42578125" style="814" customWidth="1"/>
    <col min="5387" max="5393" width="18.28515625" style="814" customWidth="1"/>
    <col min="5394" max="5394" width="6.7109375" style="814" customWidth="1"/>
    <col min="5395" max="5632" width="11.42578125" style="814"/>
    <col min="5633" max="5633" width="5.7109375" style="814" customWidth="1"/>
    <col min="5634" max="5634" width="5.140625" style="814" customWidth="1"/>
    <col min="5635" max="5635" width="17.7109375" style="814" customWidth="1"/>
    <col min="5636" max="5642" width="15.42578125" style="814" customWidth="1"/>
    <col min="5643" max="5649" width="18.28515625" style="814" customWidth="1"/>
    <col min="5650" max="5650" width="6.7109375" style="814" customWidth="1"/>
    <col min="5651" max="5888" width="11.42578125" style="814"/>
    <col min="5889" max="5889" width="5.7109375" style="814" customWidth="1"/>
    <col min="5890" max="5890" width="5.140625" style="814" customWidth="1"/>
    <col min="5891" max="5891" width="17.7109375" style="814" customWidth="1"/>
    <col min="5892" max="5898" width="15.42578125" style="814" customWidth="1"/>
    <col min="5899" max="5905" width="18.28515625" style="814" customWidth="1"/>
    <col min="5906" max="5906" width="6.7109375" style="814" customWidth="1"/>
    <col min="5907" max="6144" width="11.42578125" style="814"/>
    <col min="6145" max="6145" width="5.7109375" style="814" customWidth="1"/>
    <col min="6146" max="6146" width="5.140625" style="814" customWidth="1"/>
    <col min="6147" max="6147" width="17.7109375" style="814" customWidth="1"/>
    <col min="6148" max="6154" width="15.42578125" style="814" customWidth="1"/>
    <col min="6155" max="6161" width="18.28515625" style="814" customWidth="1"/>
    <col min="6162" max="6162" width="6.7109375" style="814" customWidth="1"/>
    <col min="6163" max="6400" width="11.42578125" style="814"/>
    <col min="6401" max="6401" width="5.7109375" style="814" customWidth="1"/>
    <col min="6402" max="6402" width="5.140625" style="814" customWidth="1"/>
    <col min="6403" max="6403" width="17.7109375" style="814" customWidth="1"/>
    <col min="6404" max="6410" width="15.42578125" style="814" customWidth="1"/>
    <col min="6411" max="6417" width="18.28515625" style="814" customWidth="1"/>
    <col min="6418" max="6418" width="6.7109375" style="814" customWidth="1"/>
    <col min="6419" max="6656" width="11.42578125" style="814"/>
    <col min="6657" max="6657" width="5.7109375" style="814" customWidth="1"/>
    <col min="6658" max="6658" width="5.140625" style="814" customWidth="1"/>
    <col min="6659" max="6659" width="17.7109375" style="814" customWidth="1"/>
    <col min="6660" max="6666" width="15.42578125" style="814" customWidth="1"/>
    <col min="6667" max="6673" width="18.28515625" style="814" customWidth="1"/>
    <col min="6674" max="6674" width="6.7109375" style="814" customWidth="1"/>
    <col min="6675" max="6912" width="11.42578125" style="814"/>
    <col min="6913" max="6913" width="5.7109375" style="814" customWidth="1"/>
    <col min="6914" max="6914" width="5.140625" style="814" customWidth="1"/>
    <col min="6915" max="6915" width="17.7109375" style="814" customWidth="1"/>
    <col min="6916" max="6922" width="15.42578125" style="814" customWidth="1"/>
    <col min="6923" max="6929" width="18.28515625" style="814" customWidth="1"/>
    <col min="6930" max="6930" width="6.7109375" style="814" customWidth="1"/>
    <col min="6931" max="7168" width="11.42578125" style="814"/>
    <col min="7169" max="7169" width="5.7109375" style="814" customWidth="1"/>
    <col min="7170" max="7170" width="5.140625" style="814" customWidth="1"/>
    <col min="7171" max="7171" width="17.7109375" style="814" customWidth="1"/>
    <col min="7172" max="7178" width="15.42578125" style="814" customWidth="1"/>
    <col min="7179" max="7185" width="18.28515625" style="814" customWidth="1"/>
    <col min="7186" max="7186" width="6.7109375" style="814" customWidth="1"/>
    <col min="7187" max="7424" width="11.42578125" style="814"/>
    <col min="7425" max="7425" width="5.7109375" style="814" customWidth="1"/>
    <col min="7426" max="7426" width="5.140625" style="814" customWidth="1"/>
    <col min="7427" max="7427" width="17.7109375" style="814" customWidth="1"/>
    <col min="7428" max="7434" width="15.42578125" style="814" customWidth="1"/>
    <col min="7435" max="7441" width="18.28515625" style="814" customWidth="1"/>
    <col min="7442" max="7442" width="6.7109375" style="814" customWidth="1"/>
    <col min="7443" max="7680" width="11.42578125" style="814"/>
    <col min="7681" max="7681" width="5.7109375" style="814" customWidth="1"/>
    <col min="7682" max="7682" width="5.140625" style="814" customWidth="1"/>
    <col min="7683" max="7683" width="17.7109375" style="814" customWidth="1"/>
    <col min="7684" max="7690" width="15.42578125" style="814" customWidth="1"/>
    <col min="7691" max="7697" width="18.28515625" style="814" customWidth="1"/>
    <col min="7698" max="7698" width="6.7109375" style="814" customWidth="1"/>
    <col min="7699" max="7936" width="11.42578125" style="814"/>
    <col min="7937" max="7937" width="5.7109375" style="814" customWidth="1"/>
    <col min="7938" max="7938" width="5.140625" style="814" customWidth="1"/>
    <col min="7939" max="7939" width="17.7109375" style="814" customWidth="1"/>
    <col min="7940" max="7946" width="15.42578125" style="814" customWidth="1"/>
    <col min="7947" max="7953" width="18.28515625" style="814" customWidth="1"/>
    <col min="7954" max="7954" width="6.7109375" style="814" customWidth="1"/>
    <col min="7955" max="8192" width="11.42578125" style="814"/>
    <col min="8193" max="8193" width="5.7109375" style="814" customWidth="1"/>
    <col min="8194" max="8194" width="5.140625" style="814" customWidth="1"/>
    <col min="8195" max="8195" width="17.7109375" style="814" customWidth="1"/>
    <col min="8196" max="8202" width="15.42578125" style="814" customWidth="1"/>
    <col min="8203" max="8209" width="18.28515625" style="814" customWidth="1"/>
    <col min="8210" max="8210" width="6.7109375" style="814" customWidth="1"/>
    <col min="8211" max="8448" width="11.42578125" style="814"/>
    <col min="8449" max="8449" width="5.7109375" style="814" customWidth="1"/>
    <col min="8450" max="8450" width="5.140625" style="814" customWidth="1"/>
    <col min="8451" max="8451" width="17.7109375" style="814" customWidth="1"/>
    <col min="8452" max="8458" width="15.42578125" style="814" customWidth="1"/>
    <col min="8459" max="8465" width="18.28515625" style="814" customWidth="1"/>
    <col min="8466" max="8466" width="6.7109375" style="814" customWidth="1"/>
    <col min="8467" max="8704" width="11.42578125" style="814"/>
    <col min="8705" max="8705" width="5.7109375" style="814" customWidth="1"/>
    <col min="8706" max="8706" width="5.140625" style="814" customWidth="1"/>
    <col min="8707" max="8707" width="17.7109375" style="814" customWidth="1"/>
    <col min="8708" max="8714" width="15.42578125" style="814" customWidth="1"/>
    <col min="8715" max="8721" width="18.28515625" style="814" customWidth="1"/>
    <col min="8722" max="8722" width="6.7109375" style="814" customWidth="1"/>
    <col min="8723" max="8960" width="11.42578125" style="814"/>
    <col min="8961" max="8961" width="5.7109375" style="814" customWidth="1"/>
    <col min="8962" max="8962" width="5.140625" style="814" customWidth="1"/>
    <col min="8963" max="8963" width="17.7109375" style="814" customWidth="1"/>
    <col min="8964" max="8970" width="15.42578125" style="814" customWidth="1"/>
    <col min="8971" max="8977" width="18.28515625" style="814" customWidth="1"/>
    <col min="8978" max="8978" width="6.7109375" style="814" customWidth="1"/>
    <col min="8979" max="9216" width="11.42578125" style="814"/>
    <col min="9217" max="9217" width="5.7109375" style="814" customWidth="1"/>
    <col min="9218" max="9218" width="5.140625" style="814" customWidth="1"/>
    <col min="9219" max="9219" width="17.7109375" style="814" customWidth="1"/>
    <col min="9220" max="9226" width="15.42578125" style="814" customWidth="1"/>
    <col min="9227" max="9233" width="18.28515625" style="814" customWidth="1"/>
    <col min="9234" max="9234" width="6.7109375" style="814" customWidth="1"/>
    <col min="9235" max="9472" width="11.42578125" style="814"/>
    <col min="9473" max="9473" width="5.7109375" style="814" customWidth="1"/>
    <col min="9474" max="9474" width="5.140625" style="814" customWidth="1"/>
    <col min="9475" max="9475" width="17.7109375" style="814" customWidth="1"/>
    <col min="9476" max="9482" width="15.42578125" style="814" customWidth="1"/>
    <col min="9483" max="9489" width="18.28515625" style="814" customWidth="1"/>
    <col min="9490" max="9490" width="6.7109375" style="814" customWidth="1"/>
    <col min="9491" max="9728" width="11.42578125" style="814"/>
    <col min="9729" max="9729" width="5.7109375" style="814" customWidth="1"/>
    <col min="9730" max="9730" width="5.140625" style="814" customWidth="1"/>
    <col min="9731" max="9731" width="17.7109375" style="814" customWidth="1"/>
    <col min="9732" max="9738" width="15.42578125" style="814" customWidth="1"/>
    <col min="9739" max="9745" width="18.28515625" style="814" customWidth="1"/>
    <col min="9746" max="9746" width="6.7109375" style="814" customWidth="1"/>
    <col min="9747" max="9984" width="11.42578125" style="814"/>
    <col min="9985" max="9985" width="5.7109375" style="814" customWidth="1"/>
    <col min="9986" max="9986" width="5.140625" style="814" customWidth="1"/>
    <col min="9987" max="9987" width="17.7109375" style="814" customWidth="1"/>
    <col min="9988" max="9994" width="15.42578125" style="814" customWidth="1"/>
    <col min="9995" max="10001" width="18.28515625" style="814" customWidth="1"/>
    <col min="10002" max="10002" width="6.7109375" style="814" customWidth="1"/>
    <col min="10003" max="10240" width="11.42578125" style="814"/>
    <col min="10241" max="10241" width="5.7109375" style="814" customWidth="1"/>
    <col min="10242" max="10242" width="5.140625" style="814" customWidth="1"/>
    <col min="10243" max="10243" width="17.7109375" style="814" customWidth="1"/>
    <col min="10244" max="10250" width="15.42578125" style="814" customWidth="1"/>
    <col min="10251" max="10257" width="18.28515625" style="814" customWidth="1"/>
    <col min="10258" max="10258" width="6.7109375" style="814" customWidth="1"/>
    <col min="10259" max="10496" width="11.42578125" style="814"/>
    <col min="10497" max="10497" width="5.7109375" style="814" customWidth="1"/>
    <col min="10498" max="10498" width="5.140625" style="814" customWidth="1"/>
    <col min="10499" max="10499" width="17.7109375" style="814" customWidth="1"/>
    <col min="10500" max="10506" width="15.42578125" style="814" customWidth="1"/>
    <col min="10507" max="10513" width="18.28515625" style="814" customWidth="1"/>
    <col min="10514" max="10514" width="6.7109375" style="814" customWidth="1"/>
    <col min="10515" max="10752" width="11.42578125" style="814"/>
    <col min="10753" max="10753" width="5.7109375" style="814" customWidth="1"/>
    <col min="10754" max="10754" width="5.140625" style="814" customWidth="1"/>
    <col min="10755" max="10755" width="17.7109375" style="814" customWidth="1"/>
    <col min="10756" max="10762" width="15.42578125" style="814" customWidth="1"/>
    <col min="10763" max="10769" width="18.28515625" style="814" customWidth="1"/>
    <col min="10770" max="10770" width="6.7109375" style="814" customWidth="1"/>
    <col min="10771" max="11008" width="11.42578125" style="814"/>
    <col min="11009" max="11009" width="5.7109375" style="814" customWidth="1"/>
    <col min="11010" max="11010" width="5.140625" style="814" customWidth="1"/>
    <col min="11011" max="11011" width="17.7109375" style="814" customWidth="1"/>
    <col min="11012" max="11018" width="15.42578125" style="814" customWidth="1"/>
    <col min="11019" max="11025" width="18.28515625" style="814" customWidth="1"/>
    <col min="11026" max="11026" width="6.7109375" style="814" customWidth="1"/>
    <col min="11027" max="11264" width="11.42578125" style="814"/>
    <col min="11265" max="11265" width="5.7109375" style="814" customWidth="1"/>
    <col min="11266" max="11266" width="5.140625" style="814" customWidth="1"/>
    <col min="11267" max="11267" width="17.7109375" style="814" customWidth="1"/>
    <col min="11268" max="11274" width="15.42578125" style="814" customWidth="1"/>
    <col min="11275" max="11281" width="18.28515625" style="814" customWidth="1"/>
    <col min="11282" max="11282" width="6.7109375" style="814" customWidth="1"/>
    <col min="11283" max="11520" width="11.42578125" style="814"/>
    <col min="11521" max="11521" width="5.7109375" style="814" customWidth="1"/>
    <col min="11522" max="11522" width="5.140625" style="814" customWidth="1"/>
    <col min="11523" max="11523" width="17.7109375" style="814" customWidth="1"/>
    <col min="11524" max="11530" width="15.42578125" style="814" customWidth="1"/>
    <col min="11531" max="11537" width="18.28515625" style="814" customWidth="1"/>
    <col min="11538" max="11538" width="6.7109375" style="814" customWidth="1"/>
    <col min="11539" max="11776" width="11.42578125" style="814"/>
    <col min="11777" max="11777" width="5.7109375" style="814" customWidth="1"/>
    <col min="11778" max="11778" width="5.140625" style="814" customWidth="1"/>
    <col min="11779" max="11779" width="17.7109375" style="814" customWidth="1"/>
    <col min="11780" max="11786" width="15.42578125" style="814" customWidth="1"/>
    <col min="11787" max="11793" width="18.28515625" style="814" customWidth="1"/>
    <col min="11794" max="11794" width="6.7109375" style="814" customWidth="1"/>
    <col min="11795" max="12032" width="11.42578125" style="814"/>
    <col min="12033" max="12033" width="5.7109375" style="814" customWidth="1"/>
    <col min="12034" max="12034" width="5.140625" style="814" customWidth="1"/>
    <col min="12035" max="12035" width="17.7109375" style="814" customWidth="1"/>
    <col min="12036" max="12042" width="15.42578125" style="814" customWidth="1"/>
    <col min="12043" max="12049" width="18.28515625" style="814" customWidth="1"/>
    <col min="12050" max="12050" width="6.7109375" style="814" customWidth="1"/>
    <col min="12051" max="12288" width="11.42578125" style="814"/>
    <col min="12289" max="12289" width="5.7109375" style="814" customWidth="1"/>
    <col min="12290" max="12290" width="5.140625" style="814" customWidth="1"/>
    <col min="12291" max="12291" width="17.7109375" style="814" customWidth="1"/>
    <col min="12292" max="12298" width="15.42578125" style="814" customWidth="1"/>
    <col min="12299" max="12305" width="18.28515625" style="814" customWidth="1"/>
    <col min="12306" max="12306" width="6.7109375" style="814" customWidth="1"/>
    <col min="12307" max="12544" width="11.42578125" style="814"/>
    <col min="12545" max="12545" width="5.7109375" style="814" customWidth="1"/>
    <col min="12546" max="12546" width="5.140625" style="814" customWidth="1"/>
    <col min="12547" max="12547" width="17.7109375" style="814" customWidth="1"/>
    <col min="12548" max="12554" width="15.42578125" style="814" customWidth="1"/>
    <col min="12555" max="12561" width="18.28515625" style="814" customWidth="1"/>
    <col min="12562" max="12562" width="6.7109375" style="814" customWidth="1"/>
    <col min="12563" max="12800" width="11.42578125" style="814"/>
    <col min="12801" max="12801" width="5.7109375" style="814" customWidth="1"/>
    <col min="12802" max="12802" width="5.140625" style="814" customWidth="1"/>
    <col min="12803" max="12803" width="17.7109375" style="814" customWidth="1"/>
    <col min="12804" max="12810" width="15.42578125" style="814" customWidth="1"/>
    <col min="12811" max="12817" width="18.28515625" style="814" customWidth="1"/>
    <col min="12818" max="12818" width="6.7109375" style="814" customWidth="1"/>
    <col min="12819" max="13056" width="11.42578125" style="814"/>
    <col min="13057" max="13057" width="5.7109375" style="814" customWidth="1"/>
    <col min="13058" max="13058" width="5.140625" style="814" customWidth="1"/>
    <col min="13059" max="13059" width="17.7109375" style="814" customWidth="1"/>
    <col min="13060" max="13066" width="15.42578125" style="814" customWidth="1"/>
    <col min="13067" max="13073" width="18.28515625" style="814" customWidth="1"/>
    <col min="13074" max="13074" width="6.7109375" style="814" customWidth="1"/>
    <col min="13075" max="13312" width="11.42578125" style="814"/>
    <col min="13313" max="13313" width="5.7109375" style="814" customWidth="1"/>
    <col min="13314" max="13314" width="5.140625" style="814" customWidth="1"/>
    <col min="13315" max="13315" width="17.7109375" style="814" customWidth="1"/>
    <col min="13316" max="13322" width="15.42578125" style="814" customWidth="1"/>
    <col min="13323" max="13329" width="18.28515625" style="814" customWidth="1"/>
    <col min="13330" max="13330" width="6.7109375" style="814" customWidth="1"/>
    <col min="13331" max="13568" width="11.42578125" style="814"/>
    <col min="13569" max="13569" width="5.7109375" style="814" customWidth="1"/>
    <col min="13570" max="13570" width="5.140625" style="814" customWidth="1"/>
    <col min="13571" max="13571" width="17.7109375" style="814" customWidth="1"/>
    <col min="13572" max="13578" width="15.42578125" style="814" customWidth="1"/>
    <col min="13579" max="13585" width="18.28515625" style="814" customWidth="1"/>
    <col min="13586" max="13586" width="6.7109375" style="814" customWidth="1"/>
    <col min="13587" max="13824" width="11.42578125" style="814"/>
    <col min="13825" max="13825" width="5.7109375" style="814" customWidth="1"/>
    <col min="13826" max="13826" width="5.140625" style="814" customWidth="1"/>
    <col min="13827" max="13827" width="17.7109375" style="814" customWidth="1"/>
    <col min="13828" max="13834" width="15.42578125" style="814" customWidth="1"/>
    <col min="13835" max="13841" width="18.28515625" style="814" customWidth="1"/>
    <col min="13842" max="13842" width="6.7109375" style="814" customWidth="1"/>
    <col min="13843" max="14080" width="11.42578125" style="814"/>
    <col min="14081" max="14081" width="5.7109375" style="814" customWidth="1"/>
    <col min="14082" max="14082" width="5.140625" style="814" customWidth="1"/>
    <col min="14083" max="14083" width="17.7109375" style="814" customWidth="1"/>
    <col min="14084" max="14090" width="15.42578125" style="814" customWidth="1"/>
    <col min="14091" max="14097" width="18.28515625" style="814" customWidth="1"/>
    <col min="14098" max="14098" width="6.7109375" style="814" customWidth="1"/>
    <col min="14099" max="14336" width="11.42578125" style="814"/>
    <col min="14337" max="14337" width="5.7109375" style="814" customWidth="1"/>
    <col min="14338" max="14338" width="5.140625" style="814" customWidth="1"/>
    <col min="14339" max="14339" width="17.7109375" style="814" customWidth="1"/>
    <col min="14340" max="14346" width="15.42578125" style="814" customWidth="1"/>
    <col min="14347" max="14353" width="18.28515625" style="814" customWidth="1"/>
    <col min="14354" max="14354" width="6.7109375" style="814" customWidth="1"/>
    <col min="14355" max="14592" width="11.42578125" style="814"/>
    <col min="14593" max="14593" width="5.7109375" style="814" customWidth="1"/>
    <col min="14594" max="14594" width="5.140625" style="814" customWidth="1"/>
    <col min="14595" max="14595" width="17.7109375" style="814" customWidth="1"/>
    <col min="14596" max="14602" width="15.42578125" style="814" customWidth="1"/>
    <col min="14603" max="14609" width="18.28515625" style="814" customWidth="1"/>
    <col min="14610" max="14610" width="6.7109375" style="814" customWidth="1"/>
    <col min="14611" max="14848" width="11.42578125" style="814"/>
    <col min="14849" max="14849" width="5.7109375" style="814" customWidth="1"/>
    <col min="14850" max="14850" width="5.140625" style="814" customWidth="1"/>
    <col min="14851" max="14851" width="17.7109375" style="814" customWidth="1"/>
    <col min="14852" max="14858" width="15.42578125" style="814" customWidth="1"/>
    <col min="14859" max="14865" width="18.28515625" style="814" customWidth="1"/>
    <col min="14866" max="14866" width="6.7109375" style="814" customWidth="1"/>
    <col min="14867" max="15104" width="11.42578125" style="814"/>
    <col min="15105" max="15105" width="5.7109375" style="814" customWidth="1"/>
    <col min="15106" max="15106" width="5.140625" style="814" customWidth="1"/>
    <col min="15107" max="15107" width="17.7109375" style="814" customWidth="1"/>
    <col min="15108" max="15114" width="15.42578125" style="814" customWidth="1"/>
    <col min="15115" max="15121" width="18.28515625" style="814" customWidth="1"/>
    <col min="15122" max="15122" width="6.7109375" style="814" customWidth="1"/>
    <col min="15123" max="15360" width="11.42578125" style="814"/>
    <col min="15361" max="15361" width="5.7109375" style="814" customWidth="1"/>
    <col min="15362" max="15362" width="5.140625" style="814" customWidth="1"/>
    <col min="15363" max="15363" width="17.7109375" style="814" customWidth="1"/>
    <col min="15364" max="15370" width="15.42578125" style="814" customWidth="1"/>
    <col min="15371" max="15377" width="18.28515625" style="814" customWidth="1"/>
    <col min="15378" max="15378" width="6.7109375" style="814" customWidth="1"/>
    <col min="15379" max="15616" width="11.42578125" style="814"/>
    <col min="15617" max="15617" width="5.7109375" style="814" customWidth="1"/>
    <col min="15618" max="15618" width="5.140625" style="814" customWidth="1"/>
    <col min="15619" max="15619" width="17.7109375" style="814" customWidth="1"/>
    <col min="15620" max="15626" width="15.42578125" style="814" customWidth="1"/>
    <col min="15627" max="15633" width="18.28515625" style="814" customWidth="1"/>
    <col min="15634" max="15634" width="6.7109375" style="814" customWidth="1"/>
    <col min="15635" max="15872" width="11.42578125" style="814"/>
    <col min="15873" max="15873" width="5.7109375" style="814" customWidth="1"/>
    <col min="15874" max="15874" width="5.140625" style="814" customWidth="1"/>
    <col min="15875" max="15875" width="17.7109375" style="814" customWidth="1"/>
    <col min="15876" max="15882" width="15.42578125" style="814" customWidth="1"/>
    <col min="15883" max="15889" width="18.28515625" style="814" customWidth="1"/>
    <col min="15890" max="15890" width="6.7109375" style="814" customWidth="1"/>
    <col min="15891" max="16128" width="11.42578125" style="814"/>
    <col min="16129" max="16129" width="5.7109375" style="814" customWidth="1"/>
    <col min="16130" max="16130" width="5.140625" style="814" customWidth="1"/>
    <col min="16131" max="16131" width="17.7109375" style="814" customWidth="1"/>
    <col min="16132" max="16138" width="15.42578125" style="814" customWidth="1"/>
    <col min="16139" max="16145" width="18.28515625" style="814" customWidth="1"/>
    <col min="16146" max="16146" width="6.7109375" style="814" customWidth="1"/>
    <col min="16147" max="16384" width="11.42578125" style="814"/>
  </cols>
  <sheetData>
    <row r="1" spans="1:19" s="876" customFormat="1" ht="15" customHeight="1">
      <c r="A1" s="879" t="s">
        <v>1827</v>
      </c>
    </row>
    <row r="2" spans="1:19" ht="18.95" customHeight="1">
      <c r="A2" s="86" t="s">
        <v>1018</v>
      </c>
      <c r="B2" s="821"/>
      <c r="C2" s="821"/>
      <c r="D2" s="821"/>
      <c r="E2" s="821"/>
      <c r="F2" s="821"/>
      <c r="G2" s="821"/>
      <c r="H2" s="821"/>
      <c r="I2" s="821"/>
      <c r="J2" s="821"/>
      <c r="K2" s="86" t="s">
        <v>1018</v>
      </c>
      <c r="L2" s="808"/>
      <c r="M2" s="808"/>
      <c r="N2" s="808"/>
      <c r="O2" s="808"/>
      <c r="P2" s="808"/>
      <c r="Q2" s="808"/>
      <c r="R2" s="808"/>
    </row>
    <row r="3" spans="1:19" ht="18.95" customHeight="1">
      <c r="A3" s="821" t="s">
        <v>10</v>
      </c>
      <c r="B3" s="821"/>
      <c r="C3" s="821"/>
      <c r="D3" s="821"/>
      <c r="E3" s="821"/>
      <c r="F3" s="821"/>
      <c r="G3" s="821"/>
      <c r="H3" s="821"/>
      <c r="I3" s="821"/>
      <c r="J3" s="821"/>
      <c r="K3" s="821" t="s">
        <v>10</v>
      </c>
      <c r="L3" s="808"/>
      <c r="M3" s="808"/>
      <c r="N3" s="808"/>
      <c r="O3" s="808"/>
      <c r="P3" s="808"/>
      <c r="Q3" s="808"/>
      <c r="R3" s="808"/>
    </row>
    <row r="4" spans="1:19" ht="18.95" customHeight="1">
      <c r="A4" s="86" t="s">
        <v>1536</v>
      </c>
      <c r="B4" s="821"/>
      <c r="C4" s="821"/>
      <c r="D4" s="821"/>
      <c r="E4" s="821"/>
      <c r="F4" s="821"/>
      <c r="G4" s="821"/>
      <c r="H4" s="821"/>
      <c r="I4" s="821"/>
      <c r="J4" s="821"/>
      <c r="K4" s="86" t="s">
        <v>1536</v>
      </c>
      <c r="L4" s="808"/>
      <c r="M4" s="808"/>
      <c r="N4" s="808"/>
      <c r="O4" s="808"/>
      <c r="P4" s="808"/>
      <c r="Q4" s="808"/>
      <c r="R4" s="808"/>
      <c r="S4" s="808"/>
    </row>
    <row r="5" spans="1:19" ht="18.95" customHeight="1">
      <c r="A5" s="86" t="s">
        <v>670</v>
      </c>
      <c r="B5" s="663"/>
      <c r="C5" s="663"/>
      <c r="D5" s="663"/>
      <c r="E5" s="663"/>
      <c r="F5" s="663"/>
      <c r="G5" s="663"/>
      <c r="H5" s="663"/>
      <c r="I5" s="663"/>
      <c r="J5" s="663"/>
      <c r="K5" s="86" t="s">
        <v>670</v>
      </c>
      <c r="L5" s="808"/>
      <c r="M5" s="808"/>
      <c r="N5" s="808"/>
      <c r="O5" s="808"/>
      <c r="P5" s="808"/>
      <c r="Q5" s="808"/>
      <c r="R5" s="808"/>
    </row>
    <row r="6" spans="1:19" ht="18.95" customHeight="1">
      <c r="A6" s="86" t="s">
        <v>370</v>
      </c>
      <c r="B6" s="663"/>
      <c r="C6" s="663"/>
      <c r="D6" s="663"/>
      <c r="E6" s="663"/>
      <c r="F6" s="663"/>
      <c r="G6" s="663"/>
      <c r="H6" s="663"/>
      <c r="I6" s="663"/>
      <c r="J6" s="663"/>
      <c r="K6" s="86" t="s">
        <v>370</v>
      </c>
      <c r="L6" s="808"/>
      <c r="M6" s="808"/>
      <c r="N6" s="808"/>
      <c r="O6" s="808"/>
      <c r="P6" s="808"/>
      <c r="Q6" s="808"/>
      <c r="R6" s="808"/>
    </row>
    <row r="7" spans="1:19" ht="19.5" customHeight="1">
      <c r="A7" s="74" t="s">
        <v>625</v>
      </c>
      <c r="B7" s="74"/>
      <c r="C7" s="74"/>
      <c r="D7" s="74"/>
      <c r="E7" s="74"/>
      <c r="F7" s="74"/>
      <c r="G7" s="74"/>
      <c r="H7" s="74"/>
      <c r="I7" s="74"/>
      <c r="J7" s="74"/>
      <c r="K7" s="74" t="s">
        <v>625</v>
      </c>
      <c r="L7" s="92"/>
      <c r="M7" s="92"/>
      <c r="N7" s="92"/>
      <c r="O7" s="92"/>
      <c r="P7" s="92"/>
      <c r="Q7" s="92"/>
      <c r="R7" s="92"/>
    </row>
    <row r="8" spans="1:19" s="230" customFormat="1" ht="15.75" customHeight="1">
      <c r="A8" s="1002" t="s">
        <v>371</v>
      </c>
      <c r="B8" s="1042" t="s">
        <v>949</v>
      </c>
      <c r="C8" s="1002"/>
      <c r="D8" s="1043" t="s">
        <v>177</v>
      </c>
      <c r="E8" s="1044"/>
      <c r="F8" s="1045"/>
      <c r="G8" s="1043" t="s">
        <v>950</v>
      </c>
      <c r="H8" s="1044"/>
      <c r="I8" s="1045"/>
      <c r="J8" s="1046" t="s">
        <v>53</v>
      </c>
      <c r="K8" s="1044" t="s">
        <v>604</v>
      </c>
      <c r="L8" s="1044"/>
      <c r="M8" s="1044"/>
      <c r="N8" s="1044"/>
      <c r="O8" s="1044"/>
      <c r="P8" s="1044"/>
      <c r="Q8" s="1045"/>
      <c r="R8" s="1042" t="s">
        <v>371</v>
      </c>
    </row>
    <row r="9" spans="1:19" s="230" customFormat="1" ht="15.75" customHeight="1">
      <c r="A9" s="951"/>
      <c r="B9" s="953"/>
      <c r="C9" s="951"/>
      <c r="D9" s="1048" t="s">
        <v>752</v>
      </c>
      <c r="E9" s="659" t="s">
        <v>725</v>
      </c>
      <c r="F9" s="660"/>
      <c r="G9" s="1048" t="s">
        <v>903</v>
      </c>
      <c r="H9" s="1048" t="s">
        <v>440</v>
      </c>
      <c r="I9" s="1048" t="s">
        <v>1407</v>
      </c>
      <c r="J9" s="1003"/>
      <c r="K9" s="1003" t="s">
        <v>903</v>
      </c>
      <c r="L9" s="953" t="s">
        <v>440</v>
      </c>
      <c r="M9" s="1043" t="s">
        <v>852</v>
      </c>
      <c r="N9" s="1045"/>
      <c r="O9" s="946" t="s">
        <v>1407</v>
      </c>
      <c r="P9" s="1043" t="s">
        <v>753</v>
      </c>
      <c r="Q9" s="1045"/>
      <c r="R9" s="953"/>
    </row>
    <row r="10" spans="1:19" s="230" customFormat="1" ht="15.75" customHeight="1">
      <c r="A10" s="951"/>
      <c r="B10" s="953"/>
      <c r="C10" s="951"/>
      <c r="D10" s="946"/>
      <c r="E10" s="1048" t="s">
        <v>440</v>
      </c>
      <c r="F10" s="1048" t="s">
        <v>1407</v>
      </c>
      <c r="G10" s="946"/>
      <c r="H10" s="1049"/>
      <c r="I10" s="1049"/>
      <c r="J10" s="1003"/>
      <c r="K10" s="1003"/>
      <c r="L10" s="953"/>
      <c r="M10" s="943" t="s">
        <v>1078</v>
      </c>
      <c r="N10" s="943" t="s">
        <v>1061</v>
      </c>
      <c r="O10" s="946"/>
      <c r="P10" s="1002" t="s">
        <v>1209</v>
      </c>
      <c r="Q10" s="943" t="s">
        <v>1062</v>
      </c>
      <c r="R10" s="953"/>
    </row>
    <row r="11" spans="1:19" s="230" customFormat="1" ht="15.75" customHeight="1">
      <c r="A11" s="951"/>
      <c r="B11" s="953"/>
      <c r="C11" s="951"/>
      <c r="D11" s="946"/>
      <c r="E11" s="946"/>
      <c r="F11" s="946"/>
      <c r="G11" s="946"/>
      <c r="H11" s="1049"/>
      <c r="I11" s="1049"/>
      <c r="J11" s="1003"/>
      <c r="K11" s="1003"/>
      <c r="L11" s="953"/>
      <c r="M11" s="946"/>
      <c r="N11" s="946"/>
      <c r="O11" s="946"/>
      <c r="P11" s="951"/>
      <c r="Q11" s="946"/>
      <c r="R11" s="953"/>
    </row>
    <row r="12" spans="1:19" s="230" customFormat="1" ht="15.75" customHeight="1">
      <c r="A12" s="952"/>
      <c r="B12" s="954"/>
      <c r="C12" s="952"/>
      <c r="D12" s="947"/>
      <c r="E12" s="947"/>
      <c r="F12" s="947"/>
      <c r="G12" s="947"/>
      <c r="H12" s="1050"/>
      <c r="I12" s="1050"/>
      <c r="J12" s="1047"/>
      <c r="K12" s="1004"/>
      <c r="L12" s="954"/>
      <c r="M12" s="947"/>
      <c r="N12" s="947"/>
      <c r="O12" s="947"/>
      <c r="P12" s="952"/>
      <c r="Q12" s="947"/>
      <c r="R12" s="954"/>
    </row>
    <row r="13" spans="1:19" s="230" customFormat="1" ht="15.75" customHeight="1">
      <c r="A13" s="816"/>
      <c r="B13" s="816"/>
      <c r="C13" s="816"/>
      <c r="D13" s="816"/>
      <c r="E13" s="816"/>
      <c r="F13" s="816"/>
      <c r="G13" s="816"/>
      <c r="J13" s="816"/>
      <c r="K13" s="815"/>
      <c r="L13" s="815"/>
      <c r="M13" s="815"/>
      <c r="N13" s="815"/>
      <c r="O13" s="815"/>
      <c r="P13" s="815"/>
      <c r="Q13" s="815"/>
      <c r="R13" s="815"/>
    </row>
    <row r="14" spans="1:19" ht="14.45" customHeight="1">
      <c r="A14" s="821" t="s">
        <v>465</v>
      </c>
      <c r="B14" s="821"/>
      <c r="C14" s="821"/>
      <c r="D14" s="821"/>
      <c r="E14" s="821"/>
      <c r="F14" s="821"/>
      <c r="G14" s="821"/>
      <c r="H14" s="821"/>
      <c r="I14" s="821"/>
      <c r="J14" s="821"/>
      <c r="K14" s="821" t="s">
        <v>465</v>
      </c>
      <c r="L14" s="821"/>
      <c r="M14" s="821"/>
      <c r="N14" s="821"/>
      <c r="O14" s="821"/>
      <c r="P14" s="821"/>
      <c r="Q14" s="821"/>
      <c r="R14" s="821"/>
    </row>
    <row r="15" spans="1:19" ht="14.45" customHeight="1">
      <c r="A15" s="821"/>
      <c r="B15" s="821"/>
      <c r="C15" s="821"/>
      <c r="D15" s="821"/>
      <c r="E15" s="821"/>
      <c r="F15" s="821"/>
      <c r="G15" s="821"/>
      <c r="H15" s="821"/>
      <c r="I15" s="821"/>
      <c r="J15" s="821"/>
      <c r="K15" s="821"/>
      <c r="L15" s="821"/>
      <c r="M15" s="821"/>
      <c r="N15" s="821"/>
      <c r="O15" s="821"/>
      <c r="P15" s="821"/>
      <c r="Q15" s="821"/>
      <c r="R15" s="821"/>
    </row>
    <row r="16" spans="1:19" ht="14.45" customHeight="1">
      <c r="A16" s="89">
        <v>1</v>
      </c>
      <c r="B16" s="814" t="s">
        <v>825</v>
      </c>
      <c r="C16" s="814" t="s">
        <v>1632</v>
      </c>
      <c r="D16" s="463">
        <v>83045</v>
      </c>
      <c r="E16" s="463">
        <v>53059</v>
      </c>
      <c r="F16" s="463">
        <v>29986</v>
      </c>
      <c r="G16" s="463">
        <v>25979</v>
      </c>
      <c r="H16" s="463">
        <v>14118</v>
      </c>
      <c r="I16" s="463">
        <v>11861</v>
      </c>
      <c r="J16" s="463">
        <v>34396</v>
      </c>
      <c r="K16" s="463">
        <v>22670</v>
      </c>
      <c r="L16" s="463">
        <v>4545</v>
      </c>
      <c r="M16" s="463">
        <v>1100</v>
      </c>
      <c r="N16" s="463">
        <v>3445</v>
      </c>
      <c r="O16" s="463">
        <v>18125</v>
      </c>
      <c r="P16" s="463">
        <v>10041</v>
      </c>
      <c r="Q16" s="463">
        <v>8084</v>
      </c>
      <c r="R16" s="89">
        <v>1</v>
      </c>
    </row>
    <row r="17" spans="1:18" ht="14.45" customHeight="1">
      <c r="A17" s="89" t="s">
        <v>474</v>
      </c>
      <c r="B17" s="814" t="s">
        <v>474</v>
      </c>
      <c r="C17" s="814" t="s">
        <v>474</v>
      </c>
      <c r="D17" s="463" t="s">
        <v>474</v>
      </c>
      <c r="E17" s="463" t="s">
        <v>474</v>
      </c>
      <c r="F17" s="463" t="s">
        <v>474</v>
      </c>
      <c r="G17" s="463" t="s">
        <v>474</v>
      </c>
      <c r="H17" s="463" t="s">
        <v>474</v>
      </c>
      <c r="I17" s="463" t="s">
        <v>474</v>
      </c>
      <c r="J17" s="463" t="s">
        <v>474</v>
      </c>
      <c r="K17" s="463" t="s">
        <v>474</v>
      </c>
      <c r="L17" s="463" t="s">
        <v>474</v>
      </c>
      <c r="M17" s="463" t="s">
        <v>474</v>
      </c>
      <c r="N17" s="463" t="s">
        <v>474</v>
      </c>
      <c r="O17" s="463" t="s">
        <v>474</v>
      </c>
      <c r="P17" s="463" t="s">
        <v>474</v>
      </c>
      <c r="Q17" s="463" t="s">
        <v>474</v>
      </c>
      <c r="R17" s="89" t="s">
        <v>474</v>
      </c>
    </row>
    <row r="18" spans="1:18" ht="14.45" customHeight="1">
      <c r="A18" s="89">
        <v>2</v>
      </c>
      <c r="B18" s="814" t="s">
        <v>1525</v>
      </c>
      <c r="C18" s="814" t="s">
        <v>1631</v>
      </c>
      <c r="D18" s="463">
        <v>89666</v>
      </c>
      <c r="E18" s="463">
        <v>57246</v>
      </c>
      <c r="F18" s="463">
        <v>32420</v>
      </c>
      <c r="G18" s="463">
        <v>27417</v>
      </c>
      <c r="H18" s="463">
        <v>15130</v>
      </c>
      <c r="I18" s="463">
        <v>12287</v>
      </c>
      <c r="J18" s="463">
        <v>37240</v>
      </c>
      <c r="K18" s="463">
        <v>25009</v>
      </c>
      <c r="L18" s="463">
        <v>4876</v>
      </c>
      <c r="M18" s="463">
        <v>1292</v>
      </c>
      <c r="N18" s="463">
        <v>3584</v>
      </c>
      <c r="O18" s="463">
        <v>20133</v>
      </c>
      <c r="P18" s="463">
        <v>11291</v>
      </c>
      <c r="Q18" s="463">
        <v>8842</v>
      </c>
      <c r="R18" s="89">
        <v>2</v>
      </c>
    </row>
    <row r="19" spans="1:18" ht="14.45" customHeight="1">
      <c r="A19" s="89">
        <v>3</v>
      </c>
      <c r="B19" s="814" t="s">
        <v>865</v>
      </c>
      <c r="C19" s="814" t="s">
        <v>1632</v>
      </c>
      <c r="D19" s="463">
        <v>82635</v>
      </c>
      <c r="E19" s="463">
        <v>52792</v>
      </c>
      <c r="F19" s="463">
        <v>29843</v>
      </c>
      <c r="G19" s="463">
        <v>25586</v>
      </c>
      <c r="H19" s="463">
        <v>13874</v>
      </c>
      <c r="I19" s="463">
        <v>11712</v>
      </c>
      <c r="J19" s="463">
        <v>34441</v>
      </c>
      <c r="K19" s="463">
        <v>22608</v>
      </c>
      <c r="L19" s="463">
        <v>4477</v>
      </c>
      <c r="M19" s="463">
        <v>1175</v>
      </c>
      <c r="N19" s="463">
        <v>3302</v>
      </c>
      <c r="O19" s="463">
        <v>18131</v>
      </c>
      <c r="P19" s="463">
        <v>10255</v>
      </c>
      <c r="Q19" s="463">
        <v>7876</v>
      </c>
      <c r="R19" s="89">
        <v>3</v>
      </c>
    </row>
    <row r="20" spans="1:18" ht="14.45" customHeight="1">
      <c r="A20" s="89"/>
      <c r="B20" s="230"/>
      <c r="C20" s="230"/>
      <c r="D20" s="463"/>
      <c r="E20" s="463"/>
      <c r="F20" s="463"/>
      <c r="G20" s="463"/>
      <c r="H20" s="463"/>
      <c r="I20" s="463"/>
      <c r="J20" s="463"/>
      <c r="K20" s="463"/>
      <c r="L20" s="463"/>
      <c r="M20" s="463"/>
      <c r="N20" s="463"/>
      <c r="O20" s="463"/>
      <c r="P20" s="463"/>
      <c r="Q20" s="463"/>
      <c r="R20" s="89"/>
    </row>
    <row r="21" spans="1:18" ht="14.45" customHeight="1">
      <c r="A21" s="821" t="s">
        <v>820</v>
      </c>
      <c r="B21" s="78"/>
      <c r="C21" s="78"/>
      <c r="D21" s="78"/>
      <c r="E21" s="78"/>
      <c r="F21" s="78"/>
      <c r="G21" s="78"/>
      <c r="H21" s="78"/>
      <c r="I21" s="78"/>
      <c r="J21" s="78"/>
      <c r="K21" s="821" t="s">
        <v>820</v>
      </c>
      <c r="L21" s="821"/>
      <c r="M21" s="821"/>
      <c r="N21" s="821"/>
      <c r="O21" s="821"/>
      <c r="P21" s="821"/>
      <c r="Q21" s="821"/>
      <c r="R21" s="821"/>
    </row>
    <row r="22" spans="1:18" ht="14.45" customHeight="1">
      <c r="A22" s="821"/>
      <c r="B22" s="78"/>
      <c r="C22" s="78"/>
      <c r="D22" s="78"/>
      <c r="E22" s="78"/>
      <c r="F22" s="78"/>
      <c r="G22" s="78"/>
      <c r="H22" s="78"/>
      <c r="I22" s="78"/>
      <c r="J22" s="78"/>
      <c r="K22" s="821"/>
      <c r="L22" s="821"/>
      <c r="M22" s="821"/>
      <c r="N22" s="821"/>
      <c r="O22" s="821"/>
      <c r="P22" s="821"/>
      <c r="Q22" s="821"/>
      <c r="R22" s="821"/>
    </row>
    <row r="23" spans="1:18" ht="14.45" customHeight="1">
      <c r="A23" s="89">
        <v>4</v>
      </c>
      <c r="B23" s="814" t="s">
        <v>825</v>
      </c>
      <c r="C23" s="814" t="s">
        <v>1632</v>
      </c>
      <c r="D23" s="463">
        <v>9894</v>
      </c>
      <c r="E23" s="463">
        <v>6530</v>
      </c>
      <c r="F23" s="463">
        <v>3364</v>
      </c>
      <c r="G23" s="463">
        <v>2798</v>
      </c>
      <c r="H23" s="463">
        <v>1596</v>
      </c>
      <c r="I23" s="463">
        <v>1202</v>
      </c>
      <c r="J23" s="463">
        <v>4447</v>
      </c>
      <c r="K23" s="463">
        <v>2649</v>
      </c>
      <c r="L23" s="463">
        <v>487</v>
      </c>
      <c r="M23" s="463">
        <v>103</v>
      </c>
      <c r="N23" s="463">
        <v>384</v>
      </c>
      <c r="O23" s="463">
        <v>2162</v>
      </c>
      <c r="P23" s="463">
        <v>1288</v>
      </c>
      <c r="Q23" s="463">
        <v>874</v>
      </c>
      <c r="R23" s="89">
        <v>4</v>
      </c>
    </row>
    <row r="24" spans="1:18" ht="14.45" customHeight="1">
      <c r="A24" s="89" t="s">
        <v>474</v>
      </c>
      <c r="B24" s="814" t="s">
        <v>474</v>
      </c>
      <c r="C24" s="814" t="s">
        <v>474</v>
      </c>
      <c r="D24" s="463" t="s">
        <v>474</v>
      </c>
      <c r="E24" s="463" t="s">
        <v>474</v>
      </c>
      <c r="F24" s="463" t="s">
        <v>474</v>
      </c>
      <c r="G24" s="463" t="s">
        <v>474</v>
      </c>
      <c r="H24" s="463" t="s">
        <v>474</v>
      </c>
      <c r="I24" s="463" t="s">
        <v>474</v>
      </c>
      <c r="J24" s="463" t="s">
        <v>474</v>
      </c>
      <c r="K24" s="463" t="s">
        <v>474</v>
      </c>
      <c r="L24" s="463" t="s">
        <v>474</v>
      </c>
      <c r="M24" s="463" t="s">
        <v>474</v>
      </c>
      <c r="N24" s="463" t="s">
        <v>474</v>
      </c>
      <c r="O24" s="463" t="s">
        <v>474</v>
      </c>
      <c r="P24" s="463" t="s">
        <v>474</v>
      </c>
      <c r="Q24" s="463" t="s">
        <v>474</v>
      </c>
      <c r="R24" s="89" t="s">
        <v>474</v>
      </c>
    </row>
    <row r="25" spans="1:18" ht="14.45" customHeight="1">
      <c r="A25" s="89">
        <v>5</v>
      </c>
      <c r="B25" s="814" t="s">
        <v>1525</v>
      </c>
      <c r="C25" s="814" t="s">
        <v>1631</v>
      </c>
      <c r="D25" s="463">
        <v>11185</v>
      </c>
      <c r="E25" s="463">
        <v>7356</v>
      </c>
      <c r="F25" s="463">
        <v>3829</v>
      </c>
      <c r="G25" s="463">
        <v>3184</v>
      </c>
      <c r="H25" s="463">
        <v>1896</v>
      </c>
      <c r="I25" s="463">
        <v>1288</v>
      </c>
      <c r="J25" s="463">
        <v>4919</v>
      </c>
      <c r="K25" s="463">
        <v>3082</v>
      </c>
      <c r="L25" s="463">
        <v>541</v>
      </c>
      <c r="M25" s="463">
        <v>108</v>
      </c>
      <c r="N25" s="463">
        <v>433</v>
      </c>
      <c r="O25" s="463">
        <v>2541</v>
      </c>
      <c r="P25" s="463">
        <v>1482</v>
      </c>
      <c r="Q25" s="463">
        <v>1059</v>
      </c>
      <c r="R25" s="89">
        <v>5</v>
      </c>
    </row>
    <row r="26" spans="1:18" ht="14.45" customHeight="1">
      <c r="A26" s="89">
        <v>6</v>
      </c>
      <c r="B26" s="814" t="s">
        <v>865</v>
      </c>
      <c r="C26" s="814" t="s">
        <v>1632</v>
      </c>
      <c r="D26" s="463">
        <v>10304</v>
      </c>
      <c r="E26" s="463">
        <v>6819</v>
      </c>
      <c r="F26" s="463">
        <v>3485</v>
      </c>
      <c r="G26" s="463">
        <v>2930</v>
      </c>
      <c r="H26" s="463">
        <v>1693</v>
      </c>
      <c r="I26" s="463">
        <v>1237</v>
      </c>
      <c r="J26" s="463">
        <v>4644</v>
      </c>
      <c r="K26" s="463">
        <v>2730</v>
      </c>
      <c r="L26" s="463">
        <v>482</v>
      </c>
      <c r="M26" s="463">
        <v>112</v>
      </c>
      <c r="N26" s="463">
        <v>370</v>
      </c>
      <c r="O26" s="463">
        <v>2248</v>
      </c>
      <c r="P26" s="463">
        <v>1350</v>
      </c>
      <c r="Q26" s="463">
        <v>898</v>
      </c>
      <c r="R26" s="89">
        <v>6</v>
      </c>
    </row>
    <row r="27" spans="1:18" ht="14.45" customHeight="1">
      <c r="A27" s="89"/>
      <c r="B27" s="230"/>
      <c r="C27" s="230"/>
      <c r="D27" s="463"/>
      <c r="E27" s="463"/>
      <c r="F27" s="463"/>
      <c r="G27" s="463"/>
      <c r="H27" s="463"/>
      <c r="I27" s="463"/>
      <c r="J27" s="463"/>
      <c r="K27" s="463"/>
      <c r="L27" s="463"/>
      <c r="M27" s="463"/>
      <c r="N27" s="463"/>
      <c r="O27" s="463"/>
      <c r="P27" s="463"/>
      <c r="Q27" s="463"/>
      <c r="R27" s="89"/>
    </row>
    <row r="28" spans="1:18" ht="14.45" customHeight="1">
      <c r="A28" s="821" t="s">
        <v>821</v>
      </c>
      <c r="B28" s="78"/>
      <c r="C28" s="78"/>
      <c r="D28" s="78"/>
      <c r="E28" s="78"/>
      <c r="F28" s="78"/>
      <c r="G28" s="78"/>
      <c r="H28" s="78"/>
      <c r="I28" s="78"/>
      <c r="J28" s="78"/>
      <c r="K28" s="821" t="s">
        <v>821</v>
      </c>
      <c r="L28" s="821"/>
      <c r="M28" s="821"/>
      <c r="N28" s="821"/>
      <c r="O28" s="821"/>
      <c r="P28" s="821"/>
      <c r="Q28" s="821"/>
      <c r="R28" s="821"/>
    </row>
    <row r="29" spans="1:18" ht="14.45" customHeight="1">
      <c r="A29" s="821"/>
      <c r="B29" s="78"/>
      <c r="C29" s="78"/>
      <c r="D29" s="78"/>
      <c r="E29" s="78"/>
      <c r="F29" s="78"/>
      <c r="G29" s="78"/>
      <c r="H29" s="78"/>
      <c r="I29" s="78"/>
      <c r="J29" s="78"/>
      <c r="K29" s="821"/>
      <c r="L29" s="821"/>
      <c r="M29" s="821"/>
      <c r="N29" s="821"/>
      <c r="O29" s="821"/>
      <c r="P29" s="821"/>
      <c r="Q29" s="821"/>
      <c r="R29" s="821"/>
    </row>
    <row r="30" spans="1:18" ht="14.45" customHeight="1">
      <c r="A30" s="89">
        <v>7</v>
      </c>
      <c r="B30" s="814" t="s">
        <v>825</v>
      </c>
      <c r="C30" s="814" t="s">
        <v>1632</v>
      </c>
      <c r="D30" s="463">
        <v>15278</v>
      </c>
      <c r="E30" s="463">
        <v>10322</v>
      </c>
      <c r="F30" s="463">
        <v>4956</v>
      </c>
      <c r="G30" s="463">
        <v>4164</v>
      </c>
      <c r="H30" s="463">
        <v>2397</v>
      </c>
      <c r="I30" s="463">
        <v>1767</v>
      </c>
      <c r="J30" s="463">
        <v>7007</v>
      </c>
      <c r="K30" s="463">
        <v>4107</v>
      </c>
      <c r="L30" s="463">
        <v>918</v>
      </c>
      <c r="M30" s="463">
        <v>235</v>
      </c>
      <c r="N30" s="463">
        <v>683</v>
      </c>
      <c r="O30" s="463">
        <v>3189</v>
      </c>
      <c r="P30" s="463">
        <v>1625</v>
      </c>
      <c r="Q30" s="463">
        <v>1564</v>
      </c>
      <c r="R30" s="89">
        <v>7</v>
      </c>
    </row>
    <row r="31" spans="1:18" ht="14.45" customHeight="1">
      <c r="A31" s="89" t="s">
        <v>474</v>
      </c>
      <c r="B31" s="814" t="s">
        <v>474</v>
      </c>
      <c r="C31" s="814" t="s">
        <v>474</v>
      </c>
      <c r="D31" s="463" t="s">
        <v>474</v>
      </c>
      <c r="E31" s="463" t="s">
        <v>474</v>
      </c>
      <c r="F31" s="463" t="s">
        <v>474</v>
      </c>
      <c r="G31" s="463" t="s">
        <v>474</v>
      </c>
      <c r="H31" s="463" t="s">
        <v>474</v>
      </c>
      <c r="I31" s="463" t="s">
        <v>474</v>
      </c>
      <c r="J31" s="463" t="s">
        <v>474</v>
      </c>
      <c r="K31" s="463" t="s">
        <v>474</v>
      </c>
      <c r="L31" s="463" t="s">
        <v>474</v>
      </c>
      <c r="M31" s="463" t="s">
        <v>474</v>
      </c>
      <c r="N31" s="463" t="s">
        <v>474</v>
      </c>
      <c r="O31" s="463" t="s">
        <v>474</v>
      </c>
      <c r="P31" s="463" t="s">
        <v>474</v>
      </c>
      <c r="Q31" s="463" t="s">
        <v>474</v>
      </c>
      <c r="R31" s="89" t="s">
        <v>474</v>
      </c>
    </row>
    <row r="32" spans="1:18" ht="14.45" customHeight="1">
      <c r="A32" s="89">
        <v>8</v>
      </c>
      <c r="B32" s="814" t="s">
        <v>1525</v>
      </c>
      <c r="C32" s="814" t="s">
        <v>1631</v>
      </c>
      <c r="D32" s="463">
        <v>17067</v>
      </c>
      <c r="E32" s="463">
        <v>11480</v>
      </c>
      <c r="F32" s="463">
        <v>5587</v>
      </c>
      <c r="G32" s="463">
        <v>4602</v>
      </c>
      <c r="H32" s="463">
        <v>2810</v>
      </c>
      <c r="I32" s="463">
        <v>1792</v>
      </c>
      <c r="J32" s="463">
        <v>7648</v>
      </c>
      <c r="K32" s="463">
        <v>4817</v>
      </c>
      <c r="L32" s="463">
        <v>1022</v>
      </c>
      <c r="M32" s="463">
        <v>256</v>
      </c>
      <c r="N32" s="463">
        <v>766</v>
      </c>
      <c r="O32" s="463">
        <v>3795</v>
      </c>
      <c r="P32" s="463">
        <v>1957</v>
      </c>
      <c r="Q32" s="463">
        <v>1838</v>
      </c>
      <c r="R32" s="89">
        <v>8</v>
      </c>
    </row>
    <row r="33" spans="1:18" ht="14.45" customHeight="1">
      <c r="A33" s="89">
        <v>9</v>
      </c>
      <c r="B33" s="814" t="s">
        <v>865</v>
      </c>
      <c r="C33" s="814" t="s">
        <v>1632</v>
      </c>
      <c r="D33" s="463">
        <v>15292</v>
      </c>
      <c r="E33" s="463">
        <v>10297</v>
      </c>
      <c r="F33" s="463">
        <v>4995</v>
      </c>
      <c r="G33" s="463">
        <v>4242</v>
      </c>
      <c r="H33" s="463">
        <v>2542</v>
      </c>
      <c r="I33" s="463">
        <v>1700</v>
      </c>
      <c r="J33" s="463">
        <v>6838</v>
      </c>
      <c r="K33" s="463">
        <v>4212</v>
      </c>
      <c r="L33" s="463">
        <v>917</v>
      </c>
      <c r="M33" s="463">
        <v>239</v>
      </c>
      <c r="N33" s="463">
        <v>678</v>
      </c>
      <c r="O33" s="463">
        <v>3295</v>
      </c>
      <c r="P33" s="463">
        <v>1721</v>
      </c>
      <c r="Q33" s="463">
        <v>1574</v>
      </c>
      <c r="R33" s="89">
        <v>9</v>
      </c>
    </row>
    <row r="34" spans="1:18" ht="14.45" customHeight="1">
      <c r="A34" s="89"/>
      <c r="B34" s="230"/>
      <c r="C34" s="230"/>
      <c r="D34" s="463"/>
      <c r="E34" s="463"/>
      <c r="F34" s="463"/>
      <c r="G34" s="463"/>
      <c r="H34" s="463"/>
      <c r="I34" s="463"/>
      <c r="J34" s="463"/>
      <c r="K34" s="463"/>
      <c r="L34" s="463"/>
      <c r="M34" s="463"/>
      <c r="N34" s="463"/>
      <c r="O34" s="463"/>
      <c r="P34" s="463"/>
      <c r="Q34" s="463"/>
      <c r="R34" s="89"/>
    </row>
    <row r="35" spans="1:18" ht="14.45" customHeight="1">
      <c r="A35" s="821" t="s">
        <v>822</v>
      </c>
      <c r="B35" s="78"/>
      <c r="C35" s="78"/>
      <c r="D35" s="78"/>
      <c r="E35" s="78"/>
      <c r="F35" s="78"/>
      <c r="G35" s="78"/>
      <c r="H35" s="78"/>
      <c r="I35" s="78"/>
      <c r="J35" s="78"/>
      <c r="K35" s="821" t="s">
        <v>822</v>
      </c>
      <c r="L35" s="821"/>
      <c r="M35" s="821"/>
      <c r="N35" s="821"/>
      <c r="O35" s="821"/>
      <c r="P35" s="821"/>
      <c r="Q35" s="821"/>
      <c r="R35" s="821"/>
    </row>
    <row r="36" spans="1:18" ht="14.45" customHeight="1">
      <c r="A36" s="821"/>
      <c r="B36" s="78"/>
      <c r="C36" s="78"/>
      <c r="D36" s="78"/>
      <c r="E36" s="78"/>
      <c r="F36" s="78"/>
      <c r="G36" s="78"/>
      <c r="H36" s="78"/>
      <c r="I36" s="78"/>
      <c r="J36" s="78"/>
      <c r="K36" s="821"/>
      <c r="L36" s="821"/>
      <c r="M36" s="821"/>
      <c r="N36" s="821"/>
      <c r="O36" s="821"/>
      <c r="P36" s="821"/>
      <c r="Q36" s="821"/>
      <c r="R36" s="821"/>
    </row>
    <row r="37" spans="1:18" ht="14.45" customHeight="1">
      <c r="A37" s="89">
        <v>10</v>
      </c>
      <c r="B37" s="814" t="s">
        <v>825</v>
      </c>
      <c r="C37" s="814" t="s">
        <v>1632</v>
      </c>
      <c r="D37" s="463">
        <v>2192</v>
      </c>
      <c r="E37" s="463">
        <v>1250</v>
      </c>
      <c r="F37" s="463">
        <v>942</v>
      </c>
      <c r="G37" s="463">
        <v>819</v>
      </c>
      <c r="H37" s="463">
        <v>246</v>
      </c>
      <c r="I37" s="463">
        <v>573</v>
      </c>
      <c r="J37" s="463">
        <v>861</v>
      </c>
      <c r="K37" s="463">
        <v>512</v>
      </c>
      <c r="L37" s="463">
        <v>143</v>
      </c>
      <c r="M37" s="463">
        <v>29</v>
      </c>
      <c r="N37" s="463">
        <v>114</v>
      </c>
      <c r="O37" s="463">
        <v>369</v>
      </c>
      <c r="P37" s="463">
        <v>234</v>
      </c>
      <c r="Q37" s="463">
        <v>135</v>
      </c>
      <c r="R37" s="89">
        <v>10</v>
      </c>
    </row>
    <row r="38" spans="1:18" ht="14.45" customHeight="1">
      <c r="A38" s="89" t="s">
        <v>474</v>
      </c>
      <c r="B38" s="814" t="s">
        <v>474</v>
      </c>
      <c r="C38" s="814" t="s">
        <v>474</v>
      </c>
      <c r="D38" s="463" t="s">
        <v>474</v>
      </c>
      <c r="E38" s="463" t="s">
        <v>474</v>
      </c>
      <c r="F38" s="463" t="s">
        <v>474</v>
      </c>
      <c r="G38" s="463" t="s">
        <v>474</v>
      </c>
      <c r="H38" s="463" t="s">
        <v>474</v>
      </c>
      <c r="I38" s="463" t="s">
        <v>474</v>
      </c>
      <c r="J38" s="463" t="s">
        <v>474</v>
      </c>
      <c r="K38" s="463" t="s">
        <v>474</v>
      </c>
      <c r="L38" s="463" t="s">
        <v>474</v>
      </c>
      <c r="M38" s="463" t="s">
        <v>474</v>
      </c>
      <c r="N38" s="463" t="s">
        <v>474</v>
      </c>
      <c r="O38" s="463" t="s">
        <v>474</v>
      </c>
      <c r="P38" s="463" t="s">
        <v>474</v>
      </c>
      <c r="Q38" s="463" t="s">
        <v>474</v>
      </c>
      <c r="R38" s="89" t="s">
        <v>474</v>
      </c>
    </row>
    <row r="39" spans="1:18" ht="14.45" customHeight="1">
      <c r="A39" s="89">
        <v>11</v>
      </c>
      <c r="B39" s="814" t="s">
        <v>1525</v>
      </c>
      <c r="C39" s="814" t="s">
        <v>1631</v>
      </c>
      <c r="D39" s="463">
        <v>2214</v>
      </c>
      <c r="E39" s="463">
        <v>1389</v>
      </c>
      <c r="F39" s="463">
        <v>825</v>
      </c>
      <c r="G39" s="463">
        <v>788</v>
      </c>
      <c r="H39" s="463">
        <v>308</v>
      </c>
      <c r="I39" s="463">
        <v>480</v>
      </c>
      <c r="J39" s="463">
        <v>951</v>
      </c>
      <c r="K39" s="463">
        <v>475</v>
      </c>
      <c r="L39" s="463">
        <v>130</v>
      </c>
      <c r="M39" s="463">
        <v>17</v>
      </c>
      <c r="N39" s="463">
        <v>113</v>
      </c>
      <c r="O39" s="463">
        <v>345</v>
      </c>
      <c r="P39" s="463">
        <v>239</v>
      </c>
      <c r="Q39" s="463">
        <v>106</v>
      </c>
      <c r="R39" s="89">
        <v>11</v>
      </c>
    </row>
    <row r="40" spans="1:18" ht="14.45" customHeight="1">
      <c r="A40" s="89">
        <v>12</v>
      </c>
      <c r="B40" s="814" t="s">
        <v>865</v>
      </c>
      <c r="C40" s="814" t="s">
        <v>1632</v>
      </c>
      <c r="D40" s="463">
        <v>2138</v>
      </c>
      <c r="E40" s="463">
        <v>1329</v>
      </c>
      <c r="F40" s="463">
        <v>809</v>
      </c>
      <c r="G40" s="463">
        <v>760</v>
      </c>
      <c r="H40" s="463">
        <v>277</v>
      </c>
      <c r="I40" s="463">
        <v>483</v>
      </c>
      <c r="J40" s="463">
        <v>910</v>
      </c>
      <c r="K40" s="463">
        <v>468</v>
      </c>
      <c r="L40" s="463">
        <v>142</v>
      </c>
      <c r="M40" s="463">
        <v>17</v>
      </c>
      <c r="N40" s="463">
        <v>125</v>
      </c>
      <c r="O40" s="463">
        <v>326</v>
      </c>
      <c r="P40" s="463">
        <v>234</v>
      </c>
      <c r="Q40" s="463">
        <v>92</v>
      </c>
      <c r="R40" s="89">
        <v>12</v>
      </c>
    </row>
    <row r="41" spans="1:18" ht="14.45" customHeight="1">
      <c r="A41" s="89"/>
      <c r="B41" s="230"/>
      <c r="C41" s="230"/>
      <c r="D41" s="463"/>
      <c r="E41" s="463"/>
      <c r="F41" s="463"/>
      <c r="G41" s="463"/>
      <c r="H41" s="463"/>
      <c r="I41" s="463"/>
      <c r="J41" s="463"/>
      <c r="K41" s="463"/>
      <c r="L41" s="463"/>
      <c r="M41" s="463"/>
      <c r="N41" s="463"/>
      <c r="O41" s="463"/>
      <c r="P41" s="463"/>
      <c r="Q41" s="463"/>
      <c r="R41" s="89"/>
    </row>
    <row r="42" spans="1:18" ht="14.45" customHeight="1">
      <c r="A42" s="821" t="s">
        <v>823</v>
      </c>
      <c r="B42" s="78"/>
      <c r="C42" s="78"/>
      <c r="D42" s="78"/>
      <c r="E42" s="78"/>
      <c r="F42" s="78"/>
      <c r="G42" s="78"/>
      <c r="H42" s="78"/>
      <c r="I42" s="78"/>
      <c r="J42" s="78"/>
      <c r="K42" s="821" t="s">
        <v>823</v>
      </c>
      <c r="L42" s="821"/>
      <c r="M42" s="821"/>
      <c r="N42" s="821"/>
      <c r="O42" s="821"/>
      <c r="P42" s="821"/>
      <c r="Q42" s="821"/>
      <c r="R42" s="821"/>
    </row>
    <row r="43" spans="1:18" ht="14.45" customHeight="1">
      <c r="A43" s="821"/>
      <c r="B43" s="78"/>
      <c r="C43" s="78"/>
      <c r="D43" s="78"/>
      <c r="E43" s="78"/>
      <c r="F43" s="78"/>
      <c r="G43" s="78"/>
      <c r="H43" s="78"/>
      <c r="I43" s="78"/>
      <c r="J43" s="78"/>
      <c r="K43" s="821"/>
      <c r="L43" s="821"/>
      <c r="M43" s="821"/>
      <c r="N43" s="821"/>
      <c r="O43" s="821"/>
      <c r="P43" s="821"/>
      <c r="Q43" s="821"/>
      <c r="R43" s="821"/>
    </row>
    <row r="44" spans="1:18" ht="14.45" customHeight="1">
      <c r="A44" s="89">
        <v>13</v>
      </c>
      <c r="B44" s="814" t="s">
        <v>825</v>
      </c>
      <c r="C44" s="814" t="s">
        <v>1632</v>
      </c>
      <c r="D44" s="463">
        <v>3959</v>
      </c>
      <c r="E44" s="463">
        <v>2480</v>
      </c>
      <c r="F44" s="463">
        <v>1479</v>
      </c>
      <c r="G44" s="463">
        <v>1298</v>
      </c>
      <c r="H44" s="463">
        <v>650</v>
      </c>
      <c r="I44" s="463">
        <v>648</v>
      </c>
      <c r="J44" s="463">
        <v>1603</v>
      </c>
      <c r="K44" s="463">
        <v>1058</v>
      </c>
      <c r="L44" s="463">
        <v>227</v>
      </c>
      <c r="M44" s="463">
        <v>43</v>
      </c>
      <c r="N44" s="463">
        <v>184</v>
      </c>
      <c r="O44" s="463">
        <v>831</v>
      </c>
      <c r="P44" s="463">
        <v>510</v>
      </c>
      <c r="Q44" s="463">
        <v>321</v>
      </c>
      <c r="R44" s="89">
        <v>13</v>
      </c>
    </row>
    <row r="45" spans="1:18" ht="14.45" customHeight="1">
      <c r="A45" s="89" t="s">
        <v>474</v>
      </c>
      <c r="B45" s="814" t="s">
        <v>474</v>
      </c>
      <c r="C45" s="814" t="s">
        <v>474</v>
      </c>
      <c r="D45" s="463" t="s">
        <v>474</v>
      </c>
      <c r="E45" s="463" t="s">
        <v>474</v>
      </c>
      <c r="F45" s="463" t="s">
        <v>474</v>
      </c>
      <c r="G45" s="463" t="s">
        <v>474</v>
      </c>
      <c r="H45" s="463" t="s">
        <v>474</v>
      </c>
      <c r="I45" s="463" t="s">
        <v>474</v>
      </c>
      <c r="J45" s="463" t="s">
        <v>474</v>
      </c>
      <c r="K45" s="463" t="s">
        <v>474</v>
      </c>
      <c r="L45" s="463" t="s">
        <v>474</v>
      </c>
      <c r="M45" s="463" t="s">
        <v>474</v>
      </c>
      <c r="N45" s="463" t="s">
        <v>474</v>
      </c>
      <c r="O45" s="463" t="s">
        <v>474</v>
      </c>
      <c r="P45" s="463" t="s">
        <v>474</v>
      </c>
      <c r="Q45" s="463" t="s">
        <v>474</v>
      </c>
      <c r="R45" s="89" t="s">
        <v>474</v>
      </c>
    </row>
    <row r="46" spans="1:18" ht="14.45" customHeight="1">
      <c r="A46" s="89">
        <v>14</v>
      </c>
      <c r="B46" s="814" t="s">
        <v>1525</v>
      </c>
      <c r="C46" s="814" t="s">
        <v>1631</v>
      </c>
      <c r="D46" s="463">
        <v>4028</v>
      </c>
      <c r="E46" s="463">
        <v>2416</v>
      </c>
      <c r="F46" s="463">
        <v>1612</v>
      </c>
      <c r="G46" s="463">
        <v>1377</v>
      </c>
      <c r="H46" s="463">
        <v>670</v>
      </c>
      <c r="I46" s="463">
        <v>707</v>
      </c>
      <c r="J46" s="463">
        <v>1522</v>
      </c>
      <c r="K46" s="463">
        <v>1129</v>
      </c>
      <c r="L46" s="463">
        <v>224</v>
      </c>
      <c r="M46" s="463">
        <v>58</v>
      </c>
      <c r="N46" s="463">
        <v>166</v>
      </c>
      <c r="O46" s="463">
        <v>905</v>
      </c>
      <c r="P46" s="463">
        <v>552</v>
      </c>
      <c r="Q46" s="463">
        <v>353</v>
      </c>
      <c r="R46" s="89">
        <v>14</v>
      </c>
    </row>
    <row r="47" spans="1:18" ht="14.45" customHeight="1">
      <c r="A47" s="89">
        <v>15</v>
      </c>
      <c r="B47" s="814" t="s">
        <v>865</v>
      </c>
      <c r="C47" s="814" t="s">
        <v>1632</v>
      </c>
      <c r="D47" s="463">
        <v>3880</v>
      </c>
      <c r="E47" s="463">
        <v>2330</v>
      </c>
      <c r="F47" s="463">
        <v>1550</v>
      </c>
      <c r="G47" s="463">
        <v>1295</v>
      </c>
      <c r="H47" s="463">
        <v>620</v>
      </c>
      <c r="I47" s="463">
        <v>675</v>
      </c>
      <c r="J47" s="463">
        <v>1510</v>
      </c>
      <c r="K47" s="463">
        <v>1075</v>
      </c>
      <c r="L47" s="463">
        <v>200</v>
      </c>
      <c r="M47" s="463">
        <v>46</v>
      </c>
      <c r="N47" s="463">
        <v>154</v>
      </c>
      <c r="O47" s="463">
        <v>875</v>
      </c>
      <c r="P47" s="463">
        <v>531</v>
      </c>
      <c r="Q47" s="463">
        <v>344</v>
      </c>
      <c r="R47" s="89">
        <v>15</v>
      </c>
    </row>
    <row r="48" spans="1:18" ht="14.45" customHeight="1">
      <c r="A48" s="89"/>
      <c r="B48" s="230"/>
      <c r="C48" s="230"/>
      <c r="D48" s="463"/>
      <c r="E48" s="463"/>
      <c r="F48" s="463"/>
      <c r="G48" s="463"/>
      <c r="H48" s="463"/>
      <c r="I48" s="463"/>
      <c r="J48" s="463"/>
      <c r="K48" s="463"/>
      <c r="L48" s="463"/>
      <c r="M48" s="463"/>
      <c r="N48" s="463"/>
      <c r="O48" s="463"/>
      <c r="P48" s="463"/>
      <c r="Q48" s="463"/>
      <c r="R48" s="89"/>
    </row>
    <row r="49" spans="1:18" ht="14.45" customHeight="1">
      <c r="A49" s="821" t="s">
        <v>824</v>
      </c>
      <c r="B49" s="78"/>
      <c r="C49" s="78"/>
      <c r="D49" s="78"/>
      <c r="E49" s="78"/>
      <c r="F49" s="78"/>
      <c r="G49" s="78"/>
      <c r="H49" s="78"/>
      <c r="I49" s="78"/>
      <c r="J49" s="78"/>
      <c r="K49" s="821" t="s">
        <v>824</v>
      </c>
      <c r="L49" s="821"/>
      <c r="M49" s="821"/>
      <c r="N49" s="821"/>
      <c r="O49" s="821"/>
      <c r="P49" s="821"/>
      <c r="Q49" s="821"/>
      <c r="R49" s="821"/>
    </row>
    <row r="50" spans="1:18" ht="14.45" customHeight="1">
      <c r="A50" s="821"/>
      <c r="B50" s="78"/>
      <c r="C50" s="78"/>
      <c r="D50" s="78"/>
      <c r="E50" s="78"/>
      <c r="F50" s="78"/>
      <c r="G50" s="78"/>
      <c r="H50" s="78"/>
      <c r="I50" s="78"/>
      <c r="J50" s="78"/>
      <c r="K50" s="821"/>
      <c r="L50" s="821"/>
      <c r="M50" s="821"/>
      <c r="N50" s="821"/>
      <c r="O50" s="821"/>
      <c r="P50" s="821"/>
      <c r="Q50" s="821"/>
      <c r="R50" s="821"/>
    </row>
    <row r="51" spans="1:18" ht="14.45" customHeight="1">
      <c r="A51" s="89">
        <v>16</v>
      </c>
      <c r="B51" s="814" t="s">
        <v>825</v>
      </c>
      <c r="C51" s="814" t="s">
        <v>1632</v>
      </c>
      <c r="D51" s="463">
        <v>403</v>
      </c>
      <c r="E51" s="463">
        <v>204</v>
      </c>
      <c r="F51" s="463">
        <v>199</v>
      </c>
      <c r="G51" s="463">
        <v>171</v>
      </c>
      <c r="H51" s="463">
        <v>72</v>
      </c>
      <c r="I51" s="463">
        <v>99</v>
      </c>
      <c r="J51" s="463">
        <v>119</v>
      </c>
      <c r="K51" s="463">
        <v>113</v>
      </c>
      <c r="L51" s="463">
        <v>13</v>
      </c>
      <c r="M51" s="463">
        <v>4</v>
      </c>
      <c r="N51" s="463">
        <v>9</v>
      </c>
      <c r="O51" s="463">
        <v>100</v>
      </c>
      <c r="P51" s="463">
        <v>74</v>
      </c>
      <c r="Q51" s="463">
        <v>26</v>
      </c>
      <c r="R51" s="89">
        <v>16</v>
      </c>
    </row>
    <row r="52" spans="1:18" ht="14.45" customHeight="1">
      <c r="A52" s="89" t="s">
        <v>474</v>
      </c>
      <c r="B52" s="814" t="s">
        <v>474</v>
      </c>
      <c r="C52" s="814" t="s">
        <v>474</v>
      </c>
      <c r="D52" s="463" t="s">
        <v>474</v>
      </c>
      <c r="E52" s="463" t="s">
        <v>474</v>
      </c>
      <c r="F52" s="463" t="s">
        <v>474</v>
      </c>
      <c r="G52" s="463" t="s">
        <v>474</v>
      </c>
      <c r="H52" s="463" t="s">
        <v>474</v>
      </c>
      <c r="I52" s="463" t="s">
        <v>474</v>
      </c>
      <c r="J52" s="463" t="s">
        <v>474</v>
      </c>
      <c r="K52" s="463" t="s">
        <v>474</v>
      </c>
      <c r="L52" s="463" t="s">
        <v>474</v>
      </c>
      <c r="M52" s="463" t="s">
        <v>474</v>
      </c>
      <c r="N52" s="463" t="s">
        <v>474</v>
      </c>
      <c r="O52" s="463" t="s">
        <v>474</v>
      </c>
      <c r="P52" s="463" t="s">
        <v>474</v>
      </c>
      <c r="Q52" s="463" t="s">
        <v>474</v>
      </c>
      <c r="R52" s="89" t="s">
        <v>474</v>
      </c>
    </row>
    <row r="53" spans="1:18" ht="14.45" customHeight="1">
      <c r="A53" s="89">
        <v>17</v>
      </c>
      <c r="B53" s="814" t="s">
        <v>1525</v>
      </c>
      <c r="C53" s="814" t="s">
        <v>1631</v>
      </c>
      <c r="D53" s="463">
        <v>329</v>
      </c>
      <c r="E53" s="463">
        <v>166</v>
      </c>
      <c r="F53" s="463">
        <v>163</v>
      </c>
      <c r="G53" s="463">
        <v>133</v>
      </c>
      <c r="H53" s="463">
        <v>58</v>
      </c>
      <c r="I53" s="463">
        <v>75</v>
      </c>
      <c r="J53" s="463">
        <v>93</v>
      </c>
      <c r="K53" s="463">
        <v>103</v>
      </c>
      <c r="L53" s="463">
        <v>15</v>
      </c>
      <c r="M53" s="463">
        <v>6</v>
      </c>
      <c r="N53" s="463">
        <v>9</v>
      </c>
      <c r="O53" s="463">
        <v>88</v>
      </c>
      <c r="P53" s="463">
        <v>75</v>
      </c>
      <c r="Q53" s="463">
        <v>13</v>
      </c>
      <c r="R53" s="89">
        <v>17</v>
      </c>
    </row>
    <row r="54" spans="1:18" ht="14.45" customHeight="1">
      <c r="A54" s="89">
        <v>18</v>
      </c>
      <c r="B54" s="814" t="s">
        <v>865</v>
      </c>
      <c r="C54" s="814" t="s">
        <v>1632</v>
      </c>
      <c r="D54" s="463">
        <v>313</v>
      </c>
      <c r="E54" s="463">
        <v>156</v>
      </c>
      <c r="F54" s="463">
        <v>157</v>
      </c>
      <c r="G54" s="463">
        <v>127</v>
      </c>
      <c r="H54" s="463">
        <v>54</v>
      </c>
      <c r="I54" s="463">
        <v>73</v>
      </c>
      <c r="J54" s="463">
        <v>88</v>
      </c>
      <c r="K54" s="463">
        <v>98</v>
      </c>
      <c r="L54" s="463">
        <v>14</v>
      </c>
      <c r="M54" s="463">
        <v>6</v>
      </c>
      <c r="N54" s="463">
        <v>8</v>
      </c>
      <c r="O54" s="463">
        <v>84</v>
      </c>
      <c r="P54" s="463">
        <v>70</v>
      </c>
      <c r="Q54" s="463">
        <v>14</v>
      </c>
      <c r="R54" s="89">
        <v>18</v>
      </c>
    </row>
    <row r="55" spans="1:18" ht="14.45" customHeight="1">
      <c r="A55" s="89"/>
      <c r="B55" s="230"/>
      <c r="C55" s="230"/>
      <c r="D55" s="463"/>
      <c r="E55" s="463"/>
      <c r="F55" s="463"/>
      <c r="G55" s="463"/>
      <c r="H55" s="463"/>
      <c r="I55" s="463"/>
      <c r="J55" s="463"/>
      <c r="K55" s="463"/>
      <c r="L55" s="463"/>
      <c r="M55" s="463"/>
      <c r="N55" s="463"/>
      <c r="O55" s="463"/>
      <c r="P55" s="463"/>
      <c r="Q55" s="463"/>
      <c r="R55" s="89"/>
    </row>
    <row r="56" spans="1:18" ht="14.45" customHeight="1">
      <c r="A56" s="821" t="s">
        <v>1132</v>
      </c>
      <c r="B56" s="78"/>
      <c r="C56" s="78"/>
      <c r="D56" s="78"/>
      <c r="E56" s="78"/>
      <c r="F56" s="78"/>
      <c r="G56" s="78"/>
      <c r="H56" s="78"/>
      <c r="I56" s="78"/>
      <c r="J56" s="78"/>
      <c r="K56" s="821" t="s">
        <v>1132</v>
      </c>
      <c r="L56" s="821"/>
      <c r="M56" s="821"/>
      <c r="N56" s="821"/>
      <c r="O56" s="821"/>
      <c r="P56" s="821"/>
      <c r="Q56" s="821"/>
      <c r="R56" s="821"/>
    </row>
    <row r="57" spans="1:18" ht="14.45" customHeight="1">
      <c r="A57" s="821"/>
      <c r="B57" s="78"/>
      <c r="C57" s="78"/>
      <c r="D57" s="78"/>
      <c r="E57" s="78"/>
      <c r="F57" s="78"/>
      <c r="G57" s="78"/>
      <c r="H57" s="78"/>
      <c r="I57" s="78"/>
      <c r="J57" s="78"/>
      <c r="K57" s="821"/>
      <c r="L57" s="821"/>
      <c r="M57" s="821"/>
      <c r="N57" s="821"/>
      <c r="O57" s="821"/>
      <c r="P57" s="821"/>
      <c r="Q57" s="821"/>
      <c r="R57" s="821"/>
    </row>
    <row r="58" spans="1:18" ht="14.45" customHeight="1">
      <c r="A58" s="89">
        <v>19</v>
      </c>
      <c r="B58" s="814" t="s">
        <v>825</v>
      </c>
      <c r="C58" s="814" t="s">
        <v>1632</v>
      </c>
      <c r="D58" s="463">
        <v>930</v>
      </c>
      <c r="E58" s="463">
        <v>596</v>
      </c>
      <c r="F58" s="463">
        <v>334</v>
      </c>
      <c r="G58" s="463">
        <v>291</v>
      </c>
      <c r="H58" s="463">
        <v>190</v>
      </c>
      <c r="I58" s="463">
        <v>101</v>
      </c>
      <c r="J58" s="463">
        <v>375</v>
      </c>
      <c r="K58" s="463">
        <v>264</v>
      </c>
      <c r="L58" s="463">
        <v>31</v>
      </c>
      <c r="M58" s="463" t="s">
        <v>1361</v>
      </c>
      <c r="N58" s="463">
        <v>31</v>
      </c>
      <c r="O58" s="463">
        <v>233</v>
      </c>
      <c r="P58" s="463">
        <v>136</v>
      </c>
      <c r="Q58" s="463">
        <v>97</v>
      </c>
      <c r="R58" s="89">
        <v>19</v>
      </c>
    </row>
    <row r="59" spans="1:18" ht="14.45" customHeight="1">
      <c r="A59" s="89" t="s">
        <v>474</v>
      </c>
      <c r="B59" s="814" t="s">
        <v>474</v>
      </c>
      <c r="C59" s="814" t="s">
        <v>474</v>
      </c>
      <c r="D59" s="463" t="s">
        <v>474</v>
      </c>
      <c r="E59" s="463" t="s">
        <v>474</v>
      </c>
      <c r="F59" s="463" t="s">
        <v>474</v>
      </c>
      <c r="G59" s="463" t="s">
        <v>474</v>
      </c>
      <c r="H59" s="463" t="s">
        <v>474</v>
      </c>
      <c r="I59" s="463" t="s">
        <v>474</v>
      </c>
      <c r="J59" s="463" t="s">
        <v>474</v>
      </c>
      <c r="K59" s="463" t="s">
        <v>474</v>
      </c>
      <c r="L59" s="463" t="s">
        <v>474</v>
      </c>
      <c r="M59" s="463" t="s">
        <v>474</v>
      </c>
      <c r="N59" s="463" t="s">
        <v>474</v>
      </c>
      <c r="O59" s="463" t="s">
        <v>474</v>
      </c>
      <c r="P59" s="463" t="s">
        <v>474</v>
      </c>
      <c r="Q59" s="463" t="s">
        <v>474</v>
      </c>
      <c r="R59" s="89" t="s">
        <v>474</v>
      </c>
    </row>
    <row r="60" spans="1:18" ht="14.45" customHeight="1">
      <c r="A60" s="89">
        <v>20</v>
      </c>
      <c r="B60" s="814" t="s">
        <v>1525</v>
      </c>
      <c r="C60" s="814" t="s">
        <v>1631</v>
      </c>
      <c r="D60" s="463">
        <v>891</v>
      </c>
      <c r="E60" s="463">
        <v>551</v>
      </c>
      <c r="F60" s="463">
        <v>340</v>
      </c>
      <c r="G60" s="463">
        <v>287</v>
      </c>
      <c r="H60" s="463">
        <v>190</v>
      </c>
      <c r="I60" s="463">
        <v>97</v>
      </c>
      <c r="J60" s="463">
        <v>322</v>
      </c>
      <c r="K60" s="463">
        <v>282</v>
      </c>
      <c r="L60" s="463">
        <v>39</v>
      </c>
      <c r="M60" s="463">
        <v>5</v>
      </c>
      <c r="N60" s="463">
        <v>34</v>
      </c>
      <c r="O60" s="463">
        <v>243</v>
      </c>
      <c r="P60" s="463">
        <v>157</v>
      </c>
      <c r="Q60" s="463">
        <v>86</v>
      </c>
      <c r="R60" s="89">
        <v>20</v>
      </c>
    </row>
    <row r="61" spans="1:18" ht="14.45" customHeight="1">
      <c r="A61" s="89">
        <v>21</v>
      </c>
      <c r="B61" s="814" t="s">
        <v>865</v>
      </c>
      <c r="C61" s="814" t="s">
        <v>1632</v>
      </c>
      <c r="D61" s="463">
        <v>846</v>
      </c>
      <c r="E61" s="463">
        <v>540</v>
      </c>
      <c r="F61" s="463">
        <v>306</v>
      </c>
      <c r="G61" s="463">
        <v>274</v>
      </c>
      <c r="H61" s="463">
        <v>182</v>
      </c>
      <c r="I61" s="463">
        <v>92</v>
      </c>
      <c r="J61" s="463">
        <v>319</v>
      </c>
      <c r="K61" s="463">
        <v>253</v>
      </c>
      <c r="L61" s="463">
        <v>39</v>
      </c>
      <c r="M61" s="463">
        <v>5</v>
      </c>
      <c r="N61" s="463">
        <v>34</v>
      </c>
      <c r="O61" s="463">
        <v>214</v>
      </c>
      <c r="P61" s="463">
        <v>136</v>
      </c>
      <c r="Q61" s="463">
        <v>78</v>
      </c>
      <c r="R61" s="89">
        <v>21</v>
      </c>
    </row>
    <row r="62" spans="1:18" ht="14.45" customHeight="1">
      <c r="A62" s="89"/>
      <c r="B62" s="230"/>
      <c r="C62" s="230"/>
      <c r="D62" s="463"/>
      <c r="E62" s="463"/>
      <c r="F62" s="463"/>
      <c r="G62" s="463"/>
      <c r="H62" s="463"/>
      <c r="I62" s="463"/>
      <c r="J62" s="463"/>
      <c r="K62" s="463"/>
      <c r="L62" s="463"/>
      <c r="M62" s="463"/>
      <c r="N62" s="463"/>
      <c r="O62" s="463"/>
      <c r="P62" s="463"/>
      <c r="Q62" s="463"/>
      <c r="R62" s="89"/>
    </row>
    <row r="63" spans="1:18" ht="14.45" customHeight="1">
      <c r="A63" s="821" t="s">
        <v>1133</v>
      </c>
      <c r="B63" s="78"/>
      <c r="C63" s="78"/>
      <c r="D63" s="78"/>
      <c r="E63" s="78"/>
      <c r="F63" s="78"/>
      <c r="G63" s="78"/>
      <c r="H63" s="78"/>
      <c r="I63" s="78"/>
      <c r="J63" s="78"/>
      <c r="K63" s="821" t="s">
        <v>1133</v>
      </c>
      <c r="L63" s="821"/>
      <c r="M63" s="821"/>
      <c r="N63" s="821"/>
      <c r="O63" s="821"/>
      <c r="P63" s="821"/>
      <c r="Q63" s="821"/>
      <c r="R63" s="821"/>
    </row>
    <row r="64" spans="1:18" ht="14.45" customHeight="1">
      <c r="A64" s="821"/>
      <c r="B64" s="78"/>
      <c r="C64" s="78"/>
      <c r="D64" s="78"/>
      <c r="E64" s="78"/>
      <c r="F64" s="78"/>
      <c r="G64" s="78"/>
      <c r="H64" s="78"/>
      <c r="I64" s="78"/>
      <c r="J64" s="78"/>
      <c r="K64" s="821"/>
      <c r="L64" s="821"/>
      <c r="M64" s="821"/>
      <c r="N64" s="821"/>
      <c r="O64" s="821"/>
      <c r="P64" s="821"/>
      <c r="Q64" s="821"/>
      <c r="R64" s="821"/>
    </row>
    <row r="65" spans="1:18" ht="14.45" customHeight="1">
      <c r="A65" s="89">
        <v>22</v>
      </c>
      <c r="B65" s="814" t="s">
        <v>825</v>
      </c>
      <c r="C65" s="814" t="s">
        <v>1632</v>
      </c>
      <c r="D65" s="463">
        <v>5352</v>
      </c>
      <c r="E65" s="463">
        <v>3521</v>
      </c>
      <c r="F65" s="463">
        <v>1831</v>
      </c>
      <c r="G65" s="463">
        <v>1621</v>
      </c>
      <c r="H65" s="463">
        <v>942</v>
      </c>
      <c r="I65" s="463">
        <v>679</v>
      </c>
      <c r="J65" s="463">
        <v>2366</v>
      </c>
      <c r="K65" s="463">
        <v>1365</v>
      </c>
      <c r="L65" s="463">
        <v>213</v>
      </c>
      <c r="M65" s="463">
        <v>42</v>
      </c>
      <c r="N65" s="463">
        <v>171</v>
      </c>
      <c r="O65" s="463">
        <v>1152</v>
      </c>
      <c r="P65" s="463">
        <v>640</v>
      </c>
      <c r="Q65" s="463">
        <v>512</v>
      </c>
      <c r="R65" s="89">
        <v>22</v>
      </c>
    </row>
    <row r="66" spans="1:18" ht="14.45" customHeight="1">
      <c r="A66" s="89" t="s">
        <v>474</v>
      </c>
      <c r="B66" s="814" t="s">
        <v>474</v>
      </c>
      <c r="C66" s="814" t="s">
        <v>474</v>
      </c>
      <c r="D66" s="463" t="s">
        <v>474</v>
      </c>
      <c r="E66" s="463" t="s">
        <v>474</v>
      </c>
      <c r="F66" s="463" t="s">
        <v>474</v>
      </c>
      <c r="G66" s="463" t="s">
        <v>474</v>
      </c>
      <c r="H66" s="463" t="s">
        <v>474</v>
      </c>
      <c r="I66" s="463" t="s">
        <v>474</v>
      </c>
      <c r="J66" s="463" t="s">
        <v>474</v>
      </c>
      <c r="K66" s="463" t="s">
        <v>474</v>
      </c>
      <c r="L66" s="463" t="s">
        <v>474</v>
      </c>
      <c r="M66" s="463" t="s">
        <v>474</v>
      </c>
      <c r="N66" s="463" t="s">
        <v>474</v>
      </c>
      <c r="O66" s="463" t="s">
        <v>474</v>
      </c>
      <c r="P66" s="463" t="s">
        <v>474</v>
      </c>
      <c r="Q66" s="463" t="s">
        <v>474</v>
      </c>
      <c r="R66" s="89" t="s">
        <v>474</v>
      </c>
    </row>
    <row r="67" spans="1:18" ht="14.45" customHeight="1">
      <c r="A67" s="89">
        <v>23</v>
      </c>
      <c r="B67" s="814" t="s">
        <v>1525</v>
      </c>
      <c r="C67" s="814" t="s">
        <v>1631</v>
      </c>
      <c r="D67" s="463">
        <v>5874</v>
      </c>
      <c r="E67" s="463">
        <v>3827</v>
      </c>
      <c r="F67" s="463">
        <v>2047</v>
      </c>
      <c r="G67" s="463">
        <v>1781</v>
      </c>
      <c r="H67" s="463">
        <v>1062</v>
      </c>
      <c r="I67" s="463">
        <v>719</v>
      </c>
      <c r="J67" s="463">
        <v>2495</v>
      </c>
      <c r="K67" s="463">
        <v>1598</v>
      </c>
      <c r="L67" s="463">
        <v>270</v>
      </c>
      <c r="M67" s="463">
        <v>102</v>
      </c>
      <c r="N67" s="463">
        <v>168</v>
      </c>
      <c r="O67" s="463">
        <v>1328</v>
      </c>
      <c r="P67" s="463">
        <v>706</v>
      </c>
      <c r="Q67" s="463">
        <v>622</v>
      </c>
      <c r="R67" s="89">
        <v>23</v>
      </c>
    </row>
    <row r="68" spans="1:18" ht="14.45" customHeight="1">
      <c r="A68" s="89">
        <v>24</v>
      </c>
      <c r="B68" s="814" t="s">
        <v>865</v>
      </c>
      <c r="C68" s="814" t="s">
        <v>1632</v>
      </c>
      <c r="D68" s="463">
        <v>5392</v>
      </c>
      <c r="E68" s="463">
        <v>3507</v>
      </c>
      <c r="F68" s="463">
        <v>1885</v>
      </c>
      <c r="G68" s="463">
        <v>1718</v>
      </c>
      <c r="H68" s="463">
        <v>966</v>
      </c>
      <c r="I68" s="463">
        <v>752</v>
      </c>
      <c r="J68" s="463">
        <v>2276</v>
      </c>
      <c r="K68" s="463">
        <v>1398</v>
      </c>
      <c r="L68" s="463">
        <v>265</v>
      </c>
      <c r="M68" s="463">
        <v>102</v>
      </c>
      <c r="N68" s="463">
        <v>163</v>
      </c>
      <c r="O68" s="463">
        <v>1133</v>
      </c>
      <c r="P68" s="463">
        <v>621</v>
      </c>
      <c r="Q68" s="463">
        <v>512</v>
      </c>
      <c r="R68" s="89">
        <v>24</v>
      </c>
    </row>
    <row r="69" spans="1:18" ht="14.45" customHeight="1">
      <c r="A69" s="89"/>
      <c r="B69" s="230"/>
      <c r="C69" s="230"/>
      <c r="D69" s="463"/>
      <c r="E69" s="463"/>
      <c r="F69" s="463"/>
      <c r="G69" s="463"/>
      <c r="H69" s="463"/>
      <c r="I69" s="463"/>
      <c r="J69" s="463"/>
      <c r="K69" s="463"/>
      <c r="L69" s="463"/>
      <c r="M69" s="463"/>
      <c r="N69" s="463"/>
      <c r="O69" s="463"/>
      <c r="P69" s="463"/>
      <c r="Q69" s="463"/>
      <c r="R69" s="89"/>
    </row>
    <row r="70" spans="1:18" ht="14.45" customHeight="1">
      <c r="A70" s="821" t="s">
        <v>1134</v>
      </c>
      <c r="B70" s="78"/>
      <c r="C70" s="78"/>
      <c r="D70" s="78"/>
      <c r="E70" s="78"/>
      <c r="F70" s="78"/>
      <c r="G70" s="78"/>
      <c r="H70" s="78"/>
      <c r="I70" s="78"/>
      <c r="J70" s="78"/>
      <c r="K70" s="821" t="s">
        <v>1134</v>
      </c>
      <c r="L70" s="821"/>
      <c r="M70" s="821"/>
      <c r="N70" s="821"/>
      <c r="O70" s="821"/>
      <c r="P70" s="821"/>
      <c r="Q70" s="821"/>
      <c r="R70" s="821"/>
    </row>
    <row r="71" spans="1:18" ht="14.45" customHeight="1">
      <c r="A71" s="821"/>
      <c r="B71" s="78"/>
      <c r="C71" s="78"/>
      <c r="D71" s="78"/>
      <c r="E71" s="78"/>
      <c r="F71" s="78"/>
      <c r="G71" s="78"/>
      <c r="H71" s="78"/>
      <c r="I71" s="78"/>
      <c r="J71" s="78"/>
      <c r="K71" s="821"/>
      <c r="L71" s="821"/>
      <c r="M71" s="821"/>
      <c r="N71" s="821"/>
      <c r="O71" s="821"/>
      <c r="P71" s="821"/>
      <c r="Q71" s="821"/>
      <c r="R71" s="821"/>
    </row>
    <row r="72" spans="1:18" ht="14.45" customHeight="1">
      <c r="A72" s="89">
        <v>25</v>
      </c>
      <c r="B72" s="814" t="s">
        <v>825</v>
      </c>
      <c r="C72" s="814" t="s">
        <v>1632</v>
      </c>
      <c r="D72" s="463">
        <v>1903</v>
      </c>
      <c r="E72" s="463">
        <v>1154</v>
      </c>
      <c r="F72" s="463">
        <v>749</v>
      </c>
      <c r="G72" s="463">
        <v>554</v>
      </c>
      <c r="H72" s="463">
        <v>240</v>
      </c>
      <c r="I72" s="463">
        <v>314</v>
      </c>
      <c r="J72" s="463">
        <v>766</v>
      </c>
      <c r="K72" s="463">
        <v>583</v>
      </c>
      <c r="L72" s="463">
        <v>148</v>
      </c>
      <c r="M72" s="463">
        <v>46</v>
      </c>
      <c r="N72" s="463">
        <v>102</v>
      </c>
      <c r="O72" s="463">
        <v>435</v>
      </c>
      <c r="P72" s="463">
        <v>255</v>
      </c>
      <c r="Q72" s="463">
        <v>180</v>
      </c>
      <c r="R72" s="89">
        <v>25</v>
      </c>
    </row>
    <row r="73" spans="1:18" ht="14.45" customHeight="1">
      <c r="A73" s="89" t="s">
        <v>474</v>
      </c>
      <c r="B73" s="814" t="s">
        <v>474</v>
      </c>
      <c r="C73" s="814" t="s">
        <v>474</v>
      </c>
      <c r="D73" s="463" t="s">
        <v>474</v>
      </c>
      <c r="E73" s="463" t="s">
        <v>474</v>
      </c>
      <c r="F73" s="463" t="s">
        <v>474</v>
      </c>
      <c r="G73" s="463" t="s">
        <v>474</v>
      </c>
      <c r="H73" s="463" t="s">
        <v>474</v>
      </c>
      <c r="I73" s="463" t="s">
        <v>474</v>
      </c>
      <c r="J73" s="463" t="s">
        <v>474</v>
      </c>
      <c r="K73" s="463" t="s">
        <v>474</v>
      </c>
      <c r="L73" s="463" t="s">
        <v>474</v>
      </c>
      <c r="M73" s="463" t="s">
        <v>474</v>
      </c>
      <c r="N73" s="463" t="s">
        <v>474</v>
      </c>
      <c r="O73" s="463" t="s">
        <v>474</v>
      </c>
      <c r="P73" s="463" t="s">
        <v>474</v>
      </c>
      <c r="Q73" s="463" t="s">
        <v>474</v>
      </c>
      <c r="R73" s="89" t="s">
        <v>474</v>
      </c>
    </row>
    <row r="74" spans="1:18" ht="14.45" customHeight="1">
      <c r="A74" s="89">
        <v>26</v>
      </c>
      <c r="B74" s="814" t="s">
        <v>1525</v>
      </c>
      <c r="C74" s="814" t="s">
        <v>1631</v>
      </c>
      <c r="D74" s="463">
        <v>2017</v>
      </c>
      <c r="E74" s="463">
        <v>1231</v>
      </c>
      <c r="F74" s="463">
        <v>786</v>
      </c>
      <c r="G74" s="463">
        <v>641</v>
      </c>
      <c r="H74" s="463">
        <v>298</v>
      </c>
      <c r="I74" s="463">
        <v>343</v>
      </c>
      <c r="J74" s="463">
        <v>787</v>
      </c>
      <c r="K74" s="463">
        <v>589</v>
      </c>
      <c r="L74" s="463">
        <v>146</v>
      </c>
      <c r="M74" s="463">
        <v>32</v>
      </c>
      <c r="N74" s="463">
        <v>114</v>
      </c>
      <c r="O74" s="463">
        <v>443</v>
      </c>
      <c r="P74" s="463">
        <v>268</v>
      </c>
      <c r="Q74" s="463">
        <v>175</v>
      </c>
      <c r="R74" s="89">
        <v>26</v>
      </c>
    </row>
    <row r="75" spans="1:18" ht="14.45" customHeight="1">
      <c r="A75" s="89">
        <v>27</v>
      </c>
      <c r="B75" s="814" t="s">
        <v>865</v>
      </c>
      <c r="C75" s="814" t="s">
        <v>1632</v>
      </c>
      <c r="D75" s="463">
        <v>1843</v>
      </c>
      <c r="E75" s="463">
        <v>1115</v>
      </c>
      <c r="F75" s="463">
        <v>728</v>
      </c>
      <c r="G75" s="463">
        <v>607</v>
      </c>
      <c r="H75" s="463">
        <v>280</v>
      </c>
      <c r="I75" s="463">
        <v>327</v>
      </c>
      <c r="J75" s="463">
        <v>684</v>
      </c>
      <c r="K75" s="463">
        <v>552</v>
      </c>
      <c r="L75" s="463">
        <v>151</v>
      </c>
      <c r="M75" s="463">
        <v>27</v>
      </c>
      <c r="N75" s="463">
        <v>124</v>
      </c>
      <c r="O75" s="463">
        <v>401</v>
      </c>
      <c r="P75" s="463">
        <v>237</v>
      </c>
      <c r="Q75" s="463">
        <v>164</v>
      </c>
      <c r="R75" s="89">
        <v>27</v>
      </c>
    </row>
    <row r="76" spans="1:18" ht="14.45" customHeight="1">
      <c r="A76" s="89">
        <v>0</v>
      </c>
      <c r="B76" s="78"/>
      <c r="C76" s="78"/>
      <c r="D76" s="78"/>
      <c r="E76" s="78"/>
      <c r="F76" s="78"/>
      <c r="G76" s="78"/>
      <c r="H76" s="78"/>
      <c r="I76" s="78"/>
      <c r="J76" s="78"/>
      <c r="K76" s="821"/>
      <c r="L76" s="821"/>
      <c r="M76" s="821"/>
      <c r="N76" s="821"/>
      <c r="O76" s="821"/>
      <c r="P76" s="821"/>
      <c r="Q76" s="821"/>
      <c r="R76" s="821"/>
    </row>
    <row r="77" spans="1:18" ht="17.100000000000001" customHeight="1">
      <c r="A77" s="808" t="s">
        <v>1804</v>
      </c>
      <c r="B77" s="611"/>
      <c r="C77" s="611"/>
      <c r="D77" s="611"/>
      <c r="E77" s="611"/>
      <c r="F77" s="611"/>
      <c r="G77" s="611"/>
      <c r="H77" s="611"/>
      <c r="I77" s="611"/>
      <c r="J77" s="611"/>
      <c r="K77" s="808" t="s">
        <v>1804</v>
      </c>
      <c r="L77" s="611"/>
      <c r="M77" s="611"/>
      <c r="N77" s="611"/>
      <c r="O77" s="611"/>
      <c r="P77" s="611"/>
      <c r="Q77" s="611"/>
      <c r="R77" s="611"/>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14" customWidth="1"/>
    <col min="2" max="2" width="5.140625" style="814" customWidth="1"/>
    <col min="3" max="3" width="17.7109375" style="814" customWidth="1"/>
    <col min="4" max="10" width="15.42578125" style="814" customWidth="1"/>
    <col min="11" max="17" width="18.28515625" style="814" customWidth="1"/>
    <col min="18" max="18" width="6.7109375" style="814" customWidth="1"/>
    <col min="19" max="256" width="11.42578125" style="814"/>
    <col min="257" max="257" width="5.7109375" style="814" customWidth="1"/>
    <col min="258" max="258" width="5.140625" style="814" customWidth="1"/>
    <col min="259" max="259" width="17.7109375" style="814" customWidth="1"/>
    <col min="260" max="266" width="15.42578125" style="814" customWidth="1"/>
    <col min="267" max="273" width="18.28515625" style="814" customWidth="1"/>
    <col min="274" max="274" width="6.7109375" style="814" customWidth="1"/>
    <col min="275" max="512" width="11.42578125" style="814"/>
    <col min="513" max="513" width="5.7109375" style="814" customWidth="1"/>
    <col min="514" max="514" width="5.140625" style="814" customWidth="1"/>
    <col min="515" max="515" width="17.7109375" style="814" customWidth="1"/>
    <col min="516" max="522" width="15.42578125" style="814" customWidth="1"/>
    <col min="523" max="529" width="18.28515625" style="814" customWidth="1"/>
    <col min="530" max="530" width="6.7109375" style="814" customWidth="1"/>
    <col min="531" max="768" width="11.42578125" style="814"/>
    <col min="769" max="769" width="5.7109375" style="814" customWidth="1"/>
    <col min="770" max="770" width="5.140625" style="814" customWidth="1"/>
    <col min="771" max="771" width="17.7109375" style="814" customWidth="1"/>
    <col min="772" max="778" width="15.42578125" style="814" customWidth="1"/>
    <col min="779" max="785" width="18.28515625" style="814" customWidth="1"/>
    <col min="786" max="786" width="6.7109375" style="814" customWidth="1"/>
    <col min="787" max="1024" width="11.42578125" style="814"/>
    <col min="1025" max="1025" width="5.7109375" style="814" customWidth="1"/>
    <col min="1026" max="1026" width="5.140625" style="814" customWidth="1"/>
    <col min="1027" max="1027" width="17.7109375" style="814" customWidth="1"/>
    <col min="1028" max="1034" width="15.42578125" style="814" customWidth="1"/>
    <col min="1035" max="1041" width="18.28515625" style="814" customWidth="1"/>
    <col min="1042" max="1042" width="6.7109375" style="814" customWidth="1"/>
    <col min="1043" max="1280" width="11.42578125" style="814"/>
    <col min="1281" max="1281" width="5.7109375" style="814" customWidth="1"/>
    <col min="1282" max="1282" width="5.140625" style="814" customWidth="1"/>
    <col min="1283" max="1283" width="17.7109375" style="814" customWidth="1"/>
    <col min="1284" max="1290" width="15.42578125" style="814" customWidth="1"/>
    <col min="1291" max="1297" width="18.28515625" style="814" customWidth="1"/>
    <col min="1298" max="1298" width="6.7109375" style="814" customWidth="1"/>
    <col min="1299" max="1536" width="11.42578125" style="814"/>
    <col min="1537" max="1537" width="5.7109375" style="814" customWidth="1"/>
    <col min="1538" max="1538" width="5.140625" style="814" customWidth="1"/>
    <col min="1539" max="1539" width="17.7109375" style="814" customWidth="1"/>
    <col min="1540" max="1546" width="15.42578125" style="814" customWidth="1"/>
    <col min="1547" max="1553" width="18.28515625" style="814" customWidth="1"/>
    <col min="1554" max="1554" width="6.7109375" style="814" customWidth="1"/>
    <col min="1555" max="1792" width="11.42578125" style="814"/>
    <col min="1793" max="1793" width="5.7109375" style="814" customWidth="1"/>
    <col min="1794" max="1794" width="5.140625" style="814" customWidth="1"/>
    <col min="1795" max="1795" width="17.7109375" style="814" customWidth="1"/>
    <col min="1796" max="1802" width="15.42578125" style="814" customWidth="1"/>
    <col min="1803" max="1809" width="18.28515625" style="814" customWidth="1"/>
    <col min="1810" max="1810" width="6.7109375" style="814" customWidth="1"/>
    <col min="1811" max="2048" width="11.42578125" style="814"/>
    <col min="2049" max="2049" width="5.7109375" style="814" customWidth="1"/>
    <col min="2050" max="2050" width="5.140625" style="814" customWidth="1"/>
    <col min="2051" max="2051" width="17.7109375" style="814" customWidth="1"/>
    <col min="2052" max="2058" width="15.42578125" style="814" customWidth="1"/>
    <col min="2059" max="2065" width="18.28515625" style="814" customWidth="1"/>
    <col min="2066" max="2066" width="6.7109375" style="814" customWidth="1"/>
    <col min="2067" max="2304" width="11.42578125" style="814"/>
    <col min="2305" max="2305" width="5.7109375" style="814" customWidth="1"/>
    <col min="2306" max="2306" width="5.140625" style="814" customWidth="1"/>
    <col min="2307" max="2307" width="17.7109375" style="814" customWidth="1"/>
    <col min="2308" max="2314" width="15.42578125" style="814" customWidth="1"/>
    <col min="2315" max="2321" width="18.28515625" style="814" customWidth="1"/>
    <col min="2322" max="2322" width="6.7109375" style="814" customWidth="1"/>
    <col min="2323" max="2560" width="11.42578125" style="814"/>
    <col min="2561" max="2561" width="5.7109375" style="814" customWidth="1"/>
    <col min="2562" max="2562" width="5.140625" style="814" customWidth="1"/>
    <col min="2563" max="2563" width="17.7109375" style="814" customWidth="1"/>
    <col min="2564" max="2570" width="15.42578125" style="814" customWidth="1"/>
    <col min="2571" max="2577" width="18.28515625" style="814" customWidth="1"/>
    <col min="2578" max="2578" width="6.7109375" style="814" customWidth="1"/>
    <col min="2579" max="2816" width="11.42578125" style="814"/>
    <col min="2817" max="2817" width="5.7109375" style="814" customWidth="1"/>
    <col min="2818" max="2818" width="5.140625" style="814" customWidth="1"/>
    <col min="2819" max="2819" width="17.7109375" style="814" customWidth="1"/>
    <col min="2820" max="2826" width="15.42578125" style="814" customWidth="1"/>
    <col min="2827" max="2833" width="18.28515625" style="814" customWidth="1"/>
    <col min="2834" max="2834" width="6.7109375" style="814" customWidth="1"/>
    <col min="2835" max="3072" width="11.42578125" style="814"/>
    <col min="3073" max="3073" width="5.7109375" style="814" customWidth="1"/>
    <col min="3074" max="3074" width="5.140625" style="814" customWidth="1"/>
    <col min="3075" max="3075" width="17.7109375" style="814" customWidth="1"/>
    <col min="3076" max="3082" width="15.42578125" style="814" customWidth="1"/>
    <col min="3083" max="3089" width="18.28515625" style="814" customWidth="1"/>
    <col min="3090" max="3090" width="6.7109375" style="814" customWidth="1"/>
    <col min="3091" max="3328" width="11.42578125" style="814"/>
    <col min="3329" max="3329" width="5.7109375" style="814" customWidth="1"/>
    <col min="3330" max="3330" width="5.140625" style="814" customWidth="1"/>
    <col min="3331" max="3331" width="17.7109375" style="814" customWidth="1"/>
    <col min="3332" max="3338" width="15.42578125" style="814" customWidth="1"/>
    <col min="3339" max="3345" width="18.28515625" style="814" customWidth="1"/>
    <col min="3346" max="3346" width="6.7109375" style="814" customWidth="1"/>
    <col min="3347" max="3584" width="11.42578125" style="814"/>
    <col min="3585" max="3585" width="5.7109375" style="814" customWidth="1"/>
    <col min="3586" max="3586" width="5.140625" style="814" customWidth="1"/>
    <col min="3587" max="3587" width="17.7109375" style="814" customWidth="1"/>
    <col min="3588" max="3594" width="15.42578125" style="814" customWidth="1"/>
    <col min="3595" max="3601" width="18.28515625" style="814" customWidth="1"/>
    <col min="3602" max="3602" width="6.7109375" style="814" customWidth="1"/>
    <col min="3603" max="3840" width="11.42578125" style="814"/>
    <col min="3841" max="3841" width="5.7109375" style="814" customWidth="1"/>
    <col min="3842" max="3842" width="5.140625" style="814" customWidth="1"/>
    <col min="3843" max="3843" width="17.7109375" style="814" customWidth="1"/>
    <col min="3844" max="3850" width="15.42578125" style="814" customWidth="1"/>
    <col min="3851" max="3857" width="18.28515625" style="814" customWidth="1"/>
    <col min="3858" max="3858" width="6.7109375" style="814" customWidth="1"/>
    <col min="3859" max="4096" width="11.42578125" style="814"/>
    <col min="4097" max="4097" width="5.7109375" style="814" customWidth="1"/>
    <col min="4098" max="4098" width="5.140625" style="814" customWidth="1"/>
    <col min="4099" max="4099" width="17.7109375" style="814" customWidth="1"/>
    <col min="4100" max="4106" width="15.42578125" style="814" customWidth="1"/>
    <col min="4107" max="4113" width="18.28515625" style="814" customWidth="1"/>
    <col min="4114" max="4114" width="6.7109375" style="814" customWidth="1"/>
    <col min="4115" max="4352" width="11.42578125" style="814"/>
    <col min="4353" max="4353" width="5.7109375" style="814" customWidth="1"/>
    <col min="4354" max="4354" width="5.140625" style="814" customWidth="1"/>
    <col min="4355" max="4355" width="17.7109375" style="814" customWidth="1"/>
    <col min="4356" max="4362" width="15.42578125" style="814" customWidth="1"/>
    <col min="4363" max="4369" width="18.28515625" style="814" customWidth="1"/>
    <col min="4370" max="4370" width="6.7109375" style="814" customWidth="1"/>
    <col min="4371" max="4608" width="11.42578125" style="814"/>
    <col min="4609" max="4609" width="5.7109375" style="814" customWidth="1"/>
    <col min="4610" max="4610" width="5.140625" style="814" customWidth="1"/>
    <col min="4611" max="4611" width="17.7109375" style="814" customWidth="1"/>
    <col min="4612" max="4618" width="15.42578125" style="814" customWidth="1"/>
    <col min="4619" max="4625" width="18.28515625" style="814" customWidth="1"/>
    <col min="4626" max="4626" width="6.7109375" style="814" customWidth="1"/>
    <col min="4627" max="4864" width="11.42578125" style="814"/>
    <col min="4865" max="4865" width="5.7109375" style="814" customWidth="1"/>
    <col min="4866" max="4866" width="5.140625" style="814" customWidth="1"/>
    <col min="4867" max="4867" width="17.7109375" style="814" customWidth="1"/>
    <col min="4868" max="4874" width="15.42578125" style="814" customWidth="1"/>
    <col min="4875" max="4881" width="18.28515625" style="814" customWidth="1"/>
    <col min="4882" max="4882" width="6.7109375" style="814" customWidth="1"/>
    <col min="4883" max="5120" width="11.42578125" style="814"/>
    <col min="5121" max="5121" width="5.7109375" style="814" customWidth="1"/>
    <col min="5122" max="5122" width="5.140625" style="814" customWidth="1"/>
    <col min="5123" max="5123" width="17.7109375" style="814" customWidth="1"/>
    <col min="5124" max="5130" width="15.42578125" style="814" customWidth="1"/>
    <col min="5131" max="5137" width="18.28515625" style="814" customWidth="1"/>
    <col min="5138" max="5138" width="6.7109375" style="814" customWidth="1"/>
    <col min="5139" max="5376" width="11.42578125" style="814"/>
    <col min="5377" max="5377" width="5.7109375" style="814" customWidth="1"/>
    <col min="5378" max="5378" width="5.140625" style="814" customWidth="1"/>
    <col min="5379" max="5379" width="17.7109375" style="814" customWidth="1"/>
    <col min="5380" max="5386" width="15.42578125" style="814" customWidth="1"/>
    <col min="5387" max="5393" width="18.28515625" style="814" customWidth="1"/>
    <col min="5394" max="5394" width="6.7109375" style="814" customWidth="1"/>
    <col min="5395" max="5632" width="11.42578125" style="814"/>
    <col min="5633" max="5633" width="5.7109375" style="814" customWidth="1"/>
    <col min="5634" max="5634" width="5.140625" style="814" customWidth="1"/>
    <col min="5635" max="5635" width="17.7109375" style="814" customWidth="1"/>
    <col min="5636" max="5642" width="15.42578125" style="814" customWidth="1"/>
    <col min="5643" max="5649" width="18.28515625" style="814" customWidth="1"/>
    <col min="5650" max="5650" width="6.7109375" style="814" customWidth="1"/>
    <col min="5651" max="5888" width="11.42578125" style="814"/>
    <col min="5889" max="5889" width="5.7109375" style="814" customWidth="1"/>
    <col min="5890" max="5890" width="5.140625" style="814" customWidth="1"/>
    <col min="5891" max="5891" width="17.7109375" style="814" customWidth="1"/>
    <col min="5892" max="5898" width="15.42578125" style="814" customWidth="1"/>
    <col min="5899" max="5905" width="18.28515625" style="814" customWidth="1"/>
    <col min="5906" max="5906" width="6.7109375" style="814" customWidth="1"/>
    <col min="5907" max="6144" width="11.42578125" style="814"/>
    <col min="6145" max="6145" width="5.7109375" style="814" customWidth="1"/>
    <col min="6146" max="6146" width="5.140625" style="814" customWidth="1"/>
    <col min="6147" max="6147" width="17.7109375" style="814" customWidth="1"/>
    <col min="6148" max="6154" width="15.42578125" style="814" customWidth="1"/>
    <col min="6155" max="6161" width="18.28515625" style="814" customWidth="1"/>
    <col min="6162" max="6162" width="6.7109375" style="814" customWidth="1"/>
    <col min="6163" max="6400" width="11.42578125" style="814"/>
    <col min="6401" max="6401" width="5.7109375" style="814" customWidth="1"/>
    <col min="6402" max="6402" width="5.140625" style="814" customWidth="1"/>
    <col min="6403" max="6403" width="17.7109375" style="814" customWidth="1"/>
    <col min="6404" max="6410" width="15.42578125" style="814" customWidth="1"/>
    <col min="6411" max="6417" width="18.28515625" style="814" customWidth="1"/>
    <col min="6418" max="6418" width="6.7109375" style="814" customWidth="1"/>
    <col min="6419" max="6656" width="11.42578125" style="814"/>
    <col min="6657" max="6657" width="5.7109375" style="814" customWidth="1"/>
    <col min="6658" max="6658" width="5.140625" style="814" customWidth="1"/>
    <col min="6659" max="6659" width="17.7109375" style="814" customWidth="1"/>
    <col min="6660" max="6666" width="15.42578125" style="814" customWidth="1"/>
    <col min="6667" max="6673" width="18.28515625" style="814" customWidth="1"/>
    <col min="6674" max="6674" width="6.7109375" style="814" customWidth="1"/>
    <col min="6675" max="6912" width="11.42578125" style="814"/>
    <col min="6913" max="6913" width="5.7109375" style="814" customWidth="1"/>
    <col min="6914" max="6914" width="5.140625" style="814" customWidth="1"/>
    <col min="6915" max="6915" width="17.7109375" style="814" customWidth="1"/>
    <col min="6916" max="6922" width="15.42578125" style="814" customWidth="1"/>
    <col min="6923" max="6929" width="18.28515625" style="814" customWidth="1"/>
    <col min="6930" max="6930" width="6.7109375" style="814" customWidth="1"/>
    <col min="6931" max="7168" width="11.42578125" style="814"/>
    <col min="7169" max="7169" width="5.7109375" style="814" customWidth="1"/>
    <col min="7170" max="7170" width="5.140625" style="814" customWidth="1"/>
    <col min="7171" max="7171" width="17.7109375" style="814" customWidth="1"/>
    <col min="7172" max="7178" width="15.42578125" style="814" customWidth="1"/>
    <col min="7179" max="7185" width="18.28515625" style="814" customWidth="1"/>
    <col min="7186" max="7186" width="6.7109375" style="814" customWidth="1"/>
    <col min="7187" max="7424" width="11.42578125" style="814"/>
    <col min="7425" max="7425" width="5.7109375" style="814" customWidth="1"/>
    <col min="7426" max="7426" width="5.140625" style="814" customWidth="1"/>
    <col min="7427" max="7427" width="17.7109375" style="814" customWidth="1"/>
    <col min="7428" max="7434" width="15.42578125" style="814" customWidth="1"/>
    <col min="7435" max="7441" width="18.28515625" style="814" customWidth="1"/>
    <col min="7442" max="7442" width="6.7109375" style="814" customWidth="1"/>
    <col min="7443" max="7680" width="11.42578125" style="814"/>
    <col min="7681" max="7681" width="5.7109375" style="814" customWidth="1"/>
    <col min="7682" max="7682" width="5.140625" style="814" customWidth="1"/>
    <col min="7683" max="7683" width="17.7109375" style="814" customWidth="1"/>
    <col min="7684" max="7690" width="15.42578125" style="814" customWidth="1"/>
    <col min="7691" max="7697" width="18.28515625" style="814" customWidth="1"/>
    <col min="7698" max="7698" width="6.7109375" style="814" customWidth="1"/>
    <col min="7699" max="7936" width="11.42578125" style="814"/>
    <col min="7937" max="7937" width="5.7109375" style="814" customWidth="1"/>
    <col min="7938" max="7938" width="5.140625" style="814" customWidth="1"/>
    <col min="7939" max="7939" width="17.7109375" style="814" customWidth="1"/>
    <col min="7940" max="7946" width="15.42578125" style="814" customWidth="1"/>
    <col min="7947" max="7953" width="18.28515625" style="814" customWidth="1"/>
    <col min="7954" max="7954" width="6.7109375" style="814" customWidth="1"/>
    <col min="7955" max="8192" width="11.42578125" style="814"/>
    <col min="8193" max="8193" width="5.7109375" style="814" customWidth="1"/>
    <col min="8194" max="8194" width="5.140625" style="814" customWidth="1"/>
    <col min="8195" max="8195" width="17.7109375" style="814" customWidth="1"/>
    <col min="8196" max="8202" width="15.42578125" style="814" customWidth="1"/>
    <col min="8203" max="8209" width="18.28515625" style="814" customWidth="1"/>
    <col min="8210" max="8210" width="6.7109375" style="814" customWidth="1"/>
    <col min="8211" max="8448" width="11.42578125" style="814"/>
    <col min="8449" max="8449" width="5.7109375" style="814" customWidth="1"/>
    <col min="8450" max="8450" width="5.140625" style="814" customWidth="1"/>
    <col min="8451" max="8451" width="17.7109375" style="814" customWidth="1"/>
    <col min="8452" max="8458" width="15.42578125" style="814" customWidth="1"/>
    <col min="8459" max="8465" width="18.28515625" style="814" customWidth="1"/>
    <col min="8466" max="8466" width="6.7109375" style="814" customWidth="1"/>
    <col min="8467" max="8704" width="11.42578125" style="814"/>
    <col min="8705" max="8705" width="5.7109375" style="814" customWidth="1"/>
    <col min="8706" max="8706" width="5.140625" style="814" customWidth="1"/>
    <col min="8707" max="8707" width="17.7109375" style="814" customWidth="1"/>
    <col min="8708" max="8714" width="15.42578125" style="814" customWidth="1"/>
    <col min="8715" max="8721" width="18.28515625" style="814" customWidth="1"/>
    <col min="8722" max="8722" width="6.7109375" style="814" customWidth="1"/>
    <col min="8723" max="8960" width="11.42578125" style="814"/>
    <col min="8961" max="8961" width="5.7109375" style="814" customWidth="1"/>
    <col min="8962" max="8962" width="5.140625" style="814" customWidth="1"/>
    <col min="8963" max="8963" width="17.7109375" style="814" customWidth="1"/>
    <col min="8964" max="8970" width="15.42578125" style="814" customWidth="1"/>
    <col min="8971" max="8977" width="18.28515625" style="814" customWidth="1"/>
    <col min="8978" max="8978" width="6.7109375" style="814" customWidth="1"/>
    <col min="8979" max="9216" width="11.42578125" style="814"/>
    <col min="9217" max="9217" width="5.7109375" style="814" customWidth="1"/>
    <col min="9218" max="9218" width="5.140625" style="814" customWidth="1"/>
    <col min="9219" max="9219" width="17.7109375" style="814" customWidth="1"/>
    <col min="9220" max="9226" width="15.42578125" style="814" customWidth="1"/>
    <col min="9227" max="9233" width="18.28515625" style="814" customWidth="1"/>
    <col min="9234" max="9234" width="6.7109375" style="814" customWidth="1"/>
    <col min="9235" max="9472" width="11.42578125" style="814"/>
    <col min="9473" max="9473" width="5.7109375" style="814" customWidth="1"/>
    <col min="9474" max="9474" width="5.140625" style="814" customWidth="1"/>
    <col min="9475" max="9475" width="17.7109375" style="814" customWidth="1"/>
    <col min="9476" max="9482" width="15.42578125" style="814" customWidth="1"/>
    <col min="9483" max="9489" width="18.28515625" style="814" customWidth="1"/>
    <col min="9490" max="9490" width="6.7109375" style="814" customWidth="1"/>
    <col min="9491" max="9728" width="11.42578125" style="814"/>
    <col min="9729" max="9729" width="5.7109375" style="814" customWidth="1"/>
    <col min="9730" max="9730" width="5.140625" style="814" customWidth="1"/>
    <col min="9731" max="9731" width="17.7109375" style="814" customWidth="1"/>
    <col min="9732" max="9738" width="15.42578125" style="814" customWidth="1"/>
    <col min="9739" max="9745" width="18.28515625" style="814" customWidth="1"/>
    <col min="9746" max="9746" width="6.7109375" style="814" customWidth="1"/>
    <col min="9747" max="9984" width="11.42578125" style="814"/>
    <col min="9985" max="9985" width="5.7109375" style="814" customWidth="1"/>
    <col min="9986" max="9986" width="5.140625" style="814" customWidth="1"/>
    <col min="9987" max="9987" width="17.7109375" style="814" customWidth="1"/>
    <col min="9988" max="9994" width="15.42578125" style="814" customWidth="1"/>
    <col min="9995" max="10001" width="18.28515625" style="814" customWidth="1"/>
    <col min="10002" max="10002" width="6.7109375" style="814" customWidth="1"/>
    <col min="10003" max="10240" width="11.42578125" style="814"/>
    <col min="10241" max="10241" width="5.7109375" style="814" customWidth="1"/>
    <col min="10242" max="10242" width="5.140625" style="814" customWidth="1"/>
    <col min="10243" max="10243" width="17.7109375" style="814" customWidth="1"/>
    <col min="10244" max="10250" width="15.42578125" style="814" customWidth="1"/>
    <col min="10251" max="10257" width="18.28515625" style="814" customWidth="1"/>
    <col min="10258" max="10258" width="6.7109375" style="814" customWidth="1"/>
    <col min="10259" max="10496" width="11.42578125" style="814"/>
    <col min="10497" max="10497" width="5.7109375" style="814" customWidth="1"/>
    <col min="10498" max="10498" width="5.140625" style="814" customWidth="1"/>
    <col min="10499" max="10499" width="17.7109375" style="814" customWidth="1"/>
    <col min="10500" max="10506" width="15.42578125" style="814" customWidth="1"/>
    <col min="10507" max="10513" width="18.28515625" style="814" customWidth="1"/>
    <col min="10514" max="10514" width="6.7109375" style="814" customWidth="1"/>
    <col min="10515" max="10752" width="11.42578125" style="814"/>
    <col min="10753" max="10753" width="5.7109375" style="814" customWidth="1"/>
    <col min="10754" max="10754" width="5.140625" style="814" customWidth="1"/>
    <col min="10755" max="10755" width="17.7109375" style="814" customWidth="1"/>
    <col min="10756" max="10762" width="15.42578125" style="814" customWidth="1"/>
    <col min="10763" max="10769" width="18.28515625" style="814" customWidth="1"/>
    <col min="10770" max="10770" width="6.7109375" style="814" customWidth="1"/>
    <col min="10771" max="11008" width="11.42578125" style="814"/>
    <col min="11009" max="11009" width="5.7109375" style="814" customWidth="1"/>
    <col min="11010" max="11010" width="5.140625" style="814" customWidth="1"/>
    <col min="11011" max="11011" width="17.7109375" style="814" customWidth="1"/>
    <col min="11012" max="11018" width="15.42578125" style="814" customWidth="1"/>
    <col min="11019" max="11025" width="18.28515625" style="814" customWidth="1"/>
    <col min="11026" max="11026" width="6.7109375" style="814" customWidth="1"/>
    <col min="11027" max="11264" width="11.42578125" style="814"/>
    <col min="11265" max="11265" width="5.7109375" style="814" customWidth="1"/>
    <col min="11266" max="11266" width="5.140625" style="814" customWidth="1"/>
    <col min="11267" max="11267" width="17.7109375" style="814" customWidth="1"/>
    <col min="11268" max="11274" width="15.42578125" style="814" customWidth="1"/>
    <col min="11275" max="11281" width="18.28515625" style="814" customWidth="1"/>
    <col min="11282" max="11282" width="6.7109375" style="814" customWidth="1"/>
    <col min="11283" max="11520" width="11.42578125" style="814"/>
    <col min="11521" max="11521" width="5.7109375" style="814" customWidth="1"/>
    <col min="11522" max="11522" width="5.140625" style="814" customWidth="1"/>
    <col min="11523" max="11523" width="17.7109375" style="814" customWidth="1"/>
    <col min="11524" max="11530" width="15.42578125" style="814" customWidth="1"/>
    <col min="11531" max="11537" width="18.28515625" style="814" customWidth="1"/>
    <col min="11538" max="11538" width="6.7109375" style="814" customWidth="1"/>
    <col min="11539" max="11776" width="11.42578125" style="814"/>
    <col min="11777" max="11777" width="5.7109375" style="814" customWidth="1"/>
    <col min="11778" max="11778" width="5.140625" style="814" customWidth="1"/>
    <col min="11779" max="11779" width="17.7109375" style="814" customWidth="1"/>
    <col min="11780" max="11786" width="15.42578125" style="814" customWidth="1"/>
    <col min="11787" max="11793" width="18.28515625" style="814" customWidth="1"/>
    <col min="11794" max="11794" width="6.7109375" style="814" customWidth="1"/>
    <col min="11795" max="12032" width="11.42578125" style="814"/>
    <col min="12033" max="12033" width="5.7109375" style="814" customWidth="1"/>
    <col min="12034" max="12034" width="5.140625" style="814" customWidth="1"/>
    <col min="12035" max="12035" width="17.7109375" style="814" customWidth="1"/>
    <col min="12036" max="12042" width="15.42578125" style="814" customWidth="1"/>
    <col min="12043" max="12049" width="18.28515625" style="814" customWidth="1"/>
    <col min="12050" max="12050" width="6.7109375" style="814" customWidth="1"/>
    <col min="12051" max="12288" width="11.42578125" style="814"/>
    <col min="12289" max="12289" width="5.7109375" style="814" customWidth="1"/>
    <col min="12290" max="12290" width="5.140625" style="814" customWidth="1"/>
    <col min="12291" max="12291" width="17.7109375" style="814" customWidth="1"/>
    <col min="12292" max="12298" width="15.42578125" style="814" customWidth="1"/>
    <col min="12299" max="12305" width="18.28515625" style="814" customWidth="1"/>
    <col min="12306" max="12306" width="6.7109375" style="814" customWidth="1"/>
    <col min="12307" max="12544" width="11.42578125" style="814"/>
    <col min="12545" max="12545" width="5.7109375" style="814" customWidth="1"/>
    <col min="12546" max="12546" width="5.140625" style="814" customWidth="1"/>
    <col min="12547" max="12547" width="17.7109375" style="814" customWidth="1"/>
    <col min="12548" max="12554" width="15.42578125" style="814" customWidth="1"/>
    <col min="12555" max="12561" width="18.28515625" style="814" customWidth="1"/>
    <col min="12562" max="12562" width="6.7109375" style="814" customWidth="1"/>
    <col min="12563" max="12800" width="11.42578125" style="814"/>
    <col min="12801" max="12801" width="5.7109375" style="814" customWidth="1"/>
    <col min="12802" max="12802" width="5.140625" style="814" customWidth="1"/>
    <col min="12803" max="12803" width="17.7109375" style="814" customWidth="1"/>
    <col min="12804" max="12810" width="15.42578125" style="814" customWidth="1"/>
    <col min="12811" max="12817" width="18.28515625" style="814" customWidth="1"/>
    <col min="12818" max="12818" width="6.7109375" style="814" customWidth="1"/>
    <col min="12819" max="13056" width="11.42578125" style="814"/>
    <col min="13057" max="13057" width="5.7109375" style="814" customWidth="1"/>
    <col min="13058" max="13058" width="5.140625" style="814" customWidth="1"/>
    <col min="13059" max="13059" width="17.7109375" style="814" customWidth="1"/>
    <col min="13060" max="13066" width="15.42578125" style="814" customWidth="1"/>
    <col min="13067" max="13073" width="18.28515625" style="814" customWidth="1"/>
    <col min="13074" max="13074" width="6.7109375" style="814" customWidth="1"/>
    <col min="13075" max="13312" width="11.42578125" style="814"/>
    <col min="13313" max="13313" width="5.7109375" style="814" customWidth="1"/>
    <col min="13314" max="13314" width="5.140625" style="814" customWidth="1"/>
    <col min="13315" max="13315" width="17.7109375" style="814" customWidth="1"/>
    <col min="13316" max="13322" width="15.42578125" style="814" customWidth="1"/>
    <col min="13323" max="13329" width="18.28515625" style="814" customWidth="1"/>
    <col min="13330" max="13330" width="6.7109375" style="814" customWidth="1"/>
    <col min="13331" max="13568" width="11.42578125" style="814"/>
    <col min="13569" max="13569" width="5.7109375" style="814" customWidth="1"/>
    <col min="13570" max="13570" width="5.140625" style="814" customWidth="1"/>
    <col min="13571" max="13571" width="17.7109375" style="814" customWidth="1"/>
    <col min="13572" max="13578" width="15.42578125" style="814" customWidth="1"/>
    <col min="13579" max="13585" width="18.28515625" style="814" customWidth="1"/>
    <col min="13586" max="13586" width="6.7109375" style="814" customWidth="1"/>
    <col min="13587" max="13824" width="11.42578125" style="814"/>
    <col min="13825" max="13825" width="5.7109375" style="814" customWidth="1"/>
    <col min="13826" max="13826" width="5.140625" style="814" customWidth="1"/>
    <col min="13827" max="13827" width="17.7109375" style="814" customWidth="1"/>
    <col min="13828" max="13834" width="15.42578125" style="814" customWidth="1"/>
    <col min="13835" max="13841" width="18.28515625" style="814" customWidth="1"/>
    <col min="13842" max="13842" width="6.7109375" style="814" customWidth="1"/>
    <col min="13843" max="14080" width="11.42578125" style="814"/>
    <col min="14081" max="14081" width="5.7109375" style="814" customWidth="1"/>
    <col min="14082" max="14082" width="5.140625" style="814" customWidth="1"/>
    <col min="14083" max="14083" width="17.7109375" style="814" customWidth="1"/>
    <col min="14084" max="14090" width="15.42578125" style="814" customWidth="1"/>
    <col min="14091" max="14097" width="18.28515625" style="814" customWidth="1"/>
    <col min="14098" max="14098" width="6.7109375" style="814" customWidth="1"/>
    <col min="14099" max="14336" width="11.42578125" style="814"/>
    <col min="14337" max="14337" width="5.7109375" style="814" customWidth="1"/>
    <col min="14338" max="14338" width="5.140625" style="814" customWidth="1"/>
    <col min="14339" max="14339" width="17.7109375" style="814" customWidth="1"/>
    <col min="14340" max="14346" width="15.42578125" style="814" customWidth="1"/>
    <col min="14347" max="14353" width="18.28515625" style="814" customWidth="1"/>
    <col min="14354" max="14354" width="6.7109375" style="814" customWidth="1"/>
    <col min="14355" max="14592" width="11.42578125" style="814"/>
    <col min="14593" max="14593" width="5.7109375" style="814" customWidth="1"/>
    <col min="14594" max="14594" width="5.140625" style="814" customWidth="1"/>
    <col min="14595" max="14595" width="17.7109375" style="814" customWidth="1"/>
    <col min="14596" max="14602" width="15.42578125" style="814" customWidth="1"/>
    <col min="14603" max="14609" width="18.28515625" style="814" customWidth="1"/>
    <col min="14610" max="14610" width="6.7109375" style="814" customWidth="1"/>
    <col min="14611" max="14848" width="11.42578125" style="814"/>
    <col min="14849" max="14849" width="5.7109375" style="814" customWidth="1"/>
    <col min="14850" max="14850" width="5.140625" style="814" customWidth="1"/>
    <col min="14851" max="14851" width="17.7109375" style="814" customWidth="1"/>
    <col min="14852" max="14858" width="15.42578125" style="814" customWidth="1"/>
    <col min="14859" max="14865" width="18.28515625" style="814" customWidth="1"/>
    <col min="14866" max="14866" width="6.7109375" style="814" customWidth="1"/>
    <col min="14867" max="15104" width="11.42578125" style="814"/>
    <col min="15105" max="15105" width="5.7109375" style="814" customWidth="1"/>
    <col min="15106" max="15106" width="5.140625" style="814" customWidth="1"/>
    <col min="15107" max="15107" width="17.7109375" style="814" customWidth="1"/>
    <col min="15108" max="15114" width="15.42578125" style="814" customWidth="1"/>
    <col min="15115" max="15121" width="18.28515625" style="814" customWidth="1"/>
    <col min="15122" max="15122" width="6.7109375" style="814" customWidth="1"/>
    <col min="15123" max="15360" width="11.42578125" style="814"/>
    <col min="15361" max="15361" width="5.7109375" style="814" customWidth="1"/>
    <col min="15362" max="15362" width="5.140625" style="814" customWidth="1"/>
    <col min="15363" max="15363" width="17.7109375" style="814" customWidth="1"/>
    <col min="15364" max="15370" width="15.42578125" style="814" customWidth="1"/>
    <col min="15371" max="15377" width="18.28515625" style="814" customWidth="1"/>
    <col min="15378" max="15378" width="6.7109375" style="814" customWidth="1"/>
    <col min="15379" max="15616" width="11.42578125" style="814"/>
    <col min="15617" max="15617" width="5.7109375" style="814" customWidth="1"/>
    <col min="15618" max="15618" width="5.140625" style="814" customWidth="1"/>
    <col min="15619" max="15619" width="17.7109375" style="814" customWidth="1"/>
    <col min="15620" max="15626" width="15.42578125" style="814" customWidth="1"/>
    <col min="15627" max="15633" width="18.28515625" style="814" customWidth="1"/>
    <col min="15634" max="15634" width="6.7109375" style="814" customWidth="1"/>
    <col min="15635" max="15872" width="11.42578125" style="814"/>
    <col min="15873" max="15873" width="5.7109375" style="814" customWidth="1"/>
    <col min="15874" max="15874" width="5.140625" style="814" customWidth="1"/>
    <col min="15875" max="15875" width="17.7109375" style="814" customWidth="1"/>
    <col min="15876" max="15882" width="15.42578125" style="814" customWidth="1"/>
    <col min="15883" max="15889" width="18.28515625" style="814" customWidth="1"/>
    <col min="15890" max="15890" width="6.7109375" style="814" customWidth="1"/>
    <col min="15891" max="16128" width="11.42578125" style="814"/>
    <col min="16129" max="16129" width="5.7109375" style="814" customWidth="1"/>
    <col min="16130" max="16130" width="5.140625" style="814" customWidth="1"/>
    <col min="16131" max="16131" width="17.7109375" style="814" customWidth="1"/>
    <col min="16132" max="16138" width="15.42578125" style="814" customWidth="1"/>
    <col min="16139" max="16145" width="18.28515625" style="814" customWidth="1"/>
    <col min="16146" max="16146" width="6.7109375" style="814" customWidth="1"/>
    <col min="16147" max="16384" width="11.42578125" style="814"/>
  </cols>
  <sheetData>
    <row r="1" spans="1:19" s="876" customFormat="1" ht="15" customHeight="1">
      <c r="A1" s="879" t="s">
        <v>1827</v>
      </c>
    </row>
    <row r="2" spans="1:19" ht="18.95" customHeight="1">
      <c r="A2" s="86" t="s">
        <v>1018</v>
      </c>
      <c r="B2" s="78"/>
      <c r="C2" s="78"/>
      <c r="D2" s="78"/>
      <c r="E2" s="78"/>
      <c r="F2" s="78"/>
      <c r="G2" s="78"/>
      <c r="H2" s="78"/>
      <c r="I2" s="78"/>
      <c r="J2" s="78"/>
      <c r="K2" s="86" t="s">
        <v>1018</v>
      </c>
      <c r="L2" s="808"/>
      <c r="M2" s="808"/>
      <c r="N2" s="808"/>
      <c r="O2" s="808"/>
      <c r="P2" s="808"/>
      <c r="Q2" s="808"/>
      <c r="R2" s="808"/>
    </row>
    <row r="3" spans="1:19" ht="18.95" customHeight="1">
      <c r="A3" s="821" t="s">
        <v>10</v>
      </c>
      <c r="B3" s="821"/>
      <c r="C3" s="821"/>
      <c r="D3" s="821"/>
      <c r="E3" s="821"/>
      <c r="F3" s="821"/>
      <c r="G3" s="821"/>
      <c r="H3" s="821"/>
      <c r="I3" s="821"/>
      <c r="J3" s="821"/>
      <c r="K3" s="821" t="s">
        <v>10</v>
      </c>
      <c r="L3" s="808"/>
      <c r="M3" s="808"/>
      <c r="N3" s="808"/>
      <c r="O3" s="808"/>
      <c r="P3" s="808"/>
      <c r="Q3" s="808"/>
      <c r="R3" s="808"/>
    </row>
    <row r="4" spans="1:19" ht="18.95" customHeight="1">
      <c r="A4" s="86" t="s">
        <v>1536</v>
      </c>
      <c r="B4" s="78"/>
      <c r="C4" s="78"/>
      <c r="D4" s="78"/>
      <c r="E4" s="78"/>
      <c r="F4" s="78"/>
      <c r="G4" s="78"/>
      <c r="H4" s="78"/>
      <c r="I4" s="78"/>
      <c r="J4" s="78"/>
      <c r="K4" s="86" t="s">
        <v>1536</v>
      </c>
      <c r="L4" s="808"/>
      <c r="M4" s="808"/>
      <c r="N4" s="808"/>
      <c r="O4" s="808"/>
      <c r="P4" s="808"/>
      <c r="Q4" s="808"/>
      <c r="R4" s="808"/>
      <c r="S4" s="808"/>
    </row>
    <row r="5" spans="1:19" ht="18.95" customHeight="1">
      <c r="A5" s="86" t="s">
        <v>670</v>
      </c>
      <c r="B5" s="664"/>
      <c r="C5" s="664"/>
      <c r="D5" s="664"/>
      <c r="E5" s="664"/>
      <c r="F5" s="664"/>
      <c r="G5" s="664"/>
      <c r="H5" s="664"/>
      <c r="I5" s="664"/>
      <c r="J5" s="664"/>
      <c r="K5" s="86" t="s">
        <v>670</v>
      </c>
      <c r="L5" s="808"/>
      <c r="M5" s="808"/>
      <c r="N5" s="808"/>
      <c r="O5" s="808"/>
      <c r="P5" s="808"/>
      <c r="Q5" s="808"/>
      <c r="R5" s="808"/>
    </row>
    <row r="6" spans="1:19" ht="18.95" customHeight="1">
      <c r="A6" s="86" t="s">
        <v>370</v>
      </c>
      <c r="B6" s="664"/>
      <c r="C6" s="664"/>
      <c r="D6" s="664"/>
      <c r="E6" s="664"/>
      <c r="F6" s="664"/>
      <c r="G6" s="664"/>
      <c r="H6" s="664"/>
      <c r="I6" s="664"/>
      <c r="J6" s="664"/>
      <c r="K6" s="86" t="s">
        <v>370</v>
      </c>
      <c r="L6" s="808"/>
      <c r="M6" s="808"/>
      <c r="N6" s="808"/>
      <c r="O6" s="808"/>
      <c r="P6" s="808"/>
      <c r="Q6" s="808"/>
      <c r="R6" s="808"/>
    </row>
    <row r="7" spans="1:19" ht="19.5" customHeight="1">
      <c r="A7" s="74" t="s">
        <v>625</v>
      </c>
      <c r="B7" s="665"/>
      <c r="C7" s="665"/>
      <c r="D7" s="665"/>
      <c r="E7" s="665"/>
      <c r="F7" s="665"/>
      <c r="G7" s="665"/>
      <c r="H7" s="665"/>
      <c r="I7" s="665"/>
      <c r="J7" s="665"/>
      <c r="K7" s="74" t="s">
        <v>625</v>
      </c>
      <c r="L7" s="92"/>
      <c r="M7" s="92"/>
      <c r="N7" s="92"/>
      <c r="O7" s="92"/>
      <c r="P7" s="92"/>
      <c r="Q7" s="92"/>
      <c r="R7" s="92"/>
    </row>
    <row r="8" spans="1:19" s="230" customFormat="1" ht="15.75" customHeight="1">
      <c r="A8" s="1002" t="s">
        <v>371</v>
      </c>
      <c r="B8" s="1042" t="s">
        <v>949</v>
      </c>
      <c r="C8" s="1002"/>
      <c r="D8" s="1043" t="s">
        <v>177</v>
      </c>
      <c r="E8" s="1044"/>
      <c r="F8" s="1045"/>
      <c r="G8" s="1043" t="s">
        <v>950</v>
      </c>
      <c r="H8" s="1044"/>
      <c r="I8" s="1045"/>
      <c r="J8" s="1046" t="s">
        <v>53</v>
      </c>
      <c r="K8" s="1044" t="s">
        <v>604</v>
      </c>
      <c r="L8" s="1044"/>
      <c r="M8" s="1044"/>
      <c r="N8" s="1044"/>
      <c r="O8" s="1044"/>
      <c r="P8" s="1044"/>
      <c r="Q8" s="1045"/>
      <c r="R8" s="1042" t="s">
        <v>371</v>
      </c>
    </row>
    <row r="9" spans="1:19" s="230" customFormat="1" ht="15.75" customHeight="1">
      <c r="A9" s="951"/>
      <c r="B9" s="953"/>
      <c r="C9" s="951"/>
      <c r="D9" s="1048" t="s">
        <v>752</v>
      </c>
      <c r="E9" s="659" t="s">
        <v>725</v>
      </c>
      <c r="F9" s="660"/>
      <c r="G9" s="1048" t="s">
        <v>903</v>
      </c>
      <c r="H9" s="1048" t="s">
        <v>440</v>
      </c>
      <c r="I9" s="1048" t="s">
        <v>1407</v>
      </c>
      <c r="J9" s="1003"/>
      <c r="K9" s="1003" t="s">
        <v>903</v>
      </c>
      <c r="L9" s="953" t="s">
        <v>440</v>
      </c>
      <c r="M9" s="1043" t="s">
        <v>852</v>
      </c>
      <c r="N9" s="1045"/>
      <c r="O9" s="946" t="s">
        <v>1407</v>
      </c>
      <c r="P9" s="1043" t="s">
        <v>753</v>
      </c>
      <c r="Q9" s="1045"/>
      <c r="R9" s="953"/>
    </row>
    <row r="10" spans="1:19" s="230" customFormat="1" ht="15.75" customHeight="1">
      <c r="A10" s="951"/>
      <c r="B10" s="953"/>
      <c r="C10" s="951"/>
      <c r="D10" s="946"/>
      <c r="E10" s="1048" t="s">
        <v>440</v>
      </c>
      <c r="F10" s="1048" t="s">
        <v>1407</v>
      </c>
      <c r="G10" s="946"/>
      <c r="H10" s="1049"/>
      <c r="I10" s="1049"/>
      <c r="J10" s="1003"/>
      <c r="K10" s="1003"/>
      <c r="L10" s="953"/>
      <c r="M10" s="943" t="s">
        <v>1078</v>
      </c>
      <c r="N10" s="943" t="s">
        <v>1061</v>
      </c>
      <c r="O10" s="946"/>
      <c r="P10" s="1002" t="s">
        <v>1209</v>
      </c>
      <c r="Q10" s="943" t="s">
        <v>1062</v>
      </c>
      <c r="R10" s="953"/>
    </row>
    <row r="11" spans="1:19" s="230" customFormat="1" ht="15.75" customHeight="1">
      <c r="A11" s="951"/>
      <c r="B11" s="953"/>
      <c r="C11" s="951"/>
      <c r="D11" s="946"/>
      <c r="E11" s="946"/>
      <c r="F11" s="946"/>
      <c r="G11" s="946"/>
      <c r="H11" s="1049"/>
      <c r="I11" s="1049"/>
      <c r="J11" s="1003"/>
      <c r="K11" s="1003"/>
      <c r="L11" s="953"/>
      <c r="M11" s="946"/>
      <c r="N11" s="946"/>
      <c r="O11" s="946"/>
      <c r="P11" s="951"/>
      <c r="Q11" s="946"/>
      <c r="R11" s="953"/>
    </row>
    <row r="12" spans="1:19" s="230" customFormat="1" ht="15.75" customHeight="1">
      <c r="A12" s="952"/>
      <c r="B12" s="954"/>
      <c r="C12" s="952"/>
      <c r="D12" s="947"/>
      <c r="E12" s="947"/>
      <c r="F12" s="947"/>
      <c r="G12" s="947"/>
      <c r="H12" s="1050"/>
      <c r="I12" s="1050"/>
      <c r="J12" s="1047"/>
      <c r="K12" s="1004"/>
      <c r="L12" s="954"/>
      <c r="M12" s="947"/>
      <c r="N12" s="947"/>
      <c r="O12" s="947"/>
      <c r="P12" s="952"/>
      <c r="Q12" s="947"/>
      <c r="R12" s="954"/>
    </row>
    <row r="13" spans="1:19" s="230" customFormat="1" ht="15.75" customHeight="1">
      <c r="A13" s="816"/>
      <c r="B13" s="816"/>
      <c r="C13" s="816"/>
      <c r="D13" s="816"/>
      <c r="E13" s="816"/>
      <c r="F13" s="816"/>
      <c r="G13" s="816"/>
      <c r="J13" s="816"/>
      <c r="K13" s="815"/>
      <c r="L13" s="815"/>
      <c r="M13" s="815"/>
      <c r="N13" s="815"/>
      <c r="O13" s="815"/>
      <c r="P13" s="815"/>
      <c r="Q13" s="815"/>
      <c r="R13" s="815"/>
    </row>
    <row r="14" spans="1:19" ht="14.45" customHeight="1">
      <c r="A14" s="86" t="s">
        <v>1135</v>
      </c>
      <c r="B14" s="78"/>
      <c r="C14" s="78"/>
      <c r="D14" s="78"/>
      <c r="E14" s="78"/>
      <c r="F14" s="78"/>
      <c r="G14" s="78"/>
      <c r="H14" s="78"/>
      <c r="I14" s="78"/>
      <c r="J14" s="78"/>
      <c r="K14" s="86" t="s">
        <v>1135</v>
      </c>
      <c r="L14" s="821"/>
      <c r="M14" s="821"/>
      <c r="N14" s="821"/>
      <c r="O14" s="821"/>
      <c r="P14" s="821"/>
      <c r="Q14" s="821"/>
      <c r="R14" s="821"/>
    </row>
    <row r="15" spans="1:19" ht="14.45" customHeight="1">
      <c r="A15" s="86"/>
      <c r="B15" s="78"/>
      <c r="C15" s="78"/>
      <c r="D15" s="78"/>
      <c r="E15" s="78"/>
      <c r="F15" s="78"/>
      <c r="G15" s="78"/>
      <c r="H15" s="78"/>
      <c r="I15" s="78"/>
      <c r="J15" s="78"/>
      <c r="K15" s="86"/>
      <c r="L15" s="821"/>
      <c r="M15" s="821"/>
      <c r="N15" s="821"/>
      <c r="O15" s="821"/>
      <c r="P15" s="821"/>
      <c r="Q15" s="821"/>
      <c r="R15" s="821"/>
    </row>
    <row r="16" spans="1:19" ht="14.45" customHeight="1">
      <c r="A16" s="89">
        <v>1</v>
      </c>
      <c r="B16" s="814" t="s">
        <v>825</v>
      </c>
      <c r="C16" s="814" t="s">
        <v>1632</v>
      </c>
      <c r="D16" s="463">
        <v>8916</v>
      </c>
      <c r="E16" s="463">
        <v>5575</v>
      </c>
      <c r="F16" s="463">
        <v>3341</v>
      </c>
      <c r="G16" s="463">
        <v>2906</v>
      </c>
      <c r="H16" s="463">
        <v>1505</v>
      </c>
      <c r="I16" s="463">
        <v>1401</v>
      </c>
      <c r="J16" s="463">
        <v>3677</v>
      </c>
      <c r="K16" s="463">
        <v>2333</v>
      </c>
      <c r="L16" s="463">
        <v>393</v>
      </c>
      <c r="M16" s="463">
        <v>98</v>
      </c>
      <c r="N16" s="463">
        <v>295</v>
      </c>
      <c r="O16" s="463">
        <v>1940</v>
      </c>
      <c r="P16" s="463">
        <v>1076</v>
      </c>
      <c r="Q16" s="463">
        <v>864</v>
      </c>
      <c r="R16" s="89">
        <v>1</v>
      </c>
    </row>
    <row r="17" spans="1:18" ht="14.45" customHeight="1">
      <c r="A17" s="89" t="s">
        <v>474</v>
      </c>
      <c r="B17" s="814" t="s">
        <v>474</v>
      </c>
      <c r="C17" s="814" t="s">
        <v>474</v>
      </c>
      <c r="D17" s="463" t="s">
        <v>474</v>
      </c>
      <c r="E17" s="463" t="s">
        <v>474</v>
      </c>
      <c r="F17" s="463" t="s">
        <v>474</v>
      </c>
      <c r="G17" s="463" t="s">
        <v>474</v>
      </c>
      <c r="H17" s="463" t="s">
        <v>474</v>
      </c>
      <c r="I17" s="463" t="s">
        <v>474</v>
      </c>
      <c r="J17" s="463" t="s">
        <v>474</v>
      </c>
      <c r="K17" s="463" t="s">
        <v>474</v>
      </c>
      <c r="L17" s="463" t="s">
        <v>474</v>
      </c>
      <c r="M17" s="463" t="s">
        <v>474</v>
      </c>
      <c r="N17" s="463" t="s">
        <v>474</v>
      </c>
      <c r="O17" s="463" t="s">
        <v>474</v>
      </c>
      <c r="P17" s="463" t="s">
        <v>474</v>
      </c>
      <c r="Q17" s="463" t="s">
        <v>474</v>
      </c>
      <c r="R17" s="89" t="s">
        <v>474</v>
      </c>
    </row>
    <row r="18" spans="1:18" ht="14.45" customHeight="1">
      <c r="A18" s="89">
        <v>2</v>
      </c>
      <c r="B18" s="814" t="s">
        <v>1525</v>
      </c>
      <c r="C18" s="814" t="s">
        <v>1631</v>
      </c>
      <c r="D18" s="463">
        <v>9581</v>
      </c>
      <c r="E18" s="463">
        <v>6066</v>
      </c>
      <c r="F18" s="463">
        <v>3515</v>
      </c>
      <c r="G18" s="463">
        <v>2988</v>
      </c>
      <c r="H18" s="463">
        <v>1530</v>
      </c>
      <c r="I18" s="463">
        <v>1458</v>
      </c>
      <c r="J18" s="463">
        <v>4131</v>
      </c>
      <c r="K18" s="463">
        <v>2462</v>
      </c>
      <c r="L18" s="463">
        <v>405</v>
      </c>
      <c r="M18" s="463">
        <v>124</v>
      </c>
      <c r="N18" s="463">
        <v>281</v>
      </c>
      <c r="O18" s="463">
        <v>2057</v>
      </c>
      <c r="P18" s="463">
        <v>1113</v>
      </c>
      <c r="Q18" s="463">
        <v>944</v>
      </c>
      <c r="R18" s="89">
        <v>2</v>
      </c>
    </row>
    <row r="19" spans="1:18" ht="14.45" customHeight="1">
      <c r="A19" s="89">
        <v>3</v>
      </c>
      <c r="B19" s="814" t="s">
        <v>865</v>
      </c>
      <c r="C19" s="814" t="s">
        <v>1632</v>
      </c>
      <c r="D19" s="463">
        <v>8749</v>
      </c>
      <c r="E19" s="463">
        <v>5484</v>
      </c>
      <c r="F19" s="463">
        <v>3265</v>
      </c>
      <c r="G19" s="463">
        <v>2760</v>
      </c>
      <c r="H19" s="463">
        <v>1405</v>
      </c>
      <c r="I19" s="463">
        <v>1355</v>
      </c>
      <c r="J19" s="463">
        <v>3723</v>
      </c>
      <c r="K19" s="463">
        <v>2266</v>
      </c>
      <c r="L19" s="463">
        <v>356</v>
      </c>
      <c r="M19" s="463">
        <v>91</v>
      </c>
      <c r="N19" s="463">
        <v>265</v>
      </c>
      <c r="O19" s="463">
        <v>1910</v>
      </c>
      <c r="P19" s="463">
        <v>1044</v>
      </c>
      <c r="Q19" s="463">
        <v>866</v>
      </c>
      <c r="R19" s="89">
        <v>3</v>
      </c>
    </row>
    <row r="20" spans="1:18" ht="14.45" customHeight="1">
      <c r="A20" s="89"/>
      <c r="B20" s="230"/>
      <c r="C20" s="230"/>
      <c r="D20" s="463"/>
      <c r="E20" s="463"/>
      <c r="F20" s="463"/>
      <c r="G20" s="463"/>
      <c r="H20" s="463"/>
      <c r="I20" s="463"/>
      <c r="J20" s="463"/>
      <c r="K20" s="463"/>
      <c r="L20" s="463"/>
      <c r="M20" s="463"/>
      <c r="N20" s="463"/>
      <c r="O20" s="463"/>
      <c r="P20" s="463"/>
      <c r="Q20" s="463"/>
      <c r="R20" s="89"/>
    </row>
    <row r="21" spans="1:18" ht="14.45" customHeight="1">
      <c r="A21" s="86" t="s">
        <v>1136</v>
      </c>
      <c r="B21" s="78"/>
      <c r="C21" s="78"/>
      <c r="D21" s="78"/>
      <c r="E21" s="78"/>
      <c r="F21" s="78"/>
      <c r="G21" s="78"/>
      <c r="H21" s="78"/>
      <c r="I21" s="78"/>
      <c r="J21" s="78"/>
      <c r="K21" s="86" t="s">
        <v>1136</v>
      </c>
      <c r="L21" s="821"/>
      <c r="M21" s="821"/>
      <c r="N21" s="821"/>
      <c r="O21" s="821"/>
      <c r="P21" s="821"/>
      <c r="Q21" s="821"/>
      <c r="R21" s="821"/>
    </row>
    <row r="22" spans="1:18" ht="14.45" customHeight="1">
      <c r="A22" s="86"/>
      <c r="B22" s="78"/>
      <c r="C22" s="78"/>
      <c r="D22" s="78"/>
      <c r="E22" s="78"/>
      <c r="F22" s="78"/>
      <c r="G22" s="78"/>
      <c r="H22" s="78"/>
      <c r="I22" s="78"/>
      <c r="J22" s="78"/>
      <c r="K22" s="86"/>
      <c r="L22" s="821"/>
      <c r="M22" s="821"/>
      <c r="N22" s="821"/>
      <c r="O22" s="821"/>
      <c r="P22" s="821"/>
      <c r="Q22" s="821"/>
      <c r="R22" s="821"/>
    </row>
    <row r="23" spans="1:18" ht="14.45" customHeight="1">
      <c r="A23" s="89">
        <v>4</v>
      </c>
      <c r="B23" s="814" t="s">
        <v>825</v>
      </c>
      <c r="C23" s="814" t="s">
        <v>1632</v>
      </c>
      <c r="D23" s="463">
        <v>13770</v>
      </c>
      <c r="E23" s="463">
        <v>9250</v>
      </c>
      <c r="F23" s="463">
        <v>4520</v>
      </c>
      <c r="G23" s="463">
        <v>4844</v>
      </c>
      <c r="H23" s="463">
        <v>2874</v>
      </c>
      <c r="I23" s="463">
        <v>1970</v>
      </c>
      <c r="J23" s="463">
        <v>5800</v>
      </c>
      <c r="K23" s="463">
        <v>3126</v>
      </c>
      <c r="L23" s="463">
        <v>576</v>
      </c>
      <c r="M23" s="463">
        <v>215</v>
      </c>
      <c r="N23" s="463">
        <v>361</v>
      </c>
      <c r="O23" s="463">
        <v>2550</v>
      </c>
      <c r="P23" s="463">
        <v>1318</v>
      </c>
      <c r="Q23" s="463">
        <v>1232</v>
      </c>
      <c r="R23" s="89">
        <v>4</v>
      </c>
    </row>
    <row r="24" spans="1:18" ht="14.45" customHeight="1">
      <c r="A24" s="89" t="s">
        <v>474</v>
      </c>
      <c r="B24" s="814" t="s">
        <v>474</v>
      </c>
      <c r="C24" s="814" t="s">
        <v>474</v>
      </c>
      <c r="D24" s="463" t="s">
        <v>474</v>
      </c>
      <c r="E24" s="463" t="s">
        <v>474</v>
      </c>
      <c r="F24" s="463" t="s">
        <v>474</v>
      </c>
      <c r="G24" s="463" t="s">
        <v>474</v>
      </c>
      <c r="H24" s="463" t="s">
        <v>474</v>
      </c>
      <c r="I24" s="463" t="s">
        <v>474</v>
      </c>
      <c r="J24" s="463" t="s">
        <v>474</v>
      </c>
      <c r="K24" s="463" t="s">
        <v>474</v>
      </c>
      <c r="L24" s="463" t="s">
        <v>474</v>
      </c>
      <c r="M24" s="463" t="s">
        <v>474</v>
      </c>
      <c r="N24" s="463" t="s">
        <v>474</v>
      </c>
      <c r="O24" s="463" t="s">
        <v>474</v>
      </c>
      <c r="P24" s="463" t="s">
        <v>474</v>
      </c>
      <c r="Q24" s="463" t="s">
        <v>474</v>
      </c>
      <c r="R24" s="89" t="s">
        <v>474</v>
      </c>
    </row>
    <row r="25" spans="1:18" ht="14.45" customHeight="1">
      <c r="A25" s="89">
        <v>5</v>
      </c>
      <c r="B25" s="814" t="s">
        <v>1525</v>
      </c>
      <c r="C25" s="814" t="s">
        <v>1631</v>
      </c>
      <c r="D25" s="463">
        <v>14771</v>
      </c>
      <c r="E25" s="463">
        <v>9997</v>
      </c>
      <c r="F25" s="463">
        <v>4774</v>
      </c>
      <c r="G25" s="463">
        <v>4943</v>
      </c>
      <c r="H25" s="463">
        <v>2947</v>
      </c>
      <c r="I25" s="463">
        <v>1996</v>
      </c>
      <c r="J25" s="463">
        <v>6466</v>
      </c>
      <c r="K25" s="463">
        <v>3362</v>
      </c>
      <c r="L25" s="463">
        <v>584</v>
      </c>
      <c r="M25" s="463">
        <v>216</v>
      </c>
      <c r="N25" s="463">
        <v>368</v>
      </c>
      <c r="O25" s="463">
        <v>2778</v>
      </c>
      <c r="P25" s="463">
        <v>1544</v>
      </c>
      <c r="Q25" s="463">
        <v>1234</v>
      </c>
      <c r="R25" s="89">
        <v>5</v>
      </c>
    </row>
    <row r="26" spans="1:18" ht="14.45" customHeight="1">
      <c r="A26" s="89">
        <v>6</v>
      </c>
      <c r="B26" s="814" t="s">
        <v>865</v>
      </c>
      <c r="C26" s="814" t="s">
        <v>1632</v>
      </c>
      <c r="D26" s="463">
        <v>13747</v>
      </c>
      <c r="E26" s="463">
        <v>9287</v>
      </c>
      <c r="F26" s="463">
        <v>4460</v>
      </c>
      <c r="G26" s="463">
        <v>4625</v>
      </c>
      <c r="H26" s="463">
        <v>2760</v>
      </c>
      <c r="I26" s="463">
        <v>1865</v>
      </c>
      <c r="J26" s="463">
        <v>6016</v>
      </c>
      <c r="K26" s="463">
        <v>3106</v>
      </c>
      <c r="L26" s="463">
        <v>511</v>
      </c>
      <c r="M26" s="463">
        <v>184</v>
      </c>
      <c r="N26" s="463">
        <v>327</v>
      </c>
      <c r="O26" s="463">
        <v>2595</v>
      </c>
      <c r="P26" s="463">
        <v>1456</v>
      </c>
      <c r="Q26" s="463">
        <v>1139</v>
      </c>
      <c r="R26" s="89">
        <v>6</v>
      </c>
    </row>
    <row r="27" spans="1:18" ht="14.45" customHeight="1">
      <c r="A27" s="89"/>
      <c r="B27" s="230"/>
      <c r="C27" s="230"/>
      <c r="D27" s="463"/>
      <c r="E27" s="463"/>
      <c r="F27" s="463"/>
      <c r="G27" s="463"/>
      <c r="H27" s="463"/>
      <c r="I27" s="463"/>
      <c r="J27" s="463"/>
      <c r="K27" s="463"/>
      <c r="L27" s="463"/>
      <c r="M27" s="463"/>
      <c r="N27" s="463"/>
      <c r="O27" s="463"/>
      <c r="P27" s="463"/>
      <c r="Q27" s="463"/>
      <c r="R27" s="89"/>
    </row>
    <row r="28" spans="1:18" ht="14.45" customHeight="1">
      <c r="A28" s="86" t="s">
        <v>783</v>
      </c>
      <c r="B28" s="78"/>
      <c r="C28" s="78"/>
      <c r="D28" s="78"/>
      <c r="E28" s="78"/>
      <c r="F28" s="78"/>
      <c r="G28" s="78"/>
      <c r="H28" s="78"/>
      <c r="I28" s="78"/>
      <c r="J28" s="78"/>
      <c r="K28" s="86" t="s">
        <v>783</v>
      </c>
      <c r="L28" s="821"/>
      <c r="M28" s="821"/>
      <c r="N28" s="821"/>
      <c r="O28" s="821"/>
      <c r="P28" s="821"/>
      <c r="Q28" s="821"/>
      <c r="R28" s="821"/>
    </row>
    <row r="29" spans="1:18" ht="14.45" customHeight="1">
      <c r="A29" s="86"/>
      <c r="B29" s="78"/>
      <c r="C29" s="78"/>
      <c r="D29" s="78"/>
      <c r="E29" s="78"/>
      <c r="F29" s="78"/>
      <c r="G29" s="78"/>
      <c r="H29" s="78"/>
      <c r="I29" s="78"/>
      <c r="J29" s="78"/>
      <c r="K29" s="86"/>
      <c r="L29" s="821"/>
      <c r="M29" s="821"/>
      <c r="N29" s="821"/>
      <c r="O29" s="821"/>
      <c r="P29" s="821"/>
      <c r="Q29" s="821"/>
      <c r="R29" s="821"/>
    </row>
    <row r="30" spans="1:18" ht="14.45" customHeight="1">
      <c r="A30" s="89">
        <v>7</v>
      </c>
      <c r="B30" s="814" t="s">
        <v>825</v>
      </c>
      <c r="C30" s="814" t="s">
        <v>1632</v>
      </c>
      <c r="D30" s="463">
        <v>4112</v>
      </c>
      <c r="E30" s="463">
        <v>2455</v>
      </c>
      <c r="F30" s="463">
        <v>1657</v>
      </c>
      <c r="G30" s="463">
        <v>982</v>
      </c>
      <c r="H30" s="463">
        <v>565</v>
      </c>
      <c r="I30" s="463">
        <v>417</v>
      </c>
      <c r="J30" s="463">
        <v>1660</v>
      </c>
      <c r="K30" s="463">
        <v>1470</v>
      </c>
      <c r="L30" s="463">
        <v>230</v>
      </c>
      <c r="M30" s="463">
        <v>44</v>
      </c>
      <c r="N30" s="463">
        <v>186</v>
      </c>
      <c r="O30" s="463">
        <v>1240</v>
      </c>
      <c r="P30" s="463">
        <v>740</v>
      </c>
      <c r="Q30" s="463">
        <v>500</v>
      </c>
      <c r="R30" s="89">
        <v>7</v>
      </c>
    </row>
    <row r="31" spans="1:18" ht="14.45" customHeight="1">
      <c r="A31" s="89" t="s">
        <v>474</v>
      </c>
      <c r="B31" s="814" t="s">
        <v>474</v>
      </c>
      <c r="C31" s="814" t="s">
        <v>474</v>
      </c>
      <c r="D31" s="463" t="s">
        <v>474</v>
      </c>
      <c r="E31" s="463" t="s">
        <v>474</v>
      </c>
      <c r="F31" s="463" t="s">
        <v>474</v>
      </c>
      <c r="G31" s="463" t="s">
        <v>474</v>
      </c>
      <c r="H31" s="463" t="s">
        <v>474</v>
      </c>
      <c r="I31" s="463" t="s">
        <v>474</v>
      </c>
      <c r="J31" s="463" t="s">
        <v>474</v>
      </c>
      <c r="K31" s="463" t="s">
        <v>474</v>
      </c>
      <c r="L31" s="463" t="s">
        <v>474</v>
      </c>
      <c r="M31" s="463" t="s">
        <v>474</v>
      </c>
      <c r="N31" s="463" t="s">
        <v>474</v>
      </c>
      <c r="O31" s="463" t="s">
        <v>474</v>
      </c>
      <c r="P31" s="463" t="s">
        <v>474</v>
      </c>
      <c r="Q31" s="463" t="s">
        <v>474</v>
      </c>
      <c r="R31" s="89" t="s">
        <v>474</v>
      </c>
    </row>
    <row r="32" spans="1:18" ht="14.45" customHeight="1">
      <c r="A32" s="89">
        <v>8</v>
      </c>
      <c r="B32" s="814" t="s">
        <v>1525</v>
      </c>
      <c r="C32" s="814" t="s">
        <v>1631</v>
      </c>
      <c r="D32" s="463">
        <v>4596</v>
      </c>
      <c r="E32" s="463">
        <v>2809</v>
      </c>
      <c r="F32" s="463">
        <v>1787</v>
      </c>
      <c r="G32" s="463">
        <v>1124</v>
      </c>
      <c r="H32" s="463">
        <v>669</v>
      </c>
      <c r="I32" s="463">
        <v>455</v>
      </c>
      <c r="J32" s="463">
        <v>1858</v>
      </c>
      <c r="K32" s="463">
        <v>1614</v>
      </c>
      <c r="L32" s="463">
        <v>282</v>
      </c>
      <c r="M32" s="463">
        <v>84</v>
      </c>
      <c r="N32" s="463">
        <v>198</v>
      </c>
      <c r="O32" s="463">
        <v>1332</v>
      </c>
      <c r="P32" s="463">
        <v>801</v>
      </c>
      <c r="Q32" s="463">
        <v>531</v>
      </c>
      <c r="R32" s="89">
        <v>8</v>
      </c>
    </row>
    <row r="33" spans="1:18" ht="14.45" customHeight="1">
      <c r="A33" s="89">
        <v>9</v>
      </c>
      <c r="B33" s="814" t="s">
        <v>865</v>
      </c>
      <c r="C33" s="814" t="s">
        <v>1632</v>
      </c>
      <c r="D33" s="463">
        <v>4276</v>
      </c>
      <c r="E33" s="463">
        <v>2654</v>
      </c>
      <c r="F33" s="463">
        <v>1622</v>
      </c>
      <c r="G33" s="463">
        <v>1023</v>
      </c>
      <c r="H33" s="463">
        <v>592</v>
      </c>
      <c r="I33" s="463">
        <v>431</v>
      </c>
      <c r="J33" s="463">
        <v>1793</v>
      </c>
      <c r="K33" s="463">
        <v>1460</v>
      </c>
      <c r="L33" s="463">
        <v>269</v>
      </c>
      <c r="M33" s="463">
        <v>71</v>
      </c>
      <c r="N33" s="463">
        <v>198</v>
      </c>
      <c r="O33" s="463">
        <v>1191</v>
      </c>
      <c r="P33" s="463">
        <v>705</v>
      </c>
      <c r="Q33" s="463">
        <v>486</v>
      </c>
      <c r="R33" s="89">
        <v>9</v>
      </c>
    </row>
    <row r="34" spans="1:18" ht="14.45" customHeight="1">
      <c r="A34" s="89"/>
      <c r="B34" s="230"/>
      <c r="C34" s="230"/>
      <c r="D34" s="463"/>
      <c r="E34" s="463"/>
      <c r="F34" s="463"/>
      <c r="G34" s="463"/>
      <c r="H34" s="463"/>
      <c r="I34" s="463"/>
      <c r="J34" s="463"/>
      <c r="K34" s="463"/>
      <c r="L34" s="463"/>
      <c r="M34" s="463"/>
      <c r="N34" s="463"/>
      <c r="O34" s="463"/>
      <c r="P34" s="463"/>
      <c r="Q34" s="463"/>
      <c r="R34" s="89"/>
    </row>
    <row r="35" spans="1:18" ht="14.45" customHeight="1">
      <c r="A35" s="86" t="s">
        <v>784</v>
      </c>
      <c r="B35" s="78"/>
      <c r="C35" s="78"/>
      <c r="D35" s="78"/>
      <c r="E35" s="78"/>
      <c r="F35" s="78"/>
      <c r="G35" s="78"/>
      <c r="H35" s="78"/>
      <c r="I35" s="78"/>
      <c r="J35" s="78"/>
      <c r="K35" s="86" t="s">
        <v>784</v>
      </c>
      <c r="L35" s="821"/>
      <c r="M35" s="821"/>
      <c r="N35" s="821"/>
      <c r="O35" s="821"/>
      <c r="P35" s="821"/>
      <c r="Q35" s="821"/>
      <c r="R35" s="821"/>
    </row>
    <row r="36" spans="1:18" ht="14.45" customHeight="1">
      <c r="A36" s="86"/>
      <c r="B36" s="78"/>
      <c r="C36" s="78"/>
      <c r="D36" s="78"/>
      <c r="E36" s="78"/>
      <c r="F36" s="78"/>
      <c r="G36" s="78"/>
      <c r="H36" s="78"/>
      <c r="I36" s="78"/>
      <c r="J36" s="78"/>
      <c r="K36" s="86"/>
      <c r="L36" s="821"/>
      <c r="M36" s="821"/>
      <c r="N36" s="821"/>
      <c r="O36" s="821"/>
      <c r="P36" s="821"/>
      <c r="Q36" s="821"/>
      <c r="R36" s="821"/>
    </row>
    <row r="37" spans="1:18" ht="14.45" customHeight="1">
      <c r="A37" s="89">
        <v>10</v>
      </c>
      <c r="B37" s="814" t="s">
        <v>825</v>
      </c>
      <c r="C37" s="814" t="s">
        <v>1632</v>
      </c>
      <c r="D37" s="463">
        <v>934</v>
      </c>
      <c r="E37" s="463">
        <v>551</v>
      </c>
      <c r="F37" s="463">
        <v>383</v>
      </c>
      <c r="G37" s="463">
        <v>241</v>
      </c>
      <c r="H37" s="463">
        <v>149</v>
      </c>
      <c r="I37" s="463">
        <v>92</v>
      </c>
      <c r="J37" s="463">
        <v>356</v>
      </c>
      <c r="K37" s="463">
        <v>337</v>
      </c>
      <c r="L37" s="463">
        <v>46</v>
      </c>
      <c r="M37" s="463">
        <v>10</v>
      </c>
      <c r="N37" s="463">
        <v>36</v>
      </c>
      <c r="O37" s="463">
        <v>291</v>
      </c>
      <c r="P37" s="463">
        <v>128</v>
      </c>
      <c r="Q37" s="463">
        <v>163</v>
      </c>
      <c r="R37" s="89">
        <v>10</v>
      </c>
    </row>
    <row r="38" spans="1:18" ht="14.45" customHeight="1">
      <c r="A38" s="89" t="s">
        <v>474</v>
      </c>
      <c r="B38" s="814" t="s">
        <v>474</v>
      </c>
      <c r="C38" s="814" t="s">
        <v>474</v>
      </c>
      <c r="D38" s="463" t="s">
        <v>474</v>
      </c>
      <c r="E38" s="463" t="s">
        <v>474</v>
      </c>
      <c r="F38" s="463" t="s">
        <v>474</v>
      </c>
      <c r="G38" s="463" t="s">
        <v>474</v>
      </c>
      <c r="H38" s="463" t="s">
        <v>474</v>
      </c>
      <c r="I38" s="463" t="s">
        <v>474</v>
      </c>
      <c r="J38" s="463" t="s">
        <v>474</v>
      </c>
      <c r="K38" s="463" t="s">
        <v>474</v>
      </c>
      <c r="L38" s="463" t="s">
        <v>474</v>
      </c>
      <c r="M38" s="463" t="s">
        <v>474</v>
      </c>
      <c r="N38" s="463" t="s">
        <v>474</v>
      </c>
      <c r="O38" s="463" t="s">
        <v>474</v>
      </c>
      <c r="P38" s="463" t="s">
        <v>474</v>
      </c>
      <c r="Q38" s="463" t="s">
        <v>474</v>
      </c>
      <c r="R38" s="89" t="s">
        <v>474</v>
      </c>
    </row>
    <row r="39" spans="1:18" ht="14.45" customHeight="1">
      <c r="A39" s="89">
        <v>11</v>
      </c>
      <c r="B39" s="814" t="s">
        <v>1525</v>
      </c>
      <c r="C39" s="814" t="s">
        <v>1631</v>
      </c>
      <c r="D39" s="463">
        <v>987</v>
      </c>
      <c r="E39" s="463">
        <v>599</v>
      </c>
      <c r="F39" s="463">
        <v>388</v>
      </c>
      <c r="G39" s="463">
        <v>276</v>
      </c>
      <c r="H39" s="463">
        <v>168</v>
      </c>
      <c r="I39" s="463">
        <v>108</v>
      </c>
      <c r="J39" s="463">
        <v>384</v>
      </c>
      <c r="K39" s="463">
        <v>327</v>
      </c>
      <c r="L39" s="463">
        <v>47</v>
      </c>
      <c r="M39" s="463">
        <v>18</v>
      </c>
      <c r="N39" s="463">
        <v>29</v>
      </c>
      <c r="O39" s="463">
        <v>280</v>
      </c>
      <c r="P39" s="463">
        <v>127</v>
      </c>
      <c r="Q39" s="463">
        <v>153</v>
      </c>
      <c r="R39" s="89">
        <v>11</v>
      </c>
    </row>
    <row r="40" spans="1:18" ht="14.45" customHeight="1">
      <c r="A40" s="89">
        <v>12</v>
      </c>
      <c r="B40" s="814" t="s">
        <v>865</v>
      </c>
      <c r="C40" s="814" t="s">
        <v>1632</v>
      </c>
      <c r="D40" s="463">
        <v>930</v>
      </c>
      <c r="E40" s="463">
        <v>577</v>
      </c>
      <c r="F40" s="463">
        <v>353</v>
      </c>
      <c r="G40" s="463">
        <v>243</v>
      </c>
      <c r="H40" s="463">
        <v>146</v>
      </c>
      <c r="I40" s="463">
        <v>97</v>
      </c>
      <c r="J40" s="463">
        <v>380</v>
      </c>
      <c r="K40" s="463">
        <v>307</v>
      </c>
      <c r="L40" s="463">
        <v>51</v>
      </c>
      <c r="M40" s="463">
        <v>23</v>
      </c>
      <c r="N40" s="463">
        <v>28</v>
      </c>
      <c r="O40" s="463">
        <v>256</v>
      </c>
      <c r="P40" s="463">
        <v>115</v>
      </c>
      <c r="Q40" s="463">
        <v>141</v>
      </c>
      <c r="R40" s="89">
        <v>12</v>
      </c>
    </row>
    <row r="41" spans="1:18" ht="14.45" customHeight="1">
      <c r="A41" s="89"/>
      <c r="B41" s="230"/>
      <c r="C41" s="230"/>
      <c r="D41" s="463"/>
      <c r="E41" s="463"/>
      <c r="F41" s="463"/>
      <c r="G41" s="463"/>
      <c r="H41" s="463"/>
      <c r="I41" s="463"/>
      <c r="J41" s="463"/>
      <c r="K41" s="463"/>
      <c r="L41" s="463"/>
      <c r="M41" s="463"/>
      <c r="N41" s="463"/>
      <c r="O41" s="463"/>
      <c r="P41" s="463"/>
      <c r="Q41" s="463"/>
      <c r="R41" s="89"/>
    </row>
    <row r="42" spans="1:18" ht="14.45" customHeight="1">
      <c r="A42" s="86" t="s">
        <v>785</v>
      </c>
      <c r="B42" s="78"/>
      <c r="C42" s="78"/>
      <c r="D42" s="78"/>
      <c r="E42" s="78"/>
      <c r="F42" s="78"/>
      <c r="G42" s="78"/>
      <c r="H42" s="78"/>
      <c r="I42" s="78"/>
      <c r="J42" s="78"/>
      <c r="K42" s="86" t="s">
        <v>785</v>
      </c>
      <c r="L42" s="821"/>
      <c r="M42" s="821"/>
      <c r="N42" s="821"/>
      <c r="O42" s="821"/>
      <c r="P42" s="821"/>
      <c r="Q42" s="821"/>
      <c r="R42" s="821"/>
    </row>
    <row r="43" spans="1:18" ht="14.45" customHeight="1">
      <c r="A43" s="86"/>
      <c r="B43" s="78"/>
      <c r="C43" s="78"/>
      <c r="D43" s="78"/>
      <c r="E43" s="78"/>
      <c r="F43" s="78"/>
      <c r="G43" s="78"/>
      <c r="H43" s="78"/>
      <c r="I43" s="78"/>
      <c r="J43" s="78"/>
      <c r="K43" s="86"/>
      <c r="L43" s="821"/>
      <c r="M43" s="821"/>
      <c r="N43" s="821"/>
      <c r="O43" s="821"/>
      <c r="P43" s="821"/>
      <c r="Q43" s="821"/>
      <c r="R43" s="821"/>
    </row>
    <row r="44" spans="1:18" ht="14.45" customHeight="1">
      <c r="A44" s="89">
        <v>13</v>
      </c>
      <c r="B44" s="814" t="s">
        <v>825</v>
      </c>
      <c r="C44" s="814" t="s">
        <v>1632</v>
      </c>
      <c r="D44" s="463">
        <v>6324</v>
      </c>
      <c r="E44" s="463">
        <v>3747</v>
      </c>
      <c r="F44" s="463">
        <v>2577</v>
      </c>
      <c r="G44" s="463">
        <v>2339</v>
      </c>
      <c r="H44" s="463">
        <v>1203</v>
      </c>
      <c r="I44" s="463">
        <v>1136</v>
      </c>
      <c r="J44" s="463">
        <v>2070</v>
      </c>
      <c r="K44" s="463">
        <v>1915</v>
      </c>
      <c r="L44" s="463">
        <v>474</v>
      </c>
      <c r="M44" s="463">
        <v>78</v>
      </c>
      <c r="N44" s="463">
        <v>396</v>
      </c>
      <c r="O44" s="463">
        <v>1441</v>
      </c>
      <c r="P44" s="463">
        <v>819</v>
      </c>
      <c r="Q44" s="463">
        <v>622</v>
      </c>
      <c r="R44" s="89">
        <v>13</v>
      </c>
    </row>
    <row r="45" spans="1:18" ht="14.45" customHeight="1">
      <c r="A45" s="89" t="s">
        <v>474</v>
      </c>
      <c r="B45" s="814" t="s">
        <v>474</v>
      </c>
      <c r="C45" s="814" t="s">
        <v>474</v>
      </c>
      <c r="D45" s="463" t="s">
        <v>474</v>
      </c>
      <c r="E45" s="463" t="s">
        <v>474</v>
      </c>
      <c r="F45" s="463" t="s">
        <v>474</v>
      </c>
      <c r="G45" s="463" t="s">
        <v>474</v>
      </c>
      <c r="H45" s="463" t="s">
        <v>474</v>
      </c>
      <c r="I45" s="463" t="s">
        <v>474</v>
      </c>
      <c r="J45" s="463" t="s">
        <v>474</v>
      </c>
      <c r="K45" s="463" t="s">
        <v>474</v>
      </c>
      <c r="L45" s="463" t="s">
        <v>474</v>
      </c>
      <c r="M45" s="463" t="s">
        <v>474</v>
      </c>
      <c r="N45" s="463" t="s">
        <v>474</v>
      </c>
      <c r="O45" s="463" t="s">
        <v>474</v>
      </c>
      <c r="P45" s="463" t="s">
        <v>474</v>
      </c>
      <c r="Q45" s="463" t="s">
        <v>474</v>
      </c>
      <c r="R45" s="89" t="s">
        <v>474</v>
      </c>
    </row>
    <row r="46" spans="1:18" ht="14.45" customHeight="1">
      <c r="A46" s="89">
        <v>14</v>
      </c>
      <c r="B46" s="814" t="s">
        <v>1525</v>
      </c>
      <c r="C46" s="814" t="s">
        <v>1631</v>
      </c>
      <c r="D46" s="463">
        <v>6644</v>
      </c>
      <c r="E46" s="463">
        <v>3817</v>
      </c>
      <c r="F46" s="463">
        <v>2827</v>
      </c>
      <c r="G46" s="463">
        <v>2290</v>
      </c>
      <c r="H46" s="463">
        <v>1045</v>
      </c>
      <c r="I46" s="463">
        <v>1245</v>
      </c>
      <c r="J46" s="463">
        <v>2246</v>
      </c>
      <c r="K46" s="463">
        <v>2108</v>
      </c>
      <c r="L46" s="463">
        <v>526</v>
      </c>
      <c r="M46" s="463">
        <v>91</v>
      </c>
      <c r="N46" s="463">
        <v>435</v>
      </c>
      <c r="O46" s="463">
        <v>1582</v>
      </c>
      <c r="P46" s="463">
        <v>952</v>
      </c>
      <c r="Q46" s="463">
        <v>630</v>
      </c>
      <c r="R46" s="89">
        <v>14</v>
      </c>
    </row>
    <row r="47" spans="1:18" ht="14.45" customHeight="1">
      <c r="A47" s="89">
        <v>15</v>
      </c>
      <c r="B47" s="814" t="s">
        <v>865</v>
      </c>
      <c r="C47" s="814" t="s">
        <v>1632</v>
      </c>
      <c r="D47" s="463">
        <v>6114</v>
      </c>
      <c r="E47" s="463">
        <v>3563</v>
      </c>
      <c r="F47" s="463">
        <v>2551</v>
      </c>
      <c r="G47" s="463">
        <v>2164</v>
      </c>
      <c r="H47" s="463">
        <v>989</v>
      </c>
      <c r="I47" s="463">
        <v>1175</v>
      </c>
      <c r="J47" s="463">
        <v>2104</v>
      </c>
      <c r="K47" s="463">
        <v>1846</v>
      </c>
      <c r="L47" s="463">
        <v>470</v>
      </c>
      <c r="M47" s="463">
        <v>80</v>
      </c>
      <c r="N47" s="463">
        <v>390</v>
      </c>
      <c r="O47" s="463">
        <v>1376</v>
      </c>
      <c r="P47" s="463">
        <v>803</v>
      </c>
      <c r="Q47" s="463">
        <v>573</v>
      </c>
      <c r="R47" s="89">
        <v>15</v>
      </c>
    </row>
    <row r="48" spans="1:18" ht="14.45" customHeight="1">
      <c r="A48" s="89"/>
      <c r="B48" s="230"/>
      <c r="C48" s="230"/>
      <c r="D48" s="463"/>
      <c r="E48" s="463"/>
      <c r="F48" s="463"/>
      <c r="G48" s="463"/>
      <c r="H48" s="463"/>
      <c r="I48" s="463"/>
      <c r="J48" s="463"/>
      <c r="K48" s="463"/>
      <c r="L48" s="463"/>
      <c r="M48" s="463"/>
      <c r="N48" s="463"/>
      <c r="O48" s="463"/>
      <c r="P48" s="463"/>
      <c r="Q48" s="463"/>
      <c r="R48" s="89"/>
    </row>
    <row r="49" spans="1:18" ht="14.45" customHeight="1">
      <c r="A49" s="86" t="s">
        <v>786</v>
      </c>
      <c r="B49" s="78"/>
      <c r="C49" s="78"/>
      <c r="D49" s="78"/>
      <c r="E49" s="78"/>
      <c r="F49" s="78"/>
      <c r="G49" s="78"/>
      <c r="H49" s="78"/>
      <c r="I49" s="78"/>
      <c r="J49" s="78"/>
      <c r="K49" s="86" t="s">
        <v>786</v>
      </c>
      <c r="L49" s="821"/>
      <c r="M49" s="821"/>
      <c r="N49" s="821"/>
      <c r="O49" s="821"/>
      <c r="P49" s="821"/>
      <c r="Q49" s="821"/>
      <c r="R49" s="821"/>
    </row>
    <row r="50" spans="1:18" ht="14.45" customHeight="1">
      <c r="A50" s="86"/>
      <c r="B50" s="78"/>
      <c r="C50" s="78"/>
      <c r="D50" s="78"/>
      <c r="E50" s="78"/>
      <c r="F50" s="78"/>
      <c r="G50" s="78"/>
      <c r="H50" s="78"/>
      <c r="I50" s="78"/>
      <c r="J50" s="78"/>
      <c r="K50" s="86"/>
      <c r="L50" s="821"/>
      <c r="M50" s="821"/>
      <c r="N50" s="821"/>
      <c r="O50" s="821"/>
      <c r="P50" s="821"/>
      <c r="Q50" s="821"/>
      <c r="R50" s="821"/>
    </row>
    <row r="51" spans="1:18" ht="14.45" customHeight="1">
      <c r="A51" s="89">
        <v>16</v>
      </c>
      <c r="B51" s="814" t="s">
        <v>825</v>
      </c>
      <c r="C51" s="814" t="s">
        <v>1632</v>
      </c>
      <c r="D51" s="463">
        <v>3472</v>
      </c>
      <c r="E51" s="463">
        <v>1936</v>
      </c>
      <c r="F51" s="463">
        <v>1536</v>
      </c>
      <c r="G51" s="463">
        <v>1335</v>
      </c>
      <c r="H51" s="463">
        <v>624</v>
      </c>
      <c r="I51" s="463">
        <v>711</v>
      </c>
      <c r="J51" s="463">
        <v>1090</v>
      </c>
      <c r="K51" s="463">
        <v>1047</v>
      </c>
      <c r="L51" s="463">
        <v>222</v>
      </c>
      <c r="M51" s="463">
        <v>55</v>
      </c>
      <c r="N51" s="463">
        <v>167</v>
      </c>
      <c r="O51" s="463">
        <v>825</v>
      </c>
      <c r="P51" s="463">
        <v>538</v>
      </c>
      <c r="Q51" s="463">
        <v>287</v>
      </c>
      <c r="R51" s="89">
        <v>16</v>
      </c>
    </row>
    <row r="52" spans="1:18" ht="14.45" customHeight="1">
      <c r="A52" s="89" t="s">
        <v>474</v>
      </c>
      <c r="B52" s="814" t="s">
        <v>474</v>
      </c>
      <c r="C52" s="814" t="s">
        <v>474</v>
      </c>
      <c r="D52" s="463" t="s">
        <v>474</v>
      </c>
      <c r="E52" s="463" t="s">
        <v>474</v>
      </c>
      <c r="F52" s="463" t="s">
        <v>474</v>
      </c>
      <c r="G52" s="463" t="s">
        <v>474</v>
      </c>
      <c r="H52" s="463" t="s">
        <v>474</v>
      </c>
      <c r="I52" s="463" t="s">
        <v>474</v>
      </c>
      <c r="J52" s="463" t="s">
        <v>474</v>
      </c>
      <c r="K52" s="463" t="s">
        <v>474</v>
      </c>
      <c r="L52" s="463" t="s">
        <v>474</v>
      </c>
      <c r="M52" s="463" t="s">
        <v>474</v>
      </c>
      <c r="N52" s="463" t="s">
        <v>474</v>
      </c>
      <c r="O52" s="463" t="s">
        <v>474</v>
      </c>
      <c r="P52" s="463" t="s">
        <v>474</v>
      </c>
      <c r="Q52" s="463" t="s">
        <v>474</v>
      </c>
      <c r="R52" s="89" t="s">
        <v>474</v>
      </c>
    </row>
    <row r="53" spans="1:18" ht="14.45" customHeight="1">
      <c r="A53" s="89">
        <v>17</v>
      </c>
      <c r="B53" s="814" t="s">
        <v>1525</v>
      </c>
      <c r="C53" s="814" t="s">
        <v>1631</v>
      </c>
      <c r="D53" s="463">
        <v>3582</v>
      </c>
      <c r="E53" s="463">
        <v>1942</v>
      </c>
      <c r="F53" s="463">
        <v>1640</v>
      </c>
      <c r="G53" s="463">
        <v>1352</v>
      </c>
      <c r="H53" s="463">
        <v>632</v>
      </c>
      <c r="I53" s="463">
        <v>720</v>
      </c>
      <c r="J53" s="463">
        <v>1059</v>
      </c>
      <c r="K53" s="463">
        <v>1171</v>
      </c>
      <c r="L53" s="463">
        <v>251</v>
      </c>
      <c r="M53" s="463">
        <v>94</v>
      </c>
      <c r="N53" s="463">
        <v>157</v>
      </c>
      <c r="O53" s="463">
        <v>920</v>
      </c>
      <c r="P53" s="463">
        <v>604</v>
      </c>
      <c r="Q53" s="463">
        <v>316</v>
      </c>
      <c r="R53" s="89">
        <v>17</v>
      </c>
    </row>
    <row r="54" spans="1:18" ht="14.45" customHeight="1">
      <c r="A54" s="89">
        <v>18</v>
      </c>
      <c r="B54" s="814" t="s">
        <v>865</v>
      </c>
      <c r="C54" s="814" t="s">
        <v>1632</v>
      </c>
      <c r="D54" s="463">
        <v>3365</v>
      </c>
      <c r="E54" s="463">
        <v>1811</v>
      </c>
      <c r="F54" s="463">
        <v>1554</v>
      </c>
      <c r="G54" s="463">
        <v>1287</v>
      </c>
      <c r="H54" s="463">
        <v>579</v>
      </c>
      <c r="I54" s="463">
        <v>708</v>
      </c>
      <c r="J54" s="463">
        <v>999</v>
      </c>
      <c r="K54" s="463">
        <v>1079</v>
      </c>
      <c r="L54" s="463">
        <v>233</v>
      </c>
      <c r="M54" s="463">
        <v>81</v>
      </c>
      <c r="N54" s="463">
        <v>152</v>
      </c>
      <c r="O54" s="463">
        <v>846</v>
      </c>
      <c r="P54" s="463">
        <v>552</v>
      </c>
      <c r="Q54" s="463">
        <v>294</v>
      </c>
      <c r="R54" s="89">
        <v>18</v>
      </c>
    </row>
    <row r="55" spans="1:18" ht="14.45" customHeight="1">
      <c r="A55" s="89"/>
      <c r="B55" s="230"/>
      <c r="C55" s="230"/>
      <c r="D55" s="463"/>
      <c r="E55" s="463"/>
      <c r="F55" s="463"/>
      <c r="G55" s="463"/>
      <c r="H55" s="463"/>
      <c r="I55" s="463"/>
      <c r="J55" s="463"/>
      <c r="K55" s="463"/>
      <c r="L55" s="463"/>
      <c r="M55" s="463"/>
      <c r="N55" s="463"/>
      <c r="O55" s="463"/>
      <c r="P55" s="463"/>
      <c r="Q55" s="463"/>
      <c r="R55" s="89"/>
    </row>
    <row r="56" spans="1:18" ht="14.45" customHeight="1">
      <c r="A56" s="86" t="s">
        <v>475</v>
      </c>
      <c r="B56" s="78"/>
      <c r="C56" s="78"/>
      <c r="D56" s="78"/>
      <c r="E56" s="78"/>
      <c r="F56" s="78"/>
      <c r="G56" s="78"/>
      <c r="H56" s="78"/>
      <c r="I56" s="78"/>
      <c r="J56" s="78"/>
      <c r="K56" s="86" t="s">
        <v>475</v>
      </c>
      <c r="L56" s="821"/>
      <c r="M56" s="821"/>
      <c r="N56" s="821"/>
      <c r="O56" s="821"/>
      <c r="P56" s="821"/>
      <c r="Q56" s="821"/>
      <c r="R56" s="821"/>
    </row>
    <row r="57" spans="1:18" ht="14.45" customHeight="1">
      <c r="A57" s="86"/>
      <c r="B57" s="78"/>
      <c r="C57" s="78"/>
      <c r="D57" s="78"/>
      <c r="E57" s="78"/>
      <c r="F57" s="78"/>
      <c r="G57" s="78"/>
      <c r="H57" s="78"/>
      <c r="I57" s="78"/>
      <c r="J57" s="78"/>
      <c r="K57" s="86"/>
      <c r="L57" s="821"/>
      <c r="M57" s="821"/>
      <c r="N57" s="821"/>
      <c r="O57" s="821"/>
      <c r="P57" s="821"/>
      <c r="Q57" s="821"/>
      <c r="R57" s="821"/>
    </row>
    <row r="58" spans="1:18" ht="14.45" customHeight="1">
      <c r="A58" s="89">
        <v>19</v>
      </c>
      <c r="B58" s="814" t="s">
        <v>825</v>
      </c>
      <c r="C58" s="814" t="s">
        <v>1632</v>
      </c>
      <c r="D58" s="463">
        <v>2465</v>
      </c>
      <c r="E58" s="463">
        <v>1726</v>
      </c>
      <c r="F58" s="463">
        <v>739</v>
      </c>
      <c r="G58" s="463">
        <v>610</v>
      </c>
      <c r="H58" s="463">
        <v>356</v>
      </c>
      <c r="I58" s="463">
        <v>254</v>
      </c>
      <c r="J58" s="463">
        <v>1259</v>
      </c>
      <c r="K58" s="463">
        <v>596</v>
      </c>
      <c r="L58" s="463">
        <v>111</v>
      </c>
      <c r="M58" s="463">
        <v>31</v>
      </c>
      <c r="N58" s="463">
        <v>80</v>
      </c>
      <c r="O58" s="463">
        <v>485</v>
      </c>
      <c r="P58" s="463">
        <v>218</v>
      </c>
      <c r="Q58" s="463">
        <v>267</v>
      </c>
      <c r="R58" s="89">
        <v>19</v>
      </c>
    </row>
    <row r="59" spans="1:18" ht="14.45" customHeight="1">
      <c r="A59" s="89" t="s">
        <v>474</v>
      </c>
      <c r="B59" s="814" t="s">
        <v>474</v>
      </c>
      <c r="C59" s="814" t="s">
        <v>474</v>
      </c>
      <c r="D59" s="463" t="s">
        <v>474</v>
      </c>
      <c r="E59" s="463" t="s">
        <v>474</v>
      </c>
      <c r="F59" s="463" t="s">
        <v>474</v>
      </c>
      <c r="G59" s="463" t="s">
        <v>474</v>
      </c>
      <c r="H59" s="463" t="s">
        <v>474</v>
      </c>
      <c r="I59" s="463" t="s">
        <v>474</v>
      </c>
      <c r="J59" s="463" t="s">
        <v>474</v>
      </c>
      <c r="K59" s="463" t="s">
        <v>474</v>
      </c>
      <c r="L59" s="463" t="s">
        <v>474</v>
      </c>
      <c r="M59" s="463" t="s">
        <v>474</v>
      </c>
      <c r="N59" s="463" t="s">
        <v>474</v>
      </c>
      <c r="O59" s="463" t="s">
        <v>474</v>
      </c>
      <c r="P59" s="463" t="s">
        <v>474</v>
      </c>
      <c r="Q59" s="463" t="s">
        <v>474</v>
      </c>
      <c r="R59" s="89" t="s">
        <v>474</v>
      </c>
    </row>
    <row r="60" spans="1:18" ht="14.45" customHeight="1">
      <c r="A60" s="89">
        <v>20</v>
      </c>
      <c r="B60" s="814" t="s">
        <v>1525</v>
      </c>
      <c r="C60" s="814" t="s">
        <v>1631</v>
      </c>
      <c r="D60" s="463">
        <v>2640</v>
      </c>
      <c r="E60" s="463">
        <v>1786</v>
      </c>
      <c r="F60" s="463">
        <v>854</v>
      </c>
      <c r="G60" s="463">
        <v>676</v>
      </c>
      <c r="H60" s="463">
        <v>365</v>
      </c>
      <c r="I60" s="463">
        <v>311</v>
      </c>
      <c r="J60" s="463">
        <v>1333</v>
      </c>
      <c r="K60" s="463">
        <v>631</v>
      </c>
      <c r="L60" s="463">
        <v>88</v>
      </c>
      <c r="M60" s="463">
        <v>24</v>
      </c>
      <c r="N60" s="463">
        <v>64</v>
      </c>
      <c r="O60" s="463">
        <v>543</v>
      </c>
      <c r="P60" s="463">
        <v>261</v>
      </c>
      <c r="Q60" s="463">
        <v>282</v>
      </c>
      <c r="R60" s="89">
        <v>20</v>
      </c>
    </row>
    <row r="61" spans="1:18" ht="14.45" customHeight="1">
      <c r="A61" s="89">
        <v>21</v>
      </c>
      <c r="B61" s="814" t="s">
        <v>865</v>
      </c>
      <c r="C61" s="814" t="s">
        <v>1632</v>
      </c>
      <c r="D61" s="463">
        <v>2460</v>
      </c>
      <c r="E61" s="463">
        <v>1673</v>
      </c>
      <c r="F61" s="463">
        <v>787</v>
      </c>
      <c r="G61" s="463">
        <v>633</v>
      </c>
      <c r="H61" s="463">
        <v>337</v>
      </c>
      <c r="I61" s="463">
        <v>296</v>
      </c>
      <c r="J61" s="463">
        <v>1248</v>
      </c>
      <c r="K61" s="463">
        <v>579</v>
      </c>
      <c r="L61" s="463">
        <v>88</v>
      </c>
      <c r="M61" s="463">
        <v>31</v>
      </c>
      <c r="N61" s="463">
        <v>57</v>
      </c>
      <c r="O61" s="463">
        <v>491</v>
      </c>
      <c r="P61" s="463">
        <v>238</v>
      </c>
      <c r="Q61" s="463">
        <v>253</v>
      </c>
      <c r="R61" s="89">
        <v>21</v>
      </c>
    </row>
    <row r="62" spans="1:18" ht="14.45" customHeight="1">
      <c r="A62" s="89"/>
      <c r="B62" s="230"/>
      <c r="C62" s="230"/>
      <c r="D62" s="463"/>
      <c r="E62" s="463"/>
      <c r="F62" s="463"/>
      <c r="G62" s="463"/>
      <c r="H62" s="463"/>
      <c r="I62" s="463"/>
      <c r="J62" s="463"/>
      <c r="K62" s="463"/>
      <c r="L62" s="463"/>
      <c r="M62" s="463"/>
      <c r="N62" s="463"/>
      <c r="O62" s="463"/>
      <c r="P62" s="463"/>
      <c r="Q62" s="463"/>
      <c r="R62" s="89"/>
    </row>
    <row r="63" spans="1:18" ht="14.45" customHeight="1">
      <c r="A63" s="86" t="s">
        <v>788</v>
      </c>
      <c r="B63" s="78"/>
      <c r="C63" s="78"/>
      <c r="D63" s="78"/>
      <c r="E63" s="78"/>
      <c r="F63" s="78"/>
      <c r="G63" s="78"/>
      <c r="H63" s="78"/>
      <c r="I63" s="78"/>
      <c r="J63" s="78"/>
      <c r="K63" s="821" t="s">
        <v>788</v>
      </c>
      <c r="L63" s="821"/>
      <c r="M63" s="821"/>
      <c r="N63" s="821"/>
      <c r="O63" s="821"/>
      <c r="P63" s="821"/>
      <c r="Q63" s="821"/>
      <c r="R63" s="821"/>
    </row>
    <row r="64" spans="1:18" ht="14.45" customHeight="1">
      <c r="A64" s="86"/>
      <c r="B64" s="78"/>
      <c r="C64" s="78"/>
      <c r="D64" s="78"/>
      <c r="E64" s="78"/>
      <c r="F64" s="78"/>
      <c r="G64" s="78"/>
      <c r="H64" s="78"/>
      <c r="I64" s="78"/>
      <c r="J64" s="78"/>
      <c r="K64" s="821"/>
      <c r="L64" s="821"/>
      <c r="M64" s="821"/>
      <c r="N64" s="821"/>
      <c r="O64" s="821"/>
      <c r="P64" s="821"/>
      <c r="Q64" s="821"/>
      <c r="R64" s="821"/>
    </row>
    <row r="65" spans="1:18" ht="14.45" customHeight="1">
      <c r="A65" s="89">
        <v>22</v>
      </c>
      <c r="B65" s="814" t="s">
        <v>825</v>
      </c>
      <c r="C65" s="814" t="s">
        <v>1632</v>
      </c>
      <c r="D65" s="463">
        <v>3141</v>
      </c>
      <c r="E65" s="463">
        <v>1762</v>
      </c>
      <c r="F65" s="463">
        <v>1379</v>
      </c>
      <c r="G65" s="463">
        <v>1006</v>
      </c>
      <c r="H65" s="463">
        <v>509</v>
      </c>
      <c r="I65" s="463">
        <v>497</v>
      </c>
      <c r="J65" s="463">
        <v>940</v>
      </c>
      <c r="K65" s="463">
        <v>1195</v>
      </c>
      <c r="L65" s="463">
        <v>313</v>
      </c>
      <c r="M65" s="463">
        <v>67</v>
      </c>
      <c r="N65" s="463">
        <v>246</v>
      </c>
      <c r="O65" s="463">
        <v>882</v>
      </c>
      <c r="P65" s="463">
        <v>442</v>
      </c>
      <c r="Q65" s="463">
        <v>440</v>
      </c>
      <c r="R65" s="89">
        <v>22</v>
      </c>
    </row>
    <row r="66" spans="1:18" ht="14.45" customHeight="1">
      <c r="A66" s="89" t="s">
        <v>474</v>
      </c>
      <c r="B66" s="814" t="s">
        <v>474</v>
      </c>
      <c r="C66" s="814" t="s">
        <v>474</v>
      </c>
      <c r="D66" s="463" t="s">
        <v>474</v>
      </c>
      <c r="E66" s="463" t="s">
        <v>474</v>
      </c>
      <c r="F66" s="463" t="s">
        <v>474</v>
      </c>
      <c r="G66" s="463" t="s">
        <v>474</v>
      </c>
      <c r="H66" s="463" t="s">
        <v>474</v>
      </c>
      <c r="I66" s="463" t="s">
        <v>474</v>
      </c>
      <c r="J66" s="463" t="s">
        <v>474</v>
      </c>
      <c r="K66" s="463" t="s">
        <v>474</v>
      </c>
      <c r="L66" s="463" t="s">
        <v>474</v>
      </c>
      <c r="M66" s="463" t="s">
        <v>474</v>
      </c>
      <c r="N66" s="463" t="s">
        <v>474</v>
      </c>
      <c r="O66" s="463" t="s">
        <v>474</v>
      </c>
      <c r="P66" s="463" t="s">
        <v>474</v>
      </c>
      <c r="Q66" s="463" t="s">
        <v>474</v>
      </c>
      <c r="R66" s="89" t="s">
        <v>474</v>
      </c>
    </row>
    <row r="67" spans="1:18" ht="14.45" customHeight="1">
      <c r="A67" s="89">
        <v>23</v>
      </c>
      <c r="B67" s="814" t="s">
        <v>1525</v>
      </c>
      <c r="C67" s="814" t="s">
        <v>1631</v>
      </c>
      <c r="D67" s="463">
        <v>3260</v>
      </c>
      <c r="E67" s="463">
        <v>1814</v>
      </c>
      <c r="F67" s="463">
        <v>1446</v>
      </c>
      <c r="G67" s="463">
        <v>975</v>
      </c>
      <c r="H67" s="463">
        <v>482</v>
      </c>
      <c r="I67" s="463">
        <v>493</v>
      </c>
      <c r="J67" s="463">
        <v>1026</v>
      </c>
      <c r="K67" s="463">
        <v>1259</v>
      </c>
      <c r="L67" s="463">
        <v>306</v>
      </c>
      <c r="M67" s="463">
        <v>57</v>
      </c>
      <c r="N67" s="463">
        <v>249</v>
      </c>
      <c r="O67" s="463">
        <v>953</v>
      </c>
      <c r="P67" s="463">
        <v>453</v>
      </c>
      <c r="Q67" s="463">
        <v>500</v>
      </c>
      <c r="R67" s="89">
        <v>23</v>
      </c>
    </row>
    <row r="68" spans="1:18" ht="14.45" customHeight="1">
      <c r="A68" s="89">
        <v>24</v>
      </c>
      <c r="B68" s="814" t="s">
        <v>865</v>
      </c>
      <c r="C68" s="814" t="s">
        <v>1632</v>
      </c>
      <c r="D68" s="463">
        <v>2986</v>
      </c>
      <c r="E68" s="463">
        <v>1650</v>
      </c>
      <c r="F68" s="463">
        <v>1336</v>
      </c>
      <c r="G68" s="463">
        <v>898</v>
      </c>
      <c r="H68" s="463">
        <v>452</v>
      </c>
      <c r="I68" s="463">
        <v>446</v>
      </c>
      <c r="J68" s="463">
        <v>909</v>
      </c>
      <c r="K68" s="463">
        <v>1179</v>
      </c>
      <c r="L68" s="463">
        <v>289</v>
      </c>
      <c r="M68" s="463">
        <v>60</v>
      </c>
      <c r="N68" s="463">
        <v>229</v>
      </c>
      <c r="O68" s="463">
        <v>890</v>
      </c>
      <c r="P68" s="463">
        <v>442</v>
      </c>
      <c r="Q68" s="463">
        <v>448</v>
      </c>
      <c r="R68" s="89">
        <v>24</v>
      </c>
    </row>
    <row r="69" spans="1:18" ht="14.45" customHeight="1">
      <c r="A69" s="89"/>
      <c r="B69" s="230"/>
      <c r="C69" s="230"/>
      <c r="D69" s="463"/>
      <c r="E69" s="463"/>
      <c r="F69" s="463"/>
      <c r="G69" s="463"/>
      <c r="H69" s="463"/>
      <c r="I69" s="463"/>
      <c r="J69" s="463"/>
      <c r="K69" s="463"/>
      <c r="L69" s="463"/>
      <c r="M69" s="463"/>
      <c r="N69" s="463"/>
      <c r="O69" s="463"/>
      <c r="P69" s="463"/>
      <c r="Q69" s="463"/>
      <c r="R69" s="89"/>
    </row>
    <row r="70" spans="1:18" ht="14.45" customHeight="1">
      <c r="A70" s="78"/>
      <c r="B70" s="78"/>
      <c r="C70" s="78"/>
      <c r="D70" s="78"/>
      <c r="E70" s="78"/>
      <c r="F70" s="78"/>
      <c r="G70" s="78"/>
      <c r="H70" s="78"/>
      <c r="I70" s="78"/>
      <c r="J70" s="78"/>
      <c r="K70" s="821"/>
      <c r="L70" s="821"/>
      <c r="M70" s="821"/>
      <c r="N70" s="821"/>
      <c r="O70" s="821"/>
      <c r="P70" s="821"/>
      <c r="Q70" s="821"/>
      <c r="R70" s="821"/>
    </row>
    <row r="71" spans="1:18" ht="14.45" customHeight="1">
      <c r="A71" s="78"/>
      <c r="B71" s="78"/>
      <c r="C71" s="78"/>
      <c r="D71" s="78"/>
      <c r="E71" s="78"/>
      <c r="F71" s="78"/>
      <c r="G71" s="78"/>
      <c r="H71" s="78"/>
      <c r="I71" s="78"/>
      <c r="J71" s="78"/>
      <c r="K71" s="821"/>
      <c r="L71" s="821"/>
      <c r="M71" s="821"/>
      <c r="N71" s="821"/>
      <c r="O71" s="821"/>
      <c r="P71" s="821"/>
      <c r="Q71" s="821"/>
      <c r="R71" s="821"/>
    </row>
    <row r="72" spans="1:18" ht="14.45" customHeight="1">
      <c r="A72" s="89"/>
      <c r="B72" s="230"/>
      <c r="C72" s="230"/>
      <c r="D72" s="463"/>
      <c r="E72" s="463"/>
      <c r="F72" s="463"/>
      <c r="G72" s="463"/>
      <c r="H72" s="463"/>
      <c r="I72" s="463"/>
      <c r="J72" s="463"/>
      <c r="K72" s="463"/>
      <c r="L72" s="463"/>
      <c r="M72" s="463"/>
      <c r="N72" s="463"/>
      <c r="O72" s="463"/>
      <c r="P72" s="463"/>
      <c r="Q72" s="463"/>
      <c r="R72" s="89"/>
    </row>
    <row r="73" spans="1:18" ht="14.45" customHeight="1">
      <c r="A73" s="89"/>
      <c r="B73" s="230"/>
      <c r="C73" s="230"/>
      <c r="D73" s="463"/>
      <c r="E73" s="463"/>
      <c r="F73" s="463"/>
      <c r="G73" s="463"/>
      <c r="H73" s="463"/>
      <c r="I73" s="463"/>
      <c r="J73" s="463"/>
      <c r="K73" s="463"/>
      <c r="L73" s="463"/>
      <c r="M73" s="463"/>
      <c r="N73" s="463"/>
      <c r="O73" s="463"/>
      <c r="P73" s="463"/>
      <c r="Q73" s="463"/>
      <c r="R73" s="89"/>
    </row>
    <row r="74" spans="1:18" ht="14.45" customHeight="1">
      <c r="A74" s="89"/>
      <c r="B74" s="230"/>
      <c r="C74" s="230"/>
      <c r="D74" s="463"/>
      <c r="E74" s="463"/>
      <c r="F74" s="463"/>
      <c r="G74" s="463"/>
      <c r="H74" s="463"/>
      <c r="I74" s="463"/>
      <c r="J74" s="463"/>
      <c r="K74" s="463"/>
      <c r="L74" s="463"/>
      <c r="M74" s="463"/>
      <c r="N74" s="463"/>
      <c r="O74" s="463"/>
      <c r="P74" s="463"/>
      <c r="Q74" s="463"/>
      <c r="R74" s="89"/>
    </row>
    <row r="75" spans="1:18" ht="14.45" customHeight="1">
      <c r="A75" s="89"/>
      <c r="B75" s="230"/>
      <c r="C75" s="230"/>
      <c r="D75" s="463"/>
      <c r="E75" s="463"/>
      <c r="F75" s="463"/>
      <c r="G75" s="463"/>
      <c r="H75" s="463"/>
      <c r="I75" s="463"/>
      <c r="J75" s="463"/>
      <c r="K75" s="463"/>
      <c r="L75" s="463"/>
      <c r="M75" s="463"/>
      <c r="N75" s="463"/>
      <c r="O75" s="463"/>
      <c r="P75" s="463"/>
      <c r="Q75" s="463"/>
      <c r="R75" s="89"/>
    </row>
    <row r="76" spans="1:18" ht="14.45" customHeight="1">
      <c r="A76" s="89"/>
      <c r="B76" s="230"/>
      <c r="C76" s="230"/>
      <c r="D76" s="91"/>
      <c r="E76" s="91"/>
      <c r="F76" s="91"/>
      <c r="G76" s="91"/>
      <c r="H76" s="91"/>
      <c r="I76" s="91"/>
      <c r="J76" s="91"/>
      <c r="K76" s="91"/>
      <c r="L76" s="91"/>
      <c r="M76" s="91"/>
      <c r="N76" s="91"/>
      <c r="O76" s="91"/>
      <c r="P76" s="91"/>
      <c r="Q76" s="91"/>
      <c r="R76" s="89"/>
    </row>
    <row r="77" spans="1:18" ht="17.100000000000001" customHeight="1">
      <c r="A77" s="808" t="s">
        <v>1804</v>
      </c>
      <c r="C77" s="611"/>
      <c r="D77" s="611"/>
      <c r="E77" s="611"/>
      <c r="F77" s="611"/>
      <c r="G77" s="611"/>
      <c r="H77" s="611"/>
      <c r="I77" s="611"/>
      <c r="J77" s="611"/>
      <c r="K77" s="808" t="s">
        <v>1804</v>
      </c>
      <c r="L77" s="91"/>
      <c r="M77" s="91"/>
      <c r="N77" s="91"/>
      <c r="O77" s="91"/>
      <c r="P77" s="91"/>
      <c r="Q77" s="91"/>
      <c r="R77" s="89"/>
    </row>
    <row r="78" spans="1:18">
      <c r="L78" s="666"/>
      <c r="M78" s="666"/>
      <c r="N78" s="666"/>
      <c r="O78" s="666"/>
      <c r="P78" s="666"/>
      <c r="Q78" s="91"/>
      <c r="R78" s="89"/>
    </row>
    <row r="79" spans="1:18">
      <c r="L79" s="808"/>
      <c r="M79" s="808"/>
      <c r="N79" s="808"/>
      <c r="O79" s="808"/>
      <c r="P79" s="808"/>
      <c r="Q79" s="808"/>
      <c r="R79" s="611"/>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7.100000000000001" customHeight="1">
      <c r="A2" s="86" t="s">
        <v>1018</v>
      </c>
      <c r="B2" s="396"/>
      <c r="C2" s="396"/>
      <c r="D2" s="396"/>
      <c r="E2" s="396"/>
      <c r="F2" s="396"/>
      <c r="G2" s="396"/>
      <c r="H2" s="396"/>
      <c r="I2" s="396"/>
      <c r="J2" s="396"/>
      <c r="K2" s="86" t="s">
        <v>1018</v>
      </c>
      <c r="L2" s="231"/>
      <c r="M2" s="231"/>
      <c r="N2" s="231"/>
      <c r="O2" s="231"/>
      <c r="P2" s="231"/>
      <c r="Q2" s="231"/>
      <c r="R2" s="231"/>
    </row>
    <row r="3" spans="1:20" ht="17.100000000000001" customHeight="1">
      <c r="A3" s="86" t="s">
        <v>10</v>
      </c>
      <c r="B3" s="396"/>
      <c r="C3" s="396"/>
      <c r="D3" s="396"/>
      <c r="E3" s="396"/>
      <c r="F3" s="396"/>
      <c r="G3" s="396"/>
      <c r="H3" s="396"/>
      <c r="I3" s="396"/>
      <c r="J3" s="396"/>
      <c r="K3" s="86" t="s">
        <v>10</v>
      </c>
      <c r="L3" s="231"/>
      <c r="M3" s="231"/>
      <c r="N3" s="231"/>
      <c r="O3" s="231"/>
      <c r="P3" s="231"/>
      <c r="Q3" s="231"/>
      <c r="R3" s="231"/>
    </row>
    <row r="4" spans="1:20" ht="17.100000000000001" customHeight="1">
      <c r="A4" s="86" t="s">
        <v>369</v>
      </c>
      <c r="B4" s="396"/>
      <c r="C4" s="396"/>
      <c r="D4" s="396"/>
      <c r="E4" s="396"/>
      <c r="F4" s="396"/>
      <c r="G4" s="396"/>
      <c r="H4" s="396"/>
      <c r="I4" s="396"/>
      <c r="J4" s="396"/>
      <c r="K4" s="86" t="s">
        <v>369</v>
      </c>
      <c r="L4" s="231"/>
      <c r="M4" s="231"/>
      <c r="N4" s="231"/>
      <c r="O4" s="231"/>
      <c r="P4" s="231"/>
      <c r="Q4" s="231"/>
      <c r="R4" s="231"/>
    </row>
    <row r="5" spans="1:20" ht="17.100000000000001" customHeight="1">
      <c r="A5" s="86" t="s">
        <v>670</v>
      </c>
      <c r="B5" s="396"/>
      <c r="C5" s="396"/>
      <c r="D5" s="396"/>
      <c r="E5" s="396"/>
      <c r="F5" s="396"/>
      <c r="G5" s="396"/>
      <c r="H5" s="396"/>
      <c r="I5" s="396"/>
      <c r="J5" s="396"/>
      <c r="K5" s="86" t="s">
        <v>670</v>
      </c>
      <c r="L5" s="231"/>
      <c r="M5" s="231"/>
      <c r="N5" s="231"/>
      <c r="O5" s="231"/>
      <c r="P5" s="231"/>
      <c r="Q5" s="231"/>
      <c r="R5" s="231"/>
    </row>
    <row r="6" spans="1:20" ht="17.100000000000001" customHeight="1">
      <c r="A6" s="86" t="s">
        <v>370</v>
      </c>
      <c r="B6" s="396"/>
      <c r="C6" s="396"/>
      <c r="D6" s="396"/>
      <c r="E6" s="396"/>
      <c r="F6" s="396"/>
      <c r="G6" s="396"/>
      <c r="H6" s="396"/>
      <c r="I6" s="396"/>
      <c r="J6" s="396"/>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7"/>
      <c r="M7" s="397"/>
      <c r="N7" s="397"/>
      <c r="O7" s="397"/>
      <c r="P7" s="397"/>
      <c r="Q7" s="397"/>
      <c r="R7" s="397"/>
    </row>
    <row r="8" spans="1:20" s="230" customFormat="1" ht="15.75" customHeight="1">
      <c r="A8" s="1002" t="s">
        <v>371</v>
      </c>
      <c r="B8" s="1042" t="s">
        <v>949</v>
      </c>
      <c r="C8" s="1002"/>
      <c r="D8" s="1051" t="s">
        <v>177</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9.1" customHeight="1">
      <c r="A13" s="394" t="s">
        <v>820</v>
      </c>
      <c r="B13" s="396"/>
      <c r="C13" s="396"/>
      <c r="D13" s="396"/>
      <c r="E13" s="396"/>
      <c r="F13" s="396"/>
      <c r="G13" s="396"/>
      <c r="H13" s="396"/>
      <c r="I13" s="396"/>
      <c r="J13" s="396"/>
      <c r="K13" s="178" t="s">
        <v>820</v>
      </c>
      <c r="L13" s="395"/>
      <c r="M13" s="395"/>
      <c r="N13" s="395"/>
      <c r="O13" s="395"/>
      <c r="P13" s="395"/>
      <c r="Q13" s="395"/>
      <c r="R13" s="395"/>
    </row>
    <row r="14" spans="1:20" ht="21.95" customHeight="1">
      <c r="A14" s="89" t="s">
        <v>1063</v>
      </c>
      <c r="B14" s="230">
        <v>2013</v>
      </c>
      <c r="C14" s="230" t="s">
        <v>473</v>
      </c>
      <c r="D14" s="171">
        <v>107475</v>
      </c>
      <c r="E14" s="171">
        <v>71524</v>
      </c>
      <c r="F14" s="171">
        <v>35951</v>
      </c>
      <c r="G14" s="171">
        <v>30798</v>
      </c>
      <c r="H14" s="171">
        <v>17672</v>
      </c>
      <c r="I14" s="171">
        <v>13126</v>
      </c>
      <c r="J14" s="171">
        <v>48383</v>
      </c>
      <c r="K14" s="171">
        <v>28294</v>
      </c>
      <c r="L14" s="171">
        <v>5469</v>
      </c>
      <c r="M14" s="171">
        <v>1340</v>
      </c>
      <c r="N14" s="171">
        <v>4129</v>
      </c>
      <c r="O14" s="171">
        <v>22825</v>
      </c>
      <c r="P14" s="171">
        <v>13684</v>
      </c>
      <c r="Q14" s="171">
        <v>9141</v>
      </c>
      <c r="R14" s="90" t="s">
        <v>1063</v>
      </c>
      <c r="T14" s="91"/>
    </row>
    <row r="15" spans="1:20" ht="18" customHeight="1">
      <c r="A15" s="89" t="s">
        <v>1254</v>
      </c>
      <c r="B15" s="230">
        <v>2013</v>
      </c>
      <c r="C15" s="230" t="s">
        <v>1168</v>
      </c>
      <c r="D15" s="171">
        <v>6110</v>
      </c>
      <c r="E15" s="171">
        <v>4468</v>
      </c>
      <c r="F15" s="171">
        <v>1642</v>
      </c>
      <c r="G15" s="171">
        <v>1951</v>
      </c>
      <c r="H15" s="171">
        <v>1218</v>
      </c>
      <c r="I15" s="171">
        <v>733</v>
      </c>
      <c r="J15" s="171">
        <v>2919</v>
      </c>
      <c r="K15" s="171">
        <v>1240</v>
      </c>
      <c r="L15" s="171">
        <v>331</v>
      </c>
      <c r="M15" s="171">
        <v>61</v>
      </c>
      <c r="N15" s="171">
        <v>270</v>
      </c>
      <c r="O15" s="171">
        <v>909</v>
      </c>
      <c r="P15" s="171">
        <v>502</v>
      </c>
      <c r="Q15" s="171">
        <v>407</v>
      </c>
      <c r="R15" s="90" t="s">
        <v>1254</v>
      </c>
    </row>
    <row r="16" spans="1:20" ht="15" customHeight="1">
      <c r="A16" s="89" t="s">
        <v>1255</v>
      </c>
      <c r="B16" s="230" t="s">
        <v>474</v>
      </c>
      <c r="C16" s="230" t="s">
        <v>83</v>
      </c>
      <c r="D16" s="171">
        <v>6208</v>
      </c>
      <c r="E16" s="171">
        <v>4385</v>
      </c>
      <c r="F16" s="171">
        <v>1823</v>
      </c>
      <c r="G16" s="171">
        <v>2105</v>
      </c>
      <c r="H16" s="171">
        <v>1228</v>
      </c>
      <c r="I16" s="171">
        <v>877</v>
      </c>
      <c r="J16" s="171">
        <v>2797</v>
      </c>
      <c r="K16" s="171">
        <v>1306</v>
      </c>
      <c r="L16" s="171">
        <v>360</v>
      </c>
      <c r="M16" s="171">
        <v>84</v>
      </c>
      <c r="N16" s="171">
        <v>276</v>
      </c>
      <c r="O16" s="171">
        <v>946</v>
      </c>
      <c r="P16" s="171">
        <v>529</v>
      </c>
      <c r="Q16" s="171">
        <v>417</v>
      </c>
      <c r="R16" s="90" t="s">
        <v>1255</v>
      </c>
    </row>
    <row r="17" spans="1:20" ht="15" customHeight="1">
      <c r="A17" s="89" t="s">
        <v>1256</v>
      </c>
      <c r="B17" s="230" t="s">
        <v>474</v>
      </c>
      <c r="C17" s="230" t="s">
        <v>89</v>
      </c>
      <c r="D17" s="171">
        <v>8424</v>
      </c>
      <c r="E17" s="171">
        <v>5726</v>
      </c>
      <c r="F17" s="171">
        <v>2698</v>
      </c>
      <c r="G17" s="171">
        <v>2482</v>
      </c>
      <c r="H17" s="171">
        <v>1422</v>
      </c>
      <c r="I17" s="171">
        <v>1060</v>
      </c>
      <c r="J17" s="171">
        <v>3897</v>
      </c>
      <c r="K17" s="171">
        <v>2045</v>
      </c>
      <c r="L17" s="171">
        <v>407</v>
      </c>
      <c r="M17" s="171">
        <v>96</v>
      </c>
      <c r="N17" s="171">
        <v>311</v>
      </c>
      <c r="O17" s="171">
        <v>1638</v>
      </c>
      <c r="P17" s="171">
        <v>988</v>
      </c>
      <c r="Q17" s="171">
        <v>650</v>
      </c>
      <c r="R17" s="90" t="s">
        <v>1256</v>
      </c>
    </row>
    <row r="18" spans="1:20" ht="15" customHeight="1">
      <c r="A18" s="89" t="s">
        <v>1257</v>
      </c>
      <c r="B18" s="230" t="s">
        <v>474</v>
      </c>
      <c r="C18" s="230" t="s">
        <v>90</v>
      </c>
      <c r="D18" s="171">
        <v>10201</v>
      </c>
      <c r="E18" s="171">
        <v>6807</v>
      </c>
      <c r="F18" s="171">
        <v>3394</v>
      </c>
      <c r="G18" s="171">
        <v>2789</v>
      </c>
      <c r="H18" s="171">
        <v>1612</v>
      </c>
      <c r="I18" s="171">
        <v>1177</v>
      </c>
      <c r="J18" s="171">
        <v>4689</v>
      </c>
      <c r="K18" s="171">
        <v>2723</v>
      </c>
      <c r="L18" s="171">
        <v>506</v>
      </c>
      <c r="M18" s="171">
        <v>115</v>
      </c>
      <c r="N18" s="171">
        <v>391</v>
      </c>
      <c r="O18" s="171">
        <v>2217</v>
      </c>
      <c r="P18" s="171">
        <v>1352</v>
      </c>
      <c r="Q18" s="171">
        <v>865</v>
      </c>
      <c r="R18" s="90" t="s">
        <v>1257</v>
      </c>
    </row>
    <row r="19" spans="1:20" ht="15" customHeight="1">
      <c r="A19" s="89" t="s">
        <v>1258</v>
      </c>
      <c r="B19" s="230" t="s">
        <v>474</v>
      </c>
      <c r="C19" s="230" t="s">
        <v>969</v>
      </c>
      <c r="D19" s="171">
        <v>9086</v>
      </c>
      <c r="E19" s="171">
        <v>5976</v>
      </c>
      <c r="F19" s="171">
        <v>3110</v>
      </c>
      <c r="G19" s="171">
        <v>2553</v>
      </c>
      <c r="H19" s="171">
        <v>1421</v>
      </c>
      <c r="I19" s="171">
        <v>1132</v>
      </c>
      <c r="J19" s="171">
        <v>4071</v>
      </c>
      <c r="K19" s="171">
        <v>2462</v>
      </c>
      <c r="L19" s="171">
        <v>484</v>
      </c>
      <c r="M19" s="171">
        <v>120</v>
      </c>
      <c r="N19" s="171">
        <v>364</v>
      </c>
      <c r="O19" s="171">
        <v>1978</v>
      </c>
      <c r="P19" s="171">
        <v>1219</v>
      </c>
      <c r="Q19" s="171">
        <v>759</v>
      </c>
      <c r="R19" s="90" t="s">
        <v>1258</v>
      </c>
    </row>
    <row r="20" spans="1:20" ht="15" customHeight="1">
      <c r="A20" s="89" t="s">
        <v>1259</v>
      </c>
      <c r="B20" s="230" t="s">
        <v>474</v>
      </c>
      <c r="C20" s="230" t="s">
        <v>970</v>
      </c>
      <c r="D20" s="171">
        <v>10019</v>
      </c>
      <c r="E20" s="171">
        <v>6573</v>
      </c>
      <c r="F20" s="171">
        <v>3446</v>
      </c>
      <c r="G20" s="171">
        <v>2750</v>
      </c>
      <c r="H20" s="171">
        <v>1592</v>
      </c>
      <c r="I20" s="171">
        <v>1158</v>
      </c>
      <c r="J20" s="171">
        <v>4512</v>
      </c>
      <c r="K20" s="171">
        <v>2757</v>
      </c>
      <c r="L20" s="171">
        <v>469</v>
      </c>
      <c r="M20" s="171">
        <v>128</v>
      </c>
      <c r="N20" s="171">
        <v>341</v>
      </c>
      <c r="O20" s="171">
        <v>2288</v>
      </c>
      <c r="P20" s="171">
        <v>1409</v>
      </c>
      <c r="Q20" s="171">
        <v>879</v>
      </c>
      <c r="R20" s="90" t="s">
        <v>1259</v>
      </c>
    </row>
    <row r="21" spans="1:20" ht="15" customHeight="1">
      <c r="A21" s="89" t="s">
        <v>1260</v>
      </c>
      <c r="B21" s="230" t="s">
        <v>474</v>
      </c>
      <c r="C21" s="230" t="s">
        <v>971</v>
      </c>
      <c r="D21" s="171">
        <v>11051</v>
      </c>
      <c r="E21" s="171">
        <v>7292</v>
      </c>
      <c r="F21" s="171">
        <v>3759</v>
      </c>
      <c r="G21" s="171">
        <v>2938</v>
      </c>
      <c r="H21" s="171">
        <v>1719</v>
      </c>
      <c r="I21" s="171">
        <v>1219</v>
      </c>
      <c r="J21" s="171">
        <v>5026</v>
      </c>
      <c r="K21" s="171">
        <v>3087</v>
      </c>
      <c r="L21" s="171">
        <v>547</v>
      </c>
      <c r="M21" s="171">
        <v>157</v>
      </c>
      <c r="N21" s="171">
        <v>390</v>
      </c>
      <c r="O21" s="171">
        <v>2540</v>
      </c>
      <c r="P21" s="171">
        <v>1513</v>
      </c>
      <c r="Q21" s="171">
        <v>1027</v>
      </c>
      <c r="R21" s="90" t="s">
        <v>1260</v>
      </c>
    </row>
    <row r="22" spans="1:20" ht="15" customHeight="1">
      <c r="A22" s="89" t="s">
        <v>1261</v>
      </c>
      <c r="B22" s="230" t="s">
        <v>474</v>
      </c>
      <c r="C22" s="230" t="s">
        <v>291</v>
      </c>
      <c r="D22" s="171">
        <v>8345</v>
      </c>
      <c r="E22" s="171">
        <v>5325</v>
      </c>
      <c r="F22" s="171">
        <v>3020</v>
      </c>
      <c r="G22" s="171">
        <v>2512</v>
      </c>
      <c r="H22" s="171">
        <v>1393</v>
      </c>
      <c r="I22" s="171">
        <v>1119</v>
      </c>
      <c r="J22" s="171">
        <v>3473</v>
      </c>
      <c r="K22" s="171">
        <v>2360</v>
      </c>
      <c r="L22" s="171">
        <v>459</v>
      </c>
      <c r="M22" s="171">
        <v>144</v>
      </c>
      <c r="N22" s="171">
        <v>315</v>
      </c>
      <c r="O22" s="171">
        <v>1901</v>
      </c>
      <c r="P22" s="171">
        <v>1142</v>
      </c>
      <c r="Q22" s="171">
        <v>759</v>
      </c>
      <c r="R22" s="90" t="s">
        <v>1261</v>
      </c>
    </row>
    <row r="23" spans="1:20" ht="15" customHeight="1">
      <c r="A23" s="89" t="s">
        <v>657</v>
      </c>
      <c r="B23" s="230" t="s">
        <v>474</v>
      </c>
      <c r="C23" s="230" t="s">
        <v>259</v>
      </c>
      <c r="D23" s="171">
        <v>10191</v>
      </c>
      <c r="E23" s="171">
        <v>6616</v>
      </c>
      <c r="F23" s="171">
        <v>3575</v>
      </c>
      <c r="G23" s="171">
        <v>2834</v>
      </c>
      <c r="H23" s="171">
        <v>1583</v>
      </c>
      <c r="I23" s="171">
        <v>1251</v>
      </c>
      <c r="J23" s="171">
        <v>4522</v>
      </c>
      <c r="K23" s="171">
        <v>2835</v>
      </c>
      <c r="L23" s="171">
        <v>511</v>
      </c>
      <c r="M23" s="171">
        <v>118</v>
      </c>
      <c r="N23" s="171">
        <v>393</v>
      </c>
      <c r="O23" s="171">
        <v>2324</v>
      </c>
      <c r="P23" s="171">
        <v>1400</v>
      </c>
      <c r="Q23" s="171">
        <v>924</v>
      </c>
      <c r="R23" s="90" t="s">
        <v>657</v>
      </c>
    </row>
    <row r="24" spans="1:20" ht="15" customHeight="1">
      <c r="A24" s="89" t="s">
        <v>658</v>
      </c>
      <c r="B24" s="230" t="s">
        <v>474</v>
      </c>
      <c r="C24" s="230" t="s">
        <v>260</v>
      </c>
      <c r="D24" s="171">
        <v>10575</v>
      </c>
      <c r="E24" s="171">
        <v>6907</v>
      </c>
      <c r="F24" s="171">
        <v>3668</v>
      </c>
      <c r="G24" s="171">
        <v>2909</v>
      </c>
      <c r="H24" s="171">
        <v>1647</v>
      </c>
      <c r="I24" s="171">
        <v>1262</v>
      </c>
      <c r="J24" s="171">
        <v>4739</v>
      </c>
      <c r="K24" s="171">
        <v>2927</v>
      </c>
      <c r="L24" s="171">
        <v>521</v>
      </c>
      <c r="M24" s="171">
        <v>121</v>
      </c>
      <c r="N24" s="171">
        <v>400</v>
      </c>
      <c r="O24" s="171">
        <v>2406</v>
      </c>
      <c r="P24" s="171">
        <v>1429</v>
      </c>
      <c r="Q24" s="171">
        <v>977</v>
      </c>
      <c r="R24" s="90" t="s">
        <v>658</v>
      </c>
    </row>
    <row r="25" spans="1:20" ht="15" customHeight="1">
      <c r="A25" s="89" t="s">
        <v>659</v>
      </c>
      <c r="B25" s="230" t="s">
        <v>474</v>
      </c>
      <c r="C25" s="230" t="s">
        <v>261</v>
      </c>
      <c r="D25" s="171">
        <v>9894</v>
      </c>
      <c r="E25" s="171">
        <v>6530</v>
      </c>
      <c r="F25" s="171">
        <v>3364</v>
      </c>
      <c r="G25" s="171">
        <v>2798</v>
      </c>
      <c r="H25" s="171">
        <v>1596</v>
      </c>
      <c r="I25" s="171">
        <v>1202</v>
      </c>
      <c r="J25" s="171">
        <v>4447</v>
      </c>
      <c r="K25" s="171">
        <v>2649</v>
      </c>
      <c r="L25" s="171">
        <v>487</v>
      </c>
      <c r="M25" s="171">
        <v>103</v>
      </c>
      <c r="N25" s="171">
        <v>384</v>
      </c>
      <c r="O25" s="171">
        <v>2162</v>
      </c>
      <c r="P25" s="171">
        <v>1288</v>
      </c>
      <c r="Q25" s="171">
        <v>874</v>
      </c>
      <c r="R25" s="90" t="s">
        <v>659</v>
      </c>
    </row>
    <row r="26" spans="1:20" ht="15" customHeight="1">
      <c r="A26" s="89" t="s">
        <v>618</v>
      </c>
      <c r="B26" s="230" t="s">
        <v>474</v>
      </c>
      <c r="C26" s="230" t="s">
        <v>910</v>
      </c>
      <c r="D26" s="171">
        <v>7371</v>
      </c>
      <c r="E26" s="171">
        <v>4919</v>
      </c>
      <c r="F26" s="171">
        <v>2452</v>
      </c>
      <c r="G26" s="171">
        <v>2177</v>
      </c>
      <c r="H26" s="171">
        <v>1241</v>
      </c>
      <c r="I26" s="171">
        <v>936</v>
      </c>
      <c r="J26" s="171">
        <v>3291</v>
      </c>
      <c r="K26" s="171">
        <v>1903</v>
      </c>
      <c r="L26" s="171">
        <v>387</v>
      </c>
      <c r="M26" s="171">
        <v>93</v>
      </c>
      <c r="N26" s="171">
        <v>294</v>
      </c>
      <c r="O26" s="171">
        <v>1516</v>
      </c>
      <c r="P26" s="171">
        <v>913</v>
      </c>
      <c r="Q26" s="171">
        <v>603</v>
      </c>
      <c r="R26" s="90" t="s">
        <v>618</v>
      </c>
    </row>
    <row r="27" spans="1:20" ht="29.1" customHeight="1">
      <c r="A27" s="86" t="s">
        <v>821</v>
      </c>
      <c r="B27" s="89"/>
      <c r="C27" s="89"/>
      <c r="D27" s="171"/>
      <c r="E27" s="171"/>
      <c r="F27" s="171"/>
      <c r="G27" s="171"/>
      <c r="H27" s="171"/>
      <c r="I27" s="171"/>
      <c r="J27" s="171"/>
      <c r="K27" s="179" t="s">
        <v>821</v>
      </c>
      <c r="L27" s="171"/>
      <c r="M27" s="171"/>
      <c r="N27" s="171"/>
      <c r="O27" s="171"/>
      <c r="P27" s="171"/>
      <c r="Q27" s="171"/>
      <c r="R27" s="89"/>
    </row>
    <row r="28" spans="1:20" ht="21.95" customHeight="1">
      <c r="A28" s="89">
        <v>14</v>
      </c>
      <c r="B28" s="230">
        <v>2013</v>
      </c>
      <c r="C28" s="230" t="s">
        <v>473</v>
      </c>
      <c r="D28" s="171">
        <v>160493</v>
      </c>
      <c r="E28" s="171">
        <v>109631</v>
      </c>
      <c r="F28" s="171">
        <v>50862</v>
      </c>
      <c r="G28" s="171">
        <v>44687</v>
      </c>
      <c r="H28" s="171">
        <v>26763</v>
      </c>
      <c r="I28" s="171">
        <v>17924</v>
      </c>
      <c r="J28" s="171">
        <v>72599</v>
      </c>
      <c r="K28" s="171">
        <v>43207</v>
      </c>
      <c r="L28" s="171">
        <v>10269</v>
      </c>
      <c r="M28" s="171">
        <v>2633</v>
      </c>
      <c r="N28" s="171">
        <v>7636</v>
      </c>
      <c r="O28" s="171">
        <v>32938</v>
      </c>
      <c r="P28" s="171">
        <v>16641</v>
      </c>
      <c r="Q28" s="171">
        <v>16297</v>
      </c>
      <c r="R28" s="90" t="s">
        <v>395</v>
      </c>
      <c r="T28" s="91"/>
    </row>
    <row r="29" spans="1:20" ht="18" customHeight="1">
      <c r="A29" s="89">
        <v>15</v>
      </c>
      <c r="B29" s="230">
        <v>2013</v>
      </c>
      <c r="C29" s="230" t="s">
        <v>1168</v>
      </c>
      <c r="D29" s="171">
        <v>6279</v>
      </c>
      <c r="E29" s="171">
        <v>4694</v>
      </c>
      <c r="F29" s="171">
        <v>1585</v>
      </c>
      <c r="G29" s="171">
        <v>2130</v>
      </c>
      <c r="H29" s="171">
        <v>1407</v>
      </c>
      <c r="I29" s="171">
        <v>723</v>
      </c>
      <c r="J29" s="171">
        <v>2856</v>
      </c>
      <c r="K29" s="171">
        <v>1293</v>
      </c>
      <c r="L29" s="171">
        <v>431</v>
      </c>
      <c r="M29" s="171">
        <v>106</v>
      </c>
      <c r="N29" s="171">
        <v>325</v>
      </c>
      <c r="O29" s="171">
        <v>862</v>
      </c>
      <c r="P29" s="171">
        <v>394</v>
      </c>
      <c r="Q29" s="171">
        <v>468</v>
      </c>
      <c r="R29" s="90" t="s">
        <v>398</v>
      </c>
    </row>
    <row r="30" spans="1:20" ht="15" customHeight="1">
      <c r="A30" s="89">
        <v>16</v>
      </c>
      <c r="B30" s="230" t="s">
        <v>474</v>
      </c>
      <c r="C30" s="230" t="s">
        <v>83</v>
      </c>
      <c r="D30" s="171">
        <v>6418</v>
      </c>
      <c r="E30" s="171">
        <v>4765</v>
      </c>
      <c r="F30" s="171">
        <v>1653</v>
      </c>
      <c r="G30" s="171">
        <v>2204</v>
      </c>
      <c r="H30" s="171">
        <v>1414</v>
      </c>
      <c r="I30" s="171">
        <v>790</v>
      </c>
      <c r="J30" s="171">
        <v>2904</v>
      </c>
      <c r="K30" s="171">
        <v>1310</v>
      </c>
      <c r="L30" s="171">
        <v>447</v>
      </c>
      <c r="M30" s="171">
        <v>124</v>
      </c>
      <c r="N30" s="171">
        <v>323</v>
      </c>
      <c r="O30" s="171">
        <v>863</v>
      </c>
      <c r="P30" s="171">
        <v>360</v>
      </c>
      <c r="Q30" s="171">
        <v>503</v>
      </c>
      <c r="R30" s="90" t="s">
        <v>399</v>
      </c>
    </row>
    <row r="31" spans="1:20" ht="15" customHeight="1">
      <c r="A31" s="89">
        <v>17</v>
      </c>
      <c r="B31" s="230" t="s">
        <v>474</v>
      </c>
      <c r="C31" s="230" t="s">
        <v>89</v>
      </c>
      <c r="D31" s="171">
        <v>11010</v>
      </c>
      <c r="E31" s="171">
        <v>7942</v>
      </c>
      <c r="F31" s="171">
        <v>3068</v>
      </c>
      <c r="G31" s="171">
        <v>3311</v>
      </c>
      <c r="H31" s="171">
        <v>2063</v>
      </c>
      <c r="I31" s="171">
        <v>1248</v>
      </c>
      <c r="J31" s="171">
        <v>5162</v>
      </c>
      <c r="K31" s="171">
        <v>2537</v>
      </c>
      <c r="L31" s="171">
        <v>717</v>
      </c>
      <c r="M31" s="171">
        <v>178</v>
      </c>
      <c r="N31" s="171">
        <v>539</v>
      </c>
      <c r="O31" s="171">
        <v>1820</v>
      </c>
      <c r="P31" s="171">
        <v>782</v>
      </c>
      <c r="Q31" s="171">
        <v>1038</v>
      </c>
      <c r="R31" s="90" t="s">
        <v>400</v>
      </c>
    </row>
    <row r="32" spans="1:20" ht="15" customHeight="1">
      <c r="A32" s="89">
        <v>18</v>
      </c>
      <c r="B32" s="230" t="s">
        <v>474</v>
      </c>
      <c r="C32" s="230" t="s">
        <v>90</v>
      </c>
      <c r="D32" s="171">
        <v>15949</v>
      </c>
      <c r="E32" s="171">
        <v>10814</v>
      </c>
      <c r="F32" s="171">
        <v>5135</v>
      </c>
      <c r="G32" s="171">
        <v>4430</v>
      </c>
      <c r="H32" s="171">
        <v>2609</v>
      </c>
      <c r="I32" s="171">
        <v>1821</v>
      </c>
      <c r="J32" s="171">
        <v>7185</v>
      </c>
      <c r="K32" s="171">
        <v>4334</v>
      </c>
      <c r="L32" s="171">
        <v>1020</v>
      </c>
      <c r="M32" s="171">
        <v>250</v>
      </c>
      <c r="N32" s="171">
        <v>770</v>
      </c>
      <c r="O32" s="171">
        <v>3314</v>
      </c>
      <c r="P32" s="171">
        <v>1638</v>
      </c>
      <c r="Q32" s="171">
        <v>1676</v>
      </c>
      <c r="R32" s="90" t="s">
        <v>1262</v>
      </c>
    </row>
    <row r="33" spans="1:20" ht="15" customHeight="1">
      <c r="A33" s="89">
        <v>19</v>
      </c>
      <c r="B33" s="230" t="s">
        <v>474</v>
      </c>
      <c r="C33" s="230" t="s">
        <v>969</v>
      </c>
      <c r="D33" s="171">
        <v>14508</v>
      </c>
      <c r="E33" s="171">
        <v>9797</v>
      </c>
      <c r="F33" s="171">
        <v>4711</v>
      </c>
      <c r="G33" s="171">
        <v>3972</v>
      </c>
      <c r="H33" s="171">
        <v>2331</v>
      </c>
      <c r="I33" s="171">
        <v>1641</v>
      </c>
      <c r="J33" s="171">
        <v>6572</v>
      </c>
      <c r="K33" s="171">
        <v>3964</v>
      </c>
      <c r="L33" s="171">
        <v>894</v>
      </c>
      <c r="M33" s="171">
        <v>239</v>
      </c>
      <c r="N33" s="171">
        <v>655</v>
      </c>
      <c r="O33" s="171">
        <v>3070</v>
      </c>
      <c r="P33" s="171">
        <v>1554</v>
      </c>
      <c r="Q33" s="171">
        <v>1516</v>
      </c>
      <c r="R33" s="90" t="s">
        <v>1263</v>
      </c>
    </row>
    <row r="34" spans="1:20" ht="15" customHeight="1">
      <c r="A34" s="89">
        <v>20</v>
      </c>
      <c r="B34" s="230" t="s">
        <v>474</v>
      </c>
      <c r="C34" s="230" t="s">
        <v>970</v>
      </c>
      <c r="D34" s="171">
        <v>15833</v>
      </c>
      <c r="E34" s="171">
        <v>10685</v>
      </c>
      <c r="F34" s="171">
        <v>5148</v>
      </c>
      <c r="G34" s="171">
        <v>4100</v>
      </c>
      <c r="H34" s="171">
        <v>2506</v>
      </c>
      <c r="I34" s="171">
        <v>1594</v>
      </c>
      <c r="J34" s="171">
        <v>7170</v>
      </c>
      <c r="K34" s="171">
        <v>4563</v>
      </c>
      <c r="L34" s="171">
        <v>1009</v>
      </c>
      <c r="M34" s="171">
        <v>263</v>
      </c>
      <c r="N34" s="171">
        <v>746</v>
      </c>
      <c r="O34" s="171">
        <v>3554</v>
      </c>
      <c r="P34" s="171">
        <v>1867</v>
      </c>
      <c r="Q34" s="171">
        <v>1687</v>
      </c>
      <c r="R34" s="90" t="s">
        <v>1264</v>
      </c>
    </row>
    <row r="35" spans="1:20" ht="15" customHeight="1">
      <c r="A35" s="89">
        <v>21</v>
      </c>
      <c r="B35" s="230" t="s">
        <v>474</v>
      </c>
      <c r="C35" s="230" t="s">
        <v>971</v>
      </c>
      <c r="D35" s="171">
        <v>18114</v>
      </c>
      <c r="E35" s="171">
        <v>12161</v>
      </c>
      <c r="F35" s="171">
        <v>5953</v>
      </c>
      <c r="G35" s="171">
        <v>4716</v>
      </c>
      <c r="H35" s="171">
        <v>2806</v>
      </c>
      <c r="I35" s="171">
        <v>1910</v>
      </c>
      <c r="J35" s="171">
        <v>8239</v>
      </c>
      <c r="K35" s="171">
        <v>5159</v>
      </c>
      <c r="L35" s="171">
        <v>1116</v>
      </c>
      <c r="M35" s="171">
        <v>281</v>
      </c>
      <c r="N35" s="171">
        <v>835</v>
      </c>
      <c r="O35" s="171">
        <v>4043</v>
      </c>
      <c r="P35" s="171">
        <v>2135</v>
      </c>
      <c r="Q35" s="171">
        <v>1908</v>
      </c>
      <c r="R35" s="90" t="s">
        <v>1265</v>
      </c>
    </row>
    <row r="36" spans="1:20" ht="15" customHeight="1">
      <c r="A36" s="89">
        <v>22</v>
      </c>
      <c r="B36" s="230" t="s">
        <v>474</v>
      </c>
      <c r="C36" s="230" t="s">
        <v>291</v>
      </c>
      <c r="D36" s="171">
        <v>13672</v>
      </c>
      <c r="E36" s="171">
        <v>9042</v>
      </c>
      <c r="F36" s="171">
        <v>4630</v>
      </c>
      <c r="G36" s="171">
        <v>3929</v>
      </c>
      <c r="H36" s="171">
        <v>2344</v>
      </c>
      <c r="I36" s="171">
        <v>1585</v>
      </c>
      <c r="J36" s="171">
        <v>5754</v>
      </c>
      <c r="K36" s="171">
        <v>3989</v>
      </c>
      <c r="L36" s="171">
        <v>944</v>
      </c>
      <c r="M36" s="171">
        <v>228</v>
      </c>
      <c r="N36" s="171">
        <v>716</v>
      </c>
      <c r="O36" s="171">
        <v>3045</v>
      </c>
      <c r="P36" s="171">
        <v>1561</v>
      </c>
      <c r="Q36" s="171">
        <v>1484</v>
      </c>
      <c r="R36" s="90" t="s">
        <v>1266</v>
      </c>
    </row>
    <row r="37" spans="1:20" ht="15" customHeight="1">
      <c r="A37" s="89">
        <v>23</v>
      </c>
      <c r="B37" s="230" t="s">
        <v>474</v>
      </c>
      <c r="C37" s="230" t="s">
        <v>259</v>
      </c>
      <c r="D37" s="171">
        <v>16361</v>
      </c>
      <c r="E37" s="171">
        <v>10912</v>
      </c>
      <c r="F37" s="171">
        <v>5449</v>
      </c>
      <c r="G37" s="171">
        <v>4299</v>
      </c>
      <c r="H37" s="171">
        <v>2545</v>
      </c>
      <c r="I37" s="171">
        <v>1754</v>
      </c>
      <c r="J37" s="171">
        <v>7270</v>
      </c>
      <c r="K37" s="171">
        <v>4792</v>
      </c>
      <c r="L37" s="171">
        <v>1097</v>
      </c>
      <c r="M37" s="171">
        <v>276</v>
      </c>
      <c r="N37" s="171">
        <v>821</v>
      </c>
      <c r="O37" s="171">
        <v>3695</v>
      </c>
      <c r="P37" s="171">
        <v>1906</v>
      </c>
      <c r="Q37" s="171">
        <v>1789</v>
      </c>
      <c r="R37" s="90" t="s">
        <v>1267</v>
      </c>
    </row>
    <row r="38" spans="1:20" ht="15" customHeight="1">
      <c r="A38" s="89">
        <v>24</v>
      </c>
      <c r="B38" s="230" t="s">
        <v>474</v>
      </c>
      <c r="C38" s="230" t="s">
        <v>260</v>
      </c>
      <c r="D38" s="171">
        <v>16994</v>
      </c>
      <c r="E38" s="171">
        <v>11467</v>
      </c>
      <c r="F38" s="171">
        <v>5527</v>
      </c>
      <c r="G38" s="171">
        <v>4562</v>
      </c>
      <c r="H38" s="171">
        <v>2649</v>
      </c>
      <c r="I38" s="171">
        <v>1913</v>
      </c>
      <c r="J38" s="171">
        <v>7775</v>
      </c>
      <c r="K38" s="171">
        <v>4657</v>
      </c>
      <c r="L38" s="171">
        <v>1043</v>
      </c>
      <c r="M38" s="171">
        <v>260</v>
      </c>
      <c r="N38" s="171">
        <v>783</v>
      </c>
      <c r="O38" s="171">
        <v>3614</v>
      </c>
      <c r="P38" s="171">
        <v>1891</v>
      </c>
      <c r="Q38" s="171">
        <v>1723</v>
      </c>
      <c r="R38" s="90" t="s">
        <v>1268</v>
      </c>
    </row>
    <row r="39" spans="1:20" ht="15" customHeight="1">
      <c r="A39" s="89">
        <v>25</v>
      </c>
      <c r="B39" s="230" t="s">
        <v>474</v>
      </c>
      <c r="C39" s="230" t="s">
        <v>261</v>
      </c>
      <c r="D39" s="171">
        <v>15278</v>
      </c>
      <c r="E39" s="171">
        <v>10322</v>
      </c>
      <c r="F39" s="171">
        <v>4956</v>
      </c>
      <c r="G39" s="171">
        <v>4164</v>
      </c>
      <c r="H39" s="171">
        <v>2397</v>
      </c>
      <c r="I39" s="171">
        <v>1767</v>
      </c>
      <c r="J39" s="171">
        <v>7007</v>
      </c>
      <c r="K39" s="171">
        <v>4107</v>
      </c>
      <c r="L39" s="171">
        <v>918</v>
      </c>
      <c r="M39" s="171">
        <v>235</v>
      </c>
      <c r="N39" s="171">
        <v>683</v>
      </c>
      <c r="O39" s="171">
        <v>3189</v>
      </c>
      <c r="P39" s="171">
        <v>1625</v>
      </c>
      <c r="Q39" s="171">
        <v>1564</v>
      </c>
      <c r="R39" s="90" t="s">
        <v>1269</v>
      </c>
    </row>
    <row r="40" spans="1:20" ht="15" customHeight="1">
      <c r="A40" s="89">
        <v>26</v>
      </c>
      <c r="B40" s="230" t="s">
        <v>474</v>
      </c>
      <c r="C40" s="230" t="s">
        <v>910</v>
      </c>
      <c r="D40" s="171">
        <v>10077</v>
      </c>
      <c r="E40" s="171">
        <v>7030</v>
      </c>
      <c r="F40" s="171">
        <v>3047</v>
      </c>
      <c r="G40" s="171">
        <v>2870</v>
      </c>
      <c r="H40" s="171">
        <v>1692</v>
      </c>
      <c r="I40" s="171">
        <v>1178</v>
      </c>
      <c r="J40" s="171">
        <v>4705</v>
      </c>
      <c r="K40" s="171">
        <v>2502</v>
      </c>
      <c r="L40" s="171">
        <v>633</v>
      </c>
      <c r="M40" s="171">
        <v>193</v>
      </c>
      <c r="N40" s="171">
        <v>440</v>
      </c>
      <c r="O40" s="171">
        <v>1869</v>
      </c>
      <c r="P40" s="171">
        <v>928</v>
      </c>
      <c r="Q40" s="171">
        <v>941</v>
      </c>
      <c r="R40" s="90" t="s">
        <v>1270</v>
      </c>
    </row>
    <row r="41" spans="1:20" ht="29.1" customHeight="1">
      <c r="A41" s="86" t="s">
        <v>822</v>
      </c>
      <c r="B41" s="89"/>
      <c r="C41" s="89"/>
      <c r="D41" s="171"/>
      <c r="E41" s="171"/>
      <c r="F41" s="171"/>
      <c r="G41" s="171"/>
      <c r="H41" s="171"/>
      <c r="I41" s="171"/>
      <c r="J41" s="171"/>
      <c r="K41" s="179" t="s">
        <v>822</v>
      </c>
      <c r="L41" s="171"/>
      <c r="M41" s="171"/>
      <c r="N41" s="171"/>
      <c r="O41" s="171"/>
      <c r="P41" s="171"/>
      <c r="Q41" s="171"/>
      <c r="R41" s="89"/>
    </row>
    <row r="42" spans="1:20" ht="21.95" customHeight="1">
      <c r="A42" s="89" t="s">
        <v>898</v>
      </c>
      <c r="B42" s="230">
        <v>2013</v>
      </c>
      <c r="C42" s="230" t="s">
        <v>473</v>
      </c>
      <c r="D42" s="171">
        <v>23138</v>
      </c>
      <c r="E42" s="171">
        <v>13864</v>
      </c>
      <c r="F42" s="171">
        <v>9274</v>
      </c>
      <c r="G42" s="171">
        <v>8592</v>
      </c>
      <c r="H42" s="171">
        <v>2962</v>
      </c>
      <c r="I42" s="171">
        <v>5630</v>
      </c>
      <c r="J42" s="171">
        <v>9465</v>
      </c>
      <c r="K42" s="171">
        <v>5081</v>
      </c>
      <c r="L42" s="171">
        <v>1437</v>
      </c>
      <c r="M42" s="171">
        <v>260</v>
      </c>
      <c r="N42" s="171">
        <v>1177</v>
      </c>
      <c r="O42" s="171">
        <v>3644</v>
      </c>
      <c r="P42" s="171">
        <v>2154</v>
      </c>
      <c r="Q42" s="171">
        <v>1490</v>
      </c>
      <c r="R42" s="90" t="s">
        <v>898</v>
      </c>
      <c r="T42" s="91"/>
    </row>
    <row r="43" spans="1:20" ht="18" customHeight="1">
      <c r="A43" s="89" t="s">
        <v>899</v>
      </c>
      <c r="B43" s="230">
        <v>2013</v>
      </c>
      <c r="C43" s="230" t="s">
        <v>1168</v>
      </c>
      <c r="D43" s="171">
        <v>1286</v>
      </c>
      <c r="E43" s="171">
        <v>846</v>
      </c>
      <c r="F43" s="171">
        <v>440</v>
      </c>
      <c r="G43" s="171">
        <v>434</v>
      </c>
      <c r="H43" s="171">
        <v>199</v>
      </c>
      <c r="I43" s="171">
        <v>235</v>
      </c>
      <c r="J43" s="171">
        <v>561</v>
      </c>
      <c r="K43" s="171">
        <v>291</v>
      </c>
      <c r="L43" s="171">
        <v>86</v>
      </c>
      <c r="M43" s="171">
        <v>10</v>
      </c>
      <c r="N43" s="171">
        <v>76</v>
      </c>
      <c r="O43" s="171">
        <v>205</v>
      </c>
      <c r="P43" s="171">
        <v>108</v>
      </c>
      <c r="Q43" s="171">
        <v>97</v>
      </c>
      <c r="R43" s="90" t="s">
        <v>899</v>
      </c>
    </row>
    <row r="44" spans="1:20" ht="15" customHeight="1">
      <c r="A44" s="89" t="s">
        <v>900</v>
      </c>
      <c r="B44" s="230" t="s">
        <v>474</v>
      </c>
      <c r="C44" s="230" t="s">
        <v>83</v>
      </c>
      <c r="D44" s="171">
        <v>1525</v>
      </c>
      <c r="E44" s="171">
        <v>1067</v>
      </c>
      <c r="F44" s="171">
        <v>458</v>
      </c>
      <c r="G44" s="171">
        <v>473</v>
      </c>
      <c r="H44" s="171">
        <v>194</v>
      </c>
      <c r="I44" s="171">
        <v>279</v>
      </c>
      <c r="J44" s="171">
        <v>767</v>
      </c>
      <c r="K44" s="171">
        <v>285</v>
      </c>
      <c r="L44" s="171">
        <v>106</v>
      </c>
      <c r="M44" s="171">
        <v>10</v>
      </c>
      <c r="N44" s="171">
        <v>96</v>
      </c>
      <c r="O44" s="171">
        <v>179</v>
      </c>
      <c r="P44" s="171">
        <v>82</v>
      </c>
      <c r="Q44" s="171">
        <v>97</v>
      </c>
      <c r="R44" s="90" t="s">
        <v>900</v>
      </c>
    </row>
    <row r="45" spans="1:20" ht="15" customHeight="1">
      <c r="A45" s="89" t="s">
        <v>901</v>
      </c>
      <c r="B45" s="230" t="s">
        <v>474</v>
      </c>
      <c r="C45" s="230" t="s">
        <v>89</v>
      </c>
      <c r="D45" s="171">
        <v>1617</v>
      </c>
      <c r="E45" s="171">
        <v>1019</v>
      </c>
      <c r="F45" s="171">
        <v>598</v>
      </c>
      <c r="G45" s="171">
        <v>645</v>
      </c>
      <c r="H45" s="171">
        <v>240</v>
      </c>
      <c r="I45" s="171">
        <v>405</v>
      </c>
      <c r="J45" s="171">
        <v>674</v>
      </c>
      <c r="K45" s="171">
        <v>298</v>
      </c>
      <c r="L45" s="171">
        <v>105</v>
      </c>
      <c r="M45" s="171">
        <v>19</v>
      </c>
      <c r="N45" s="171">
        <v>86</v>
      </c>
      <c r="O45" s="171">
        <v>193</v>
      </c>
      <c r="P45" s="171">
        <v>98</v>
      </c>
      <c r="Q45" s="171">
        <v>95</v>
      </c>
      <c r="R45" s="90" t="s">
        <v>901</v>
      </c>
    </row>
    <row r="46" spans="1:20" ht="15" customHeight="1">
      <c r="A46" s="89" t="s">
        <v>1014</v>
      </c>
      <c r="B46" s="230" t="s">
        <v>474</v>
      </c>
      <c r="C46" s="230" t="s">
        <v>90</v>
      </c>
      <c r="D46" s="171">
        <v>2073</v>
      </c>
      <c r="E46" s="171">
        <v>1213</v>
      </c>
      <c r="F46" s="171">
        <v>860</v>
      </c>
      <c r="G46" s="171">
        <v>850</v>
      </c>
      <c r="H46" s="171">
        <v>306</v>
      </c>
      <c r="I46" s="171">
        <v>544</v>
      </c>
      <c r="J46" s="171">
        <v>799</v>
      </c>
      <c r="K46" s="171">
        <v>424</v>
      </c>
      <c r="L46" s="171">
        <v>108</v>
      </c>
      <c r="M46" s="171">
        <v>12</v>
      </c>
      <c r="N46" s="171">
        <v>96</v>
      </c>
      <c r="O46" s="171">
        <v>316</v>
      </c>
      <c r="P46" s="171">
        <v>173</v>
      </c>
      <c r="Q46" s="171">
        <v>143</v>
      </c>
      <c r="R46" s="90" t="s">
        <v>1014</v>
      </c>
    </row>
    <row r="47" spans="1:20" ht="15" customHeight="1">
      <c r="A47" s="89" t="s">
        <v>1015</v>
      </c>
      <c r="B47" s="230" t="s">
        <v>474</v>
      </c>
      <c r="C47" s="230" t="s">
        <v>969</v>
      </c>
      <c r="D47" s="171">
        <v>2019</v>
      </c>
      <c r="E47" s="171">
        <v>1183</v>
      </c>
      <c r="F47" s="171">
        <v>836</v>
      </c>
      <c r="G47" s="171">
        <v>783</v>
      </c>
      <c r="H47" s="171">
        <v>269</v>
      </c>
      <c r="I47" s="171">
        <v>514</v>
      </c>
      <c r="J47" s="171">
        <v>793</v>
      </c>
      <c r="K47" s="171">
        <v>443</v>
      </c>
      <c r="L47" s="171">
        <v>121</v>
      </c>
      <c r="M47" s="171">
        <v>21</v>
      </c>
      <c r="N47" s="171">
        <v>100</v>
      </c>
      <c r="O47" s="171">
        <v>322</v>
      </c>
      <c r="P47" s="171">
        <v>188</v>
      </c>
      <c r="Q47" s="171">
        <v>134</v>
      </c>
      <c r="R47" s="90" t="s">
        <v>1015</v>
      </c>
    </row>
    <row r="48" spans="1:20" ht="15" customHeight="1">
      <c r="A48" s="89" t="s">
        <v>1001</v>
      </c>
      <c r="B48" s="230" t="s">
        <v>474</v>
      </c>
      <c r="C48" s="230" t="s">
        <v>970</v>
      </c>
      <c r="D48" s="171">
        <v>2067</v>
      </c>
      <c r="E48" s="171">
        <v>1221</v>
      </c>
      <c r="F48" s="171">
        <v>846</v>
      </c>
      <c r="G48" s="171">
        <v>751</v>
      </c>
      <c r="H48" s="171">
        <v>244</v>
      </c>
      <c r="I48" s="171">
        <v>507</v>
      </c>
      <c r="J48" s="171">
        <v>861</v>
      </c>
      <c r="K48" s="171">
        <v>455</v>
      </c>
      <c r="L48" s="171">
        <v>116</v>
      </c>
      <c r="M48" s="171">
        <v>23</v>
      </c>
      <c r="N48" s="171">
        <v>93</v>
      </c>
      <c r="O48" s="171">
        <v>339</v>
      </c>
      <c r="P48" s="171">
        <v>207</v>
      </c>
      <c r="Q48" s="171">
        <v>132</v>
      </c>
      <c r="R48" s="90" t="s">
        <v>1001</v>
      </c>
    </row>
    <row r="49" spans="1:20" ht="15" customHeight="1">
      <c r="A49" s="89" t="s">
        <v>1002</v>
      </c>
      <c r="B49" s="230" t="s">
        <v>474</v>
      </c>
      <c r="C49" s="230" t="s">
        <v>971</v>
      </c>
      <c r="D49" s="171">
        <v>2219</v>
      </c>
      <c r="E49" s="171">
        <v>1268</v>
      </c>
      <c r="F49" s="171">
        <v>951</v>
      </c>
      <c r="G49" s="171">
        <v>839</v>
      </c>
      <c r="H49" s="171">
        <v>259</v>
      </c>
      <c r="I49" s="171">
        <v>580</v>
      </c>
      <c r="J49" s="171">
        <v>891</v>
      </c>
      <c r="K49" s="171">
        <v>489</v>
      </c>
      <c r="L49" s="171">
        <v>118</v>
      </c>
      <c r="M49" s="171">
        <v>32</v>
      </c>
      <c r="N49" s="171">
        <v>86</v>
      </c>
      <c r="O49" s="171">
        <v>371</v>
      </c>
      <c r="P49" s="171">
        <v>223</v>
      </c>
      <c r="Q49" s="171">
        <v>148</v>
      </c>
      <c r="R49" s="90" t="s">
        <v>1002</v>
      </c>
    </row>
    <row r="50" spans="1:20" ht="15" customHeight="1">
      <c r="A50" s="89" t="s">
        <v>356</v>
      </c>
      <c r="B50" s="230" t="s">
        <v>474</v>
      </c>
      <c r="C50" s="230" t="s">
        <v>291</v>
      </c>
      <c r="D50" s="171">
        <v>2169</v>
      </c>
      <c r="E50" s="171">
        <v>1276</v>
      </c>
      <c r="F50" s="171">
        <v>893</v>
      </c>
      <c r="G50" s="171">
        <v>772</v>
      </c>
      <c r="H50" s="171">
        <v>248</v>
      </c>
      <c r="I50" s="171">
        <v>524</v>
      </c>
      <c r="J50" s="171">
        <v>894</v>
      </c>
      <c r="K50" s="171">
        <v>503</v>
      </c>
      <c r="L50" s="171">
        <v>134</v>
      </c>
      <c r="M50" s="171">
        <v>30</v>
      </c>
      <c r="N50" s="171">
        <v>104</v>
      </c>
      <c r="O50" s="171">
        <v>369</v>
      </c>
      <c r="P50" s="171">
        <v>221</v>
      </c>
      <c r="Q50" s="171">
        <v>148</v>
      </c>
      <c r="R50" s="90" t="s">
        <v>356</v>
      </c>
    </row>
    <row r="51" spans="1:20" ht="15" customHeight="1">
      <c r="A51" s="89" t="s">
        <v>357</v>
      </c>
      <c r="B51" s="230" t="s">
        <v>474</v>
      </c>
      <c r="C51" s="230" t="s">
        <v>259</v>
      </c>
      <c r="D51" s="171">
        <v>2176</v>
      </c>
      <c r="E51" s="171">
        <v>1283</v>
      </c>
      <c r="F51" s="171">
        <v>893</v>
      </c>
      <c r="G51" s="171">
        <v>812</v>
      </c>
      <c r="H51" s="171">
        <v>278</v>
      </c>
      <c r="I51" s="171">
        <v>534</v>
      </c>
      <c r="J51" s="171">
        <v>858</v>
      </c>
      <c r="K51" s="171">
        <v>506</v>
      </c>
      <c r="L51" s="171">
        <v>147</v>
      </c>
      <c r="M51" s="171">
        <v>28</v>
      </c>
      <c r="N51" s="171">
        <v>119</v>
      </c>
      <c r="O51" s="171">
        <v>359</v>
      </c>
      <c r="P51" s="171">
        <v>219</v>
      </c>
      <c r="Q51" s="171">
        <v>140</v>
      </c>
      <c r="R51" s="90" t="s">
        <v>357</v>
      </c>
    </row>
    <row r="52" spans="1:20" ht="15" customHeight="1">
      <c r="A52" s="89" t="s">
        <v>358</v>
      </c>
      <c r="B52" s="230" t="s">
        <v>474</v>
      </c>
      <c r="C52" s="230" t="s">
        <v>260</v>
      </c>
      <c r="D52" s="171">
        <v>2154</v>
      </c>
      <c r="E52" s="171">
        <v>1215</v>
      </c>
      <c r="F52" s="171">
        <v>939</v>
      </c>
      <c r="G52" s="171">
        <v>868</v>
      </c>
      <c r="H52" s="171">
        <v>283</v>
      </c>
      <c r="I52" s="171">
        <v>585</v>
      </c>
      <c r="J52" s="171">
        <v>810</v>
      </c>
      <c r="K52" s="171">
        <v>476</v>
      </c>
      <c r="L52" s="171">
        <v>122</v>
      </c>
      <c r="M52" s="171">
        <v>18</v>
      </c>
      <c r="N52" s="171">
        <v>104</v>
      </c>
      <c r="O52" s="171">
        <v>354</v>
      </c>
      <c r="P52" s="171">
        <v>221</v>
      </c>
      <c r="Q52" s="171">
        <v>133</v>
      </c>
      <c r="R52" s="90" t="s">
        <v>358</v>
      </c>
    </row>
    <row r="53" spans="1:20" ht="15" customHeight="1">
      <c r="A53" s="89" t="s">
        <v>359</v>
      </c>
      <c r="B53" s="230" t="s">
        <v>474</v>
      </c>
      <c r="C53" s="230" t="s">
        <v>261</v>
      </c>
      <c r="D53" s="171">
        <v>2192</v>
      </c>
      <c r="E53" s="171">
        <v>1250</v>
      </c>
      <c r="F53" s="171">
        <v>942</v>
      </c>
      <c r="G53" s="171">
        <v>819</v>
      </c>
      <c r="H53" s="171">
        <v>246</v>
      </c>
      <c r="I53" s="171">
        <v>573</v>
      </c>
      <c r="J53" s="171">
        <v>861</v>
      </c>
      <c r="K53" s="171">
        <v>512</v>
      </c>
      <c r="L53" s="171">
        <v>143</v>
      </c>
      <c r="M53" s="171">
        <v>29</v>
      </c>
      <c r="N53" s="171">
        <v>114</v>
      </c>
      <c r="O53" s="171">
        <v>369</v>
      </c>
      <c r="P53" s="171">
        <v>234</v>
      </c>
      <c r="Q53" s="171">
        <v>135</v>
      </c>
      <c r="R53" s="90" t="s">
        <v>359</v>
      </c>
    </row>
    <row r="54" spans="1:20" ht="15" customHeight="1">
      <c r="A54" s="89" t="s">
        <v>360</v>
      </c>
      <c r="B54" s="230" t="s">
        <v>474</v>
      </c>
      <c r="C54" s="230" t="s">
        <v>910</v>
      </c>
      <c r="D54" s="171">
        <v>1641</v>
      </c>
      <c r="E54" s="171">
        <v>1023</v>
      </c>
      <c r="F54" s="171">
        <v>618</v>
      </c>
      <c r="G54" s="171">
        <v>546</v>
      </c>
      <c r="H54" s="171">
        <v>196</v>
      </c>
      <c r="I54" s="171">
        <v>350</v>
      </c>
      <c r="J54" s="171">
        <v>696</v>
      </c>
      <c r="K54" s="171">
        <v>399</v>
      </c>
      <c r="L54" s="171">
        <v>131</v>
      </c>
      <c r="M54" s="171">
        <v>28</v>
      </c>
      <c r="N54" s="171">
        <v>103</v>
      </c>
      <c r="O54" s="171">
        <v>268</v>
      </c>
      <c r="P54" s="171">
        <v>180</v>
      </c>
      <c r="Q54" s="171">
        <v>88</v>
      </c>
      <c r="R54" s="90" t="s">
        <v>360</v>
      </c>
    </row>
    <row r="55" spans="1:20" ht="29.1" customHeight="1">
      <c r="A55" s="86" t="s">
        <v>823</v>
      </c>
      <c r="B55" s="89"/>
      <c r="C55" s="89"/>
      <c r="D55" s="171"/>
      <c r="E55" s="171"/>
      <c r="F55" s="171"/>
      <c r="G55" s="171"/>
      <c r="H55" s="171"/>
      <c r="I55" s="171"/>
      <c r="J55" s="171"/>
      <c r="K55" s="179" t="s">
        <v>823</v>
      </c>
      <c r="L55" s="171"/>
      <c r="M55" s="171"/>
      <c r="N55" s="171"/>
      <c r="O55" s="171"/>
      <c r="P55" s="171"/>
      <c r="Q55" s="171"/>
      <c r="R55" s="89"/>
    </row>
    <row r="56" spans="1:20" ht="21.95" customHeight="1">
      <c r="A56" s="89" t="s">
        <v>361</v>
      </c>
      <c r="B56" s="230">
        <v>2013</v>
      </c>
      <c r="C56" s="230" t="s">
        <v>473</v>
      </c>
      <c r="D56" s="171">
        <v>41329</v>
      </c>
      <c r="E56" s="171">
        <v>26192</v>
      </c>
      <c r="F56" s="171">
        <v>15137</v>
      </c>
      <c r="G56" s="171">
        <v>13868</v>
      </c>
      <c r="H56" s="171">
        <v>7099</v>
      </c>
      <c r="I56" s="171">
        <v>6769</v>
      </c>
      <c r="J56" s="171">
        <v>16565</v>
      </c>
      <c r="K56" s="171">
        <v>10896</v>
      </c>
      <c r="L56" s="171">
        <v>2528</v>
      </c>
      <c r="M56" s="171">
        <v>566</v>
      </c>
      <c r="N56" s="171">
        <v>1962</v>
      </c>
      <c r="O56" s="171">
        <v>8368</v>
      </c>
      <c r="P56" s="171">
        <v>4969</v>
      </c>
      <c r="Q56" s="171">
        <v>3399</v>
      </c>
      <c r="R56" s="90" t="s">
        <v>361</v>
      </c>
      <c r="T56" s="91"/>
    </row>
    <row r="57" spans="1:20" ht="18" customHeight="1">
      <c r="A57" s="89" t="s">
        <v>362</v>
      </c>
      <c r="B57" s="230">
        <v>2013</v>
      </c>
      <c r="C57" s="230" t="s">
        <v>1168</v>
      </c>
      <c r="D57" s="171">
        <v>2076</v>
      </c>
      <c r="E57" s="171">
        <v>1444</v>
      </c>
      <c r="F57" s="171">
        <v>632</v>
      </c>
      <c r="G57" s="171">
        <v>762</v>
      </c>
      <c r="H57" s="171">
        <v>453</v>
      </c>
      <c r="I57" s="171">
        <v>309</v>
      </c>
      <c r="J57" s="171">
        <v>829</v>
      </c>
      <c r="K57" s="171">
        <v>485</v>
      </c>
      <c r="L57" s="171">
        <v>162</v>
      </c>
      <c r="M57" s="171">
        <v>40</v>
      </c>
      <c r="N57" s="171">
        <v>122</v>
      </c>
      <c r="O57" s="171">
        <v>323</v>
      </c>
      <c r="P57" s="171">
        <v>163</v>
      </c>
      <c r="Q57" s="171">
        <v>160</v>
      </c>
      <c r="R57" s="90" t="s">
        <v>362</v>
      </c>
    </row>
    <row r="58" spans="1:20" ht="15" customHeight="1">
      <c r="A58" s="89" t="s">
        <v>363</v>
      </c>
      <c r="B58" s="230" t="s">
        <v>474</v>
      </c>
      <c r="C58" s="230" t="s">
        <v>83</v>
      </c>
      <c r="D58" s="171">
        <v>2036</v>
      </c>
      <c r="E58" s="171">
        <v>1406</v>
      </c>
      <c r="F58" s="171">
        <v>630</v>
      </c>
      <c r="G58" s="171">
        <v>786</v>
      </c>
      <c r="H58" s="171">
        <v>473</v>
      </c>
      <c r="I58" s="171">
        <v>313</v>
      </c>
      <c r="J58" s="171">
        <v>804</v>
      </c>
      <c r="K58" s="171">
        <v>446</v>
      </c>
      <c r="L58" s="171">
        <v>129</v>
      </c>
      <c r="M58" s="171">
        <v>23</v>
      </c>
      <c r="N58" s="171">
        <v>106</v>
      </c>
      <c r="O58" s="171">
        <v>317</v>
      </c>
      <c r="P58" s="171">
        <v>152</v>
      </c>
      <c r="Q58" s="171">
        <v>165</v>
      </c>
      <c r="R58" s="90" t="s">
        <v>363</v>
      </c>
    </row>
    <row r="59" spans="1:20" ht="15" customHeight="1">
      <c r="A59" s="89" t="s">
        <v>364</v>
      </c>
      <c r="B59" s="230" t="s">
        <v>474</v>
      </c>
      <c r="C59" s="230" t="s">
        <v>89</v>
      </c>
      <c r="D59" s="171">
        <v>2285</v>
      </c>
      <c r="E59" s="171">
        <v>1534</v>
      </c>
      <c r="F59" s="171">
        <v>751</v>
      </c>
      <c r="G59" s="171">
        <v>927</v>
      </c>
      <c r="H59" s="171">
        <v>522</v>
      </c>
      <c r="I59" s="171">
        <v>405</v>
      </c>
      <c r="J59" s="171">
        <v>859</v>
      </c>
      <c r="K59" s="171">
        <v>499</v>
      </c>
      <c r="L59" s="171">
        <v>153</v>
      </c>
      <c r="M59" s="171">
        <v>27</v>
      </c>
      <c r="N59" s="171">
        <v>126</v>
      </c>
      <c r="O59" s="171">
        <v>346</v>
      </c>
      <c r="P59" s="171">
        <v>174</v>
      </c>
      <c r="Q59" s="171">
        <v>172</v>
      </c>
      <c r="R59" s="90" t="s">
        <v>364</v>
      </c>
    </row>
    <row r="60" spans="1:20" ht="15" customHeight="1">
      <c r="A60" s="89" t="s">
        <v>365</v>
      </c>
      <c r="B60" s="230" t="s">
        <v>474</v>
      </c>
      <c r="C60" s="230" t="s">
        <v>90</v>
      </c>
      <c r="D60" s="171">
        <v>3694</v>
      </c>
      <c r="E60" s="171">
        <v>2303</v>
      </c>
      <c r="F60" s="171">
        <v>1391</v>
      </c>
      <c r="G60" s="171">
        <v>1354</v>
      </c>
      <c r="H60" s="171">
        <v>696</v>
      </c>
      <c r="I60" s="171">
        <v>658</v>
      </c>
      <c r="J60" s="171">
        <v>1362</v>
      </c>
      <c r="K60" s="171">
        <v>978</v>
      </c>
      <c r="L60" s="171">
        <v>245</v>
      </c>
      <c r="M60" s="171">
        <v>61</v>
      </c>
      <c r="N60" s="171">
        <v>184</v>
      </c>
      <c r="O60" s="171">
        <v>733</v>
      </c>
      <c r="P60" s="171">
        <v>438</v>
      </c>
      <c r="Q60" s="171">
        <v>295</v>
      </c>
      <c r="R60" s="90" t="s">
        <v>365</v>
      </c>
    </row>
    <row r="61" spans="1:20" ht="15" customHeight="1">
      <c r="A61" s="89" t="s">
        <v>366</v>
      </c>
      <c r="B61" s="230" t="s">
        <v>474</v>
      </c>
      <c r="C61" s="230" t="s">
        <v>969</v>
      </c>
      <c r="D61" s="171">
        <v>3831</v>
      </c>
      <c r="E61" s="171">
        <v>2398</v>
      </c>
      <c r="F61" s="171">
        <v>1433</v>
      </c>
      <c r="G61" s="171">
        <v>1221</v>
      </c>
      <c r="H61" s="171">
        <v>594</v>
      </c>
      <c r="I61" s="171">
        <v>627</v>
      </c>
      <c r="J61" s="171">
        <v>1579</v>
      </c>
      <c r="K61" s="171">
        <v>1031</v>
      </c>
      <c r="L61" s="171">
        <v>225</v>
      </c>
      <c r="M61" s="171">
        <v>62</v>
      </c>
      <c r="N61" s="171">
        <v>163</v>
      </c>
      <c r="O61" s="171">
        <v>806</v>
      </c>
      <c r="P61" s="171">
        <v>480</v>
      </c>
      <c r="Q61" s="171">
        <v>326</v>
      </c>
      <c r="R61" s="90" t="s">
        <v>366</v>
      </c>
    </row>
    <row r="62" spans="1:20" ht="15" customHeight="1">
      <c r="A62" s="89" t="s">
        <v>193</v>
      </c>
      <c r="B62" s="230" t="s">
        <v>474</v>
      </c>
      <c r="C62" s="230" t="s">
        <v>970</v>
      </c>
      <c r="D62" s="171">
        <v>3896</v>
      </c>
      <c r="E62" s="171">
        <v>2393</v>
      </c>
      <c r="F62" s="171">
        <v>1503</v>
      </c>
      <c r="G62" s="171">
        <v>1224</v>
      </c>
      <c r="H62" s="171">
        <v>596</v>
      </c>
      <c r="I62" s="171">
        <v>628</v>
      </c>
      <c r="J62" s="171">
        <v>1595</v>
      </c>
      <c r="K62" s="171">
        <v>1077</v>
      </c>
      <c r="L62" s="171">
        <v>202</v>
      </c>
      <c r="M62" s="171">
        <v>61</v>
      </c>
      <c r="N62" s="171">
        <v>141</v>
      </c>
      <c r="O62" s="171">
        <v>875</v>
      </c>
      <c r="P62" s="171">
        <v>533</v>
      </c>
      <c r="Q62" s="171">
        <v>342</v>
      </c>
      <c r="R62" s="90" t="s">
        <v>193</v>
      </c>
    </row>
    <row r="63" spans="1:20" ht="15" customHeight="1">
      <c r="A63" s="89" t="s">
        <v>194</v>
      </c>
      <c r="B63" s="230" t="s">
        <v>474</v>
      </c>
      <c r="C63" s="230" t="s">
        <v>971</v>
      </c>
      <c r="D63" s="171">
        <v>4291</v>
      </c>
      <c r="E63" s="171">
        <v>2700</v>
      </c>
      <c r="F63" s="171">
        <v>1591</v>
      </c>
      <c r="G63" s="171">
        <v>1368</v>
      </c>
      <c r="H63" s="171">
        <v>672</v>
      </c>
      <c r="I63" s="171">
        <v>696</v>
      </c>
      <c r="J63" s="171">
        <v>1779</v>
      </c>
      <c r="K63" s="171">
        <v>1144</v>
      </c>
      <c r="L63" s="171">
        <v>249</v>
      </c>
      <c r="M63" s="171">
        <v>65</v>
      </c>
      <c r="N63" s="171">
        <v>184</v>
      </c>
      <c r="O63" s="171">
        <v>895</v>
      </c>
      <c r="P63" s="171">
        <v>556</v>
      </c>
      <c r="Q63" s="171">
        <v>339</v>
      </c>
      <c r="R63" s="90" t="s">
        <v>194</v>
      </c>
    </row>
    <row r="64" spans="1:20" ht="15" customHeight="1">
      <c r="A64" s="89" t="s">
        <v>195</v>
      </c>
      <c r="B64" s="230" t="s">
        <v>474</v>
      </c>
      <c r="C64" s="230" t="s">
        <v>291</v>
      </c>
      <c r="D64" s="171">
        <v>4208</v>
      </c>
      <c r="E64" s="171">
        <v>2661</v>
      </c>
      <c r="F64" s="171">
        <v>1547</v>
      </c>
      <c r="G64" s="171">
        <v>1323</v>
      </c>
      <c r="H64" s="171">
        <v>639</v>
      </c>
      <c r="I64" s="171">
        <v>684</v>
      </c>
      <c r="J64" s="171">
        <v>1750</v>
      </c>
      <c r="K64" s="171">
        <v>1135</v>
      </c>
      <c r="L64" s="171">
        <v>272</v>
      </c>
      <c r="M64" s="171">
        <v>51</v>
      </c>
      <c r="N64" s="171">
        <v>221</v>
      </c>
      <c r="O64" s="171">
        <v>863</v>
      </c>
      <c r="P64" s="171">
        <v>540</v>
      </c>
      <c r="Q64" s="171">
        <v>323</v>
      </c>
      <c r="R64" s="90" t="s">
        <v>195</v>
      </c>
    </row>
    <row r="65" spans="1:18" ht="15" customHeight="1">
      <c r="A65" s="89" t="s">
        <v>1117</v>
      </c>
      <c r="B65" s="230" t="s">
        <v>474</v>
      </c>
      <c r="C65" s="230" t="s">
        <v>259</v>
      </c>
      <c r="D65" s="171">
        <v>4097</v>
      </c>
      <c r="E65" s="171">
        <v>2574</v>
      </c>
      <c r="F65" s="171">
        <v>1523</v>
      </c>
      <c r="G65" s="171">
        <v>1276</v>
      </c>
      <c r="H65" s="171">
        <v>617</v>
      </c>
      <c r="I65" s="171">
        <v>659</v>
      </c>
      <c r="J65" s="171">
        <v>1681</v>
      </c>
      <c r="K65" s="171">
        <v>1140</v>
      </c>
      <c r="L65" s="171">
        <v>276</v>
      </c>
      <c r="M65" s="171">
        <v>42</v>
      </c>
      <c r="N65" s="171">
        <v>234</v>
      </c>
      <c r="O65" s="171">
        <v>864</v>
      </c>
      <c r="P65" s="171">
        <v>518</v>
      </c>
      <c r="Q65" s="171">
        <v>346</v>
      </c>
      <c r="R65" s="90" t="s">
        <v>1117</v>
      </c>
    </row>
    <row r="66" spans="1:18" ht="15" customHeight="1">
      <c r="A66" s="89" t="s">
        <v>333</v>
      </c>
      <c r="B66" s="230" t="s">
        <v>474</v>
      </c>
      <c r="C66" s="230" t="s">
        <v>260</v>
      </c>
      <c r="D66" s="171">
        <v>4097</v>
      </c>
      <c r="E66" s="171">
        <v>2516</v>
      </c>
      <c r="F66" s="171">
        <v>1581</v>
      </c>
      <c r="G66" s="171">
        <v>1380</v>
      </c>
      <c r="H66" s="171">
        <v>685</v>
      </c>
      <c r="I66" s="171">
        <v>695</v>
      </c>
      <c r="J66" s="171">
        <v>1611</v>
      </c>
      <c r="K66" s="171">
        <v>1106</v>
      </c>
      <c r="L66" s="171">
        <v>220</v>
      </c>
      <c r="M66" s="171">
        <v>45</v>
      </c>
      <c r="N66" s="171">
        <v>175</v>
      </c>
      <c r="O66" s="171">
        <v>886</v>
      </c>
      <c r="P66" s="171">
        <v>528</v>
      </c>
      <c r="Q66" s="171">
        <v>358</v>
      </c>
      <c r="R66" s="90" t="s">
        <v>333</v>
      </c>
    </row>
    <row r="67" spans="1:18" ht="15" customHeight="1">
      <c r="A67" s="89" t="s">
        <v>334</v>
      </c>
      <c r="B67" s="230" t="s">
        <v>474</v>
      </c>
      <c r="C67" s="230" t="s">
        <v>261</v>
      </c>
      <c r="D67" s="171">
        <v>3959</v>
      </c>
      <c r="E67" s="171">
        <v>2480</v>
      </c>
      <c r="F67" s="171">
        <v>1479</v>
      </c>
      <c r="G67" s="171">
        <v>1298</v>
      </c>
      <c r="H67" s="171">
        <v>650</v>
      </c>
      <c r="I67" s="171">
        <v>648</v>
      </c>
      <c r="J67" s="171">
        <v>1603</v>
      </c>
      <c r="K67" s="171">
        <v>1058</v>
      </c>
      <c r="L67" s="171">
        <v>227</v>
      </c>
      <c r="M67" s="171">
        <v>43</v>
      </c>
      <c r="N67" s="171">
        <v>184</v>
      </c>
      <c r="O67" s="171">
        <v>831</v>
      </c>
      <c r="P67" s="171">
        <v>510</v>
      </c>
      <c r="Q67" s="171">
        <v>321</v>
      </c>
      <c r="R67" s="90" t="s">
        <v>334</v>
      </c>
    </row>
    <row r="68" spans="1:18" ht="15" customHeight="1">
      <c r="A68" s="89" t="s">
        <v>335</v>
      </c>
      <c r="B68" s="230" t="s">
        <v>474</v>
      </c>
      <c r="C68" s="230" t="s">
        <v>910</v>
      </c>
      <c r="D68" s="171">
        <v>2859</v>
      </c>
      <c r="E68" s="171">
        <v>1783</v>
      </c>
      <c r="F68" s="171">
        <v>1076</v>
      </c>
      <c r="G68" s="171">
        <v>949</v>
      </c>
      <c r="H68" s="171">
        <v>502</v>
      </c>
      <c r="I68" s="171">
        <v>447</v>
      </c>
      <c r="J68" s="171">
        <v>1113</v>
      </c>
      <c r="K68" s="171">
        <v>797</v>
      </c>
      <c r="L68" s="171">
        <v>168</v>
      </c>
      <c r="M68" s="171">
        <v>46</v>
      </c>
      <c r="N68" s="171">
        <v>122</v>
      </c>
      <c r="O68" s="171">
        <v>629</v>
      </c>
      <c r="P68" s="171">
        <v>377</v>
      </c>
      <c r="Q68" s="171">
        <v>252</v>
      </c>
      <c r="R68" s="90" t="s">
        <v>335</v>
      </c>
    </row>
    <row r="69" spans="1:18" s="85" customFormat="1" ht="18.95"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7.100000000000001" customHeight="1">
      <c r="A2" s="86" t="s">
        <v>1018</v>
      </c>
      <c r="B2" s="396"/>
      <c r="C2" s="396"/>
      <c r="D2" s="396"/>
      <c r="E2" s="396"/>
      <c r="F2" s="396"/>
      <c r="G2" s="396"/>
      <c r="H2" s="396"/>
      <c r="I2" s="396"/>
      <c r="J2" s="396"/>
      <c r="K2" s="86" t="s">
        <v>1018</v>
      </c>
      <c r="L2" s="231"/>
      <c r="M2" s="231"/>
      <c r="N2" s="231"/>
      <c r="O2" s="231"/>
      <c r="P2" s="231"/>
      <c r="Q2" s="231"/>
      <c r="R2" s="231"/>
    </row>
    <row r="3" spans="1:20" ht="17.100000000000001" customHeight="1">
      <c r="A3" s="86" t="s">
        <v>10</v>
      </c>
      <c r="B3" s="396"/>
      <c r="C3" s="396"/>
      <c r="D3" s="396"/>
      <c r="E3" s="396"/>
      <c r="F3" s="396"/>
      <c r="G3" s="396"/>
      <c r="H3" s="396"/>
      <c r="I3" s="396"/>
      <c r="J3" s="396"/>
      <c r="K3" s="86" t="s">
        <v>10</v>
      </c>
      <c r="L3" s="231"/>
      <c r="M3" s="231"/>
      <c r="N3" s="231"/>
      <c r="O3" s="231"/>
      <c r="P3" s="231"/>
      <c r="Q3" s="231"/>
      <c r="R3" s="231"/>
    </row>
    <row r="4" spans="1:20" ht="17.100000000000001" customHeight="1">
      <c r="A4" s="86" t="s">
        <v>369</v>
      </c>
      <c r="B4" s="396"/>
      <c r="C4" s="396"/>
      <c r="D4" s="396"/>
      <c r="E4" s="396"/>
      <c r="F4" s="396"/>
      <c r="G4" s="396"/>
      <c r="H4" s="396"/>
      <c r="I4" s="396"/>
      <c r="J4" s="396"/>
      <c r="K4" s="86" t="s">
        <v>369</v>
      </c>
      <c r="L4" s="231"/>
      <c r="M4" s="231"/>
      <c r="N4" s="231"/>
      <c r="O4" s="231"/>
      <c r="P4" s="231"/>
      <c r="Q4" s="231"/>
      <c r="R4" s="231"/>
    </row>
    <row r="5" spans="1:20" ht="17.100000000000001" customHeight="1">
      <c r="A5" s="86" t="s">
        <v>670</v>
      </c>
      <c r="B5" s="396"/>
      <c r="C5" s="396"/>
      <c r="D5" s="396"/>
      <c r="E5" s="396"/>
      <c r="F5" s="396"/>
      <c r="G5" s="396"/>
      <c r="H5" s="396"/>
      <c r="I5" s="396"/>
      <c r="J5" s="396"/>
      <c r="K5" s="86" t="s">
        <v>670</v>
      </c>
      <c r="L5" s="231"/>
      <c r="M5" s="231"/>
      <c r="N5" s="231"/>
      <c r="O5" s="231"/>
      <c r="P5" s="231"/>
      <c r="Q5" s="231"/>
      <c r="R5" s="231"/>
    </row>
    <row r="6" spans="1:20" ht="17.100000000000001" customHeight="1">
      <c r="A6" s="86" t="s">
        <v>370</v>
      </c>
      <c r="B6" s="396"/>
      <c r="C6" s="396"/>
      <c r="D6" s="396"/>
      <c r="E6" s="396"/>
      <c r="F6" s="396"/>
      <c r="G6" s="396"/>
      <c r="H6" s="396"/>
      <c r="I6" s="396"/>
      <c r="J6" s="396"/>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7"/>
      <c r="M7" s="397"/>
      <c r="N7" s="397"/>
      <c r="O7" s="397"/>
      <c r="P7" s="397"/>
      <c r="Q7" s="397"/>
      <c r="R7" s="397"/>
    </row>
    <row r="8" spans="1:20" s="230" customFormat="1" ht="15.75" customHeight="1">
      <c r="A8" s="1002" t="s">
        <v>371</v>
      </c>
      <c r="B8" s="1042" t="s">
        <v>949</v>
      </c>
      <c r="C8" s="1002"/>
      <c r="D8" s="1051" t="s">
        <v>177</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9.1" customHeight="1">
      <c r="A13" s="394" t="s">
        <v>824</v>
      </c>
      <c r="B13" s="396"/>
      <c r="C13" s="396"/>
      <c r="D13" s="396"/>
      <c r="E13" s="396"/>
      <c r="F13" s="396"/>
      <c r="G13" s="396"/>
      <c r="H13" s="396"/>
      <c r="I13" s="396"/>
      <c r="J13" s="396"/>
      <c r="K13" s="180" t="s">
        <v>824</v>
      </c>
      <c r="L13" s="395"/>
      <c r="M13" s="395"/>
      <c r="N13" s="395"/>
      <c r="O13" s="395"/>
      <c r="P13" s="395"/>
      <c r="Q13" s="395"/>
      <c r="R13" s="395"/>
    </row>
    <row r="14" spans="1:20" ht="21.95" customHeight="1">
      <c r="A14" s="89" t="s">
        <v>1063</v>
      </c>
      <c r="B14" s="230">
        <v>2013</v>
      </c>
      <c r="C14" s="230" t="s">
        <v>473</v>
      </c>
      <c r="D14" s="171">
        <v>4291</v>
      </c>
      <c r="E14" s="171">
        <v>2183</v>
      </c>
      <c r="F14" s="171">
        <v>2108</v>
      </c>
      <c r="G14" s="171">
        <v>1662</v>
      </c>
      <c r="H14" s="171">
        <v>638</v>
      </c>
      <c r="I14" s="171">
        <v>1024</v>
      </c>
      <c r="J14" s="171">
        <v>1399</v>
      </c>
      <c r="K14" s="171">
        <v>1230</v>
      </c>
      <c r="L14" s="171">
        <v>146</v>
      </c>
      <c r="M14" s="171">
        <v>51</v>
      </c>
      <c r="N14" s="171">
        <v>95</v>
      </c>
      <c r="O14" s="171">
        <v>1084</v>
      </c>
      <c r="P14" s="171">
        <v>811</v>
      </c>
      <c r="Q14" s="171">
        <v>273</v>
      </c>
      <c r="R14" s="90" t="s">
        <v>1063</v>
      </c>
      <c r="T14" s="91"/>
    </row>
    <row r="15" spans="1:20" ht="18" customHeight="1">
      <c r="A15" s="89" t="s">
        <v>1254</v>
      </c>
      <c r="B15" s="230">
        <v>2013</v>
      </c>
      <c r="C15" s="230" t="s">
        <v>1168</v>
      </c>
      <c r="D15" s="171">
        <v>212</v>
      </c>
      <c r="E15" s="171">
        <v>123</v>
      </c>
      <c r="F15" s="171">
        <v>89</v>
      </c>
      <c r="G15" s="171">
        <v>91</v>
      </c>
      <c r="H15" s="171">
        <v>42</v>
      </c>
      <c r="I15" s="171">
        <v>49</v>
      </c>
      <c r="J15" s="171">
        <v>74</v>
      </c>
      <c r="K15" s="171">
        <v>47</v>
      </c>
      <c r="L15" s="171">
        <v>7</v>
      </c>
      <c r="M15" s="171">
        <v>2</v>
      </c>
      <c r="N15" s="171">
        <v>5</v>
      </c>
      <c r="O15" s="171">
        <v>40</v>
      </c>
      <c r="P15" s="171">
        <v>28</v>
      </c>
      <c r="Q15" s="171">
        <v>12</v>
      </c>
      <c r="R15" s="90" t="s">
        <v>1254</v>
      </c>
    </row>
    <row r="16" spans="1:20" ht="15" customHeight="1">
      <c r="A16" s="89" t="s">
        <v>1255</v>
      </c>
      <c r="B16" s="230" t="s">
        <v>474</v>
      </c>
      <c r="C16" s="230" t="s">
        <v>83</v>
      </c>
      <c r="D16" s="171">
        <v>252</v>
      </c>
      <c r="E16" s="171">
        <v>131</v>
      </c>
      <c r="F16" s="171">
        <v>121</v>
      </c>
      <c r="G16" s="171">
        <v>109</v>
      </c>
      <c r="H16" s="171">
        <v>42</v>
      </c>
      <c r="I16" s="171">
        <v>67</v>
      </c>
      <c r="J16" s="171">
        <v>79</v>
      </c>
      <c r="K16" s="171">
        <v>64</v>
      </c>
      <c r="L16" s="171">
        <v>10</v>
      </c>
      <c r="M16" s="171">
        <v>2</v>
      </c>
      <c r="N16" s="171">
        <v>8</v>
      </c>
      <c r="O16" s="171">
        <v>54</v>
      </c>
      <c r="P16" s="171">
        <v>41</v>
      </c>
      <c r="Q16" s="171">
        <v>13</v>
      </c>
      <c r="R16" s="90" t="s">
        <v>1255</v>
      </c>
    </row>
    <row r="17" spans="1:20" ht="15" customHeight="1">
      <c r="A17" s="89" t="s">
        <v>1256</v>
      </c>
      <c r="B17" s="230" t="s">
        <v>474</v>
      </c>
      <c r="C17" s="230" t="s">
        <v>89</v>
      </c>
      <c r="D17" s="171">
        <v>274</v>
      </c>
      <c r="E17" s="171">
        <v>135</v>
      </c>
      <c r="F17" s="171">
        <v>139</v>
      </c>
      <c r="G17" s="171">
        <v>112</v>
      </c>
      <c r="H17" s="171">
        <v>41</v>
      </c>
      <c r="I17" s="171">
        <v>71</v>
      </c>
      <c r="J17" s="171">
        <v>87</v>
      </c>
      <c r="K17" s="171">
        <v>75</v>
      </c>
      <c r="L17" s="171">
        <v>7</v>
      </c>
      <c r="M17" s="171">
        <v>1</v>
      </c>
      <c r="N17" s="171">
        <v>6</v>
      </c>
      <c r="O17" s="171">
        <v>68</v>
      </c>
      <c r="P17" s="171">
        <v>47</v>
      </c>
      <c r="Q17" s="171">
        <v>21</v>
      </c>
      <c r="R17" s="90" t="s">
        <v>1256</v>
      </c>
    </row>
    <row r="18" spans="1:20" ht="15" customHeight="1">
      <c r="A18" s="89" t="s">
        <v>1257</v>
      </c>
      <c r="B18" s="230" t="s">
        <v>474</v>
      </c>
      <c r="C18" s="230" t="s">
        <v>90</v>
      </c>
      <c r="D18" s="171">
        <v>410</v>
      </c>
      <c r="E18" s="171">
        <v>205</v>
      </c>
      <c r="F18" s="171">
        <v>205</v>
      </c>
      <c r="G18" s="171">
        <v>149</v>
      </c>
      <c r="H18" s="171">
        <v>53</v>
      </c>
      <c r="I18" s="171">
        <v>96</v>
      </c>
      <c r="J18" s="171">
        <v>141</v>
      </c>
      <c r="K18" s="171">
        <v>120</v>
      </c>
      <c r="L18" s="171">
        <v>11</v>
      </c>
      <c r="M18" s="171">
        <v>3</v>
      </c>
      <c r="N18" s="171">
        <v>8</v>
      </c>
      <c r="O18" s="171">
        <v>109</v>
      </c>
      <c r="P18" s="171">
        <v>78</v>
      </c>
      <c r="Q18" s="171">
        <v>31</v>
      </c>
      <c r="R18" s="90" t="s">
        <v>1257</v>
      </c>
    </row>
    <row r="19" spans="1:20" ht="15" customHeight="1">
      <c r="A19" s="89" t="s">
        <v>1258</v>
      </c>
      <c r="B19" s="230" t="s">
        <v>474</v>
      </c>
      <c r="C19" s="230" t="s">
        <v>969</v>
      </c>
      <c r="D19" s="171">
        <v>406</v>
      </c>
      <c r="E19" s="171">
        <v>213</v>
      </c>
      <c r="F19" s="171">
        <v>193</v>
      </c>
      <c r="G19" s="171">
        <v>142</v>
      </c>
      <c r="H19" s="171">
        <v>49</v>
      </c>
      <c r="I19" s="171">
        <v>93</v>
      </c>
      <c r="J19" s="171">
        <v>146</v>
      </c>
      <c r="K19" s="171">
        <v>118</v>
      </c>
      <c r="L19" s="171">
        <v>18</v>
      </c>
      <c r="M19" s="171">
        <v>13</v>
      </c>
      <c r="N19" s="171">
        <v>5</v>
      </c>
      <c r="O19" s="171">
        <v>100</v>
      </c>
      <c r="P19" s="171">
        <v>74</v>
      </c>
      <c r="Q19" s="171">
        <v>26</v>
      </c>
      <c r="R19" s="90" t="s">
        <v>1258</v>
      </c>
    </row>
    <row r="20" spans="1:20" ht="15" customHeight="1">
      <c r="A20" s="89" t="s">
        <v>1259</v>
      </c>
      <c r="B20" s="230" t="s">
        <v>474</v>
      </c>
      <c r="C20" s="230" t="s">
        <v>970</v>
      </c>
      <c r="D20" s="171">
        <v>359</v>
      </c>
      <c r="E20" s="171">
        <v>174</v>
      </c>
      <c r="F20" s="171">
        <v>185</v>
      </c>
      <c r="G20" s="171">
        <v>132</v>
      </c>
      <c r="H20" s="171">
        <v>54</v>
      </c>
      <c r="I20" s="171">
        <v>78</v>
      </c>
      <c r="J20" s="171">
        <v>103</v>
      </c>
      <c r="K20" s="171">
        <v>124</v>
      </c>
      <c r="L20" s="171">
        <v>17</v>
      </c>
      <c r="M20" s="171">
        <v>4</v>
      </c>
      <c r="N20" s="171">
        <v>13</v>
      </c>
      <c r="O20" s="171">
        <v>107</v>
      </c>
      <c r="P20" s="171">
        <v>90</v>
      </c>
      <c r="Q20" s="171">
        <v>17</v>
      </c>
      <c r="R20" s="90" t="s">
        <v>1259</v>
      </c>
    </row>
    <row r="21" spans="1:20" ht="15" customHeight="1">
      <c r="A21" s="89" t="s">
        <v>1260</v>
      </c>
      <c r="B21" s="230" t="s">
        <v>474</v>
      </c>
      <c r="C21" s="230" t="s">
        <v>971</v>
      </c>
      <c r="D21" s="171">
        <v>411</v>
      </c>
      <c r="E21" s="171">
        <v>205</v>
      </c>
      <c r="F21" s="171">
        <v>206</v>
      </c>
      <c r="G21" s="171">
        <v>151</v>
      </c>
      <c r="H21" s="171">
        <v>57</v>
      </c>
      <c r="I21" s="171">
        <v>94</v>
      </c>
      <c r="J21" s="171">
        <v>136</v>
      </c>
      <c r="K21" s="171">
        <v>124</v>
      </c>
      <c r="L21" s="171">
        <v>12</v>
      </c>
      <c r="M21" s="171">
        <v>4</v>
      </c>
      <c r="N21" s="171">
        <v>8</v>
      </c>
      <c r="O21" s="171">
        <v>112</v>
      </c>
      <c r="P21" s="171">
        <v>83</v>
      </c>
      <c r="Q21" s="171">
        <v>29</v>
      </c>
      <c r="R21" s="90" t="s">
        <v>1260</v>
      </c>
    </row>
    <row r="22" spans="1:20" ht="15" customHeight="1">
      <c r="A22" s="89" t="s">
        <v>1261</v>
      </c>
      <c r="B22" s="230" t="s">
        <v>474</v>
      </c>
      <c r="C22" s="230" t="s">
        <v>291</v>
      </c>
      <c r="D22" s="171">
        <v>406</v>
      </c>
      <c r="E22" s="171">
        <v>207</v>
      </c>
      <c r="F22" s="171">
        <v>199</v>
      </c>
      <c r="G22" s="171">
        <v>155</v>
      </c>
      <c r="H22" s="171">
        <v>57</v>
      </c>
      <c r="I22" s="171">
        <v>98</v>
      </c>
      <c r="J22" s="171">
        <v>136</v>
      </c>
      <c r="K22" s="171">
        <v>115</v>
      </c>
      <c r="L22" s="171">
        <v>14</v>
      </c>
      <c r="M22" s="171">
        <v>5</v>
      </c>
      <c r="N22" s="171">
        <v>9</v>
      </c>
      <c r="O22" s="171">
        <v>101</v>
      </c>
      <c r="P22" s="171">
        <v>79</v>
      </c>
      <c r="Q22" s="171">
        <v>22</v>
      </c>
      <c r="R22" s="90" t="s">
        <v>1261</v>
      </c>
    </row>
    <row r="23" spans="1:20" ht="15" customHeight="1">
      <c r="A23" s="89" t="s">
        <v>657</v>
      </c>
      <c r="B23" s="230" t="s">
        <v>474</v>
      </c>
      <c r="C23" s="230" t="s">
        <v>259</v>
      </c>
      <c r="D23" s="171">
        <v>431</v>
      </c>
      <c r="E23" s="171">
        <v>215</v>
      </c>
      <c r="F23" s="171">
        <v>216</v>
      </c>
      <c r="G23" s="171">
        <v>158</v>
      </c>
      <c r="H23" s="171">
        <v>57</v>
      </c>
      <c r="I23" s="171">
        <v>101</v>
      </c>
      <c r="J23" s="171">
        <v>146</v>
      </c>
      <c r="K23" s="171">
        <v>127</v>
      </c>
      <c r="L23" s="171">
        <v>12</v>
      </c>
      <c r="M23" s="171">
        <v>5</v>
      </c>
      <c r="N23" s="171">
        <v>7</v>
      </c>
      <c r="O23" s="171">
        <v>115</v>
      </c>
      <c r="P23" s="171">
        <v>81</v>
      </c>
      <c r="Q23" s="171">
        <v>34</v>
      </c>
      <c r="R23" s="90" t="s">
        <v>657</v>
      </c>
    </row>
    <row r="24" spans="1:20" ht="15" customHeight="1">
      <c r="A24" s="89" t="s">
        <v>658</v>
      </c>
      <c r="B24" s="230" t="s">
        <v>474</v>
      </c>
      <c r="C24" s="230" t="s">
        <v>260</v>
      </c>
      <c r="D24" s="171">
        <v>418</v>
      </c>
      <c r="E24" s="171">
        <v>210</v>
      </c>
      <c r="F24" s="171">
        <v>208</v>
      </c>
      <c r="G24" s="171">
        <v>168</v>
      </c>
      <c r="H24" s="171">
        <v>65</v>
      </c>
      <c r="I24" s="171">
        <v>103</v>
      </c>
      <c r="J24" s="171">
        <v>132</v>
      </c>
      <c r="K24" s="171">
        <v>118</v>
      </c>
      <c r="L24" s="171">
        <v>13</v>
      </c>
      <c r="M24" s="171">
        <v>5</v>
      </c>
      <c r="N24" s="171">
        <v>8</v>
      </c>
      <c r="O24" s="171">
        <v>105</v>
      </c>
      <c r="P24" s="171">
        <v>80</v>
      </c>
      <c r="Q24" s="171">
        <v>25</v>
      </c>
      <c r="R24" s="90" t="s">
        <v>658</v>
      </c>
    </row>
    <row r="25" spans="1:20" ht="15" customHeight="1">
      <c r="A25" s="89" t="s">
        <v>659</v>
      </c>
      <c r="B25" s="230" t="s">
        <v>474</v>
      </c>
      <c r="C25" s="230" t="s">
        <v>261</v>
      </c>
      <c r="D25" s="171">
        <v>403</v>
      </c>
      <c r="E25" s="171">
        <v>204</v>
      </c>
      <c r="F25" s="171">
        <v>199</v>
      </c>
      <c r="G25" s="171">
        <v>171</v>
      </c>
      <c r="H25" s="171">
        <v>72</v>
      </c>
      <c r="I25" s="171">
        <v>99</v>
      </c>
      <c r="J25" s="171">
        <v>119</v>
      </c>
      <c r="K25" s="171">
        <v>113</v>
      </c>
      <c r="L25" s="171">
        <v>13</v>
      </c>
      <c r="M25" s="171">
        <v>4</v>
      </c>
      <c r="N25" s="171">
        <v>9</v>
      </c>
      <c r="O25" s="171">
        <v>100</v>
      </c>
      <c r="P25" s="171">
        <v>74</v>
      </c>
      <c r="Q25" s="171">
        <v>26</v>
      </c>
      <c r="R25" s="90" t="s">
        <v>659</v>
      </c>
    </row>
    <row r="26" spans="1:20" ht="15" customHeight="1">
      <c r="A26" s="89" t="s">
        <v>618</v>
      </c>
      <c r="B26" s="230" t="s">
        <v>474</v>
      </c>
      <c r="C26" s="230" t="s">
        <v>910</v>
      </c>
      <c r="D26" s="171">
        <v>309</v>
      </c>
      <c r="E26" s="171">
        <v>161</v>
      </c>
      <c r="F26" s="171">
        <v>148</v>
      </c>
      <c r="G26" s="171">
        <v>124</v>
      </c>
      <c r="H26" s="171">
        <v>49</v>
      </c>
      <c r="I26" s="171">
        <v>75</v>
      </c>
      <c r="J26" s="171">
        <v>100</v>
      </c>
      <c r="K26" s="171">
        <v>85</v>
      </c>
      <c r="L26" s="171">
        <v>12</v>
      </c>
      <c r="M26" s="171">
        <v>3</v>
      </c>
      <c r="N26" s="171">
        <v>9</v>
      </c>
      <c r="O26" s="171">
        <v>73</v>
      </c>
      <c r="P26" s="171">
        <v>56</v>
      </c>
      <c r="Q26" s="171">
        <v>17</v>
      </c>
      <c r="R26" s="90" t="s">
        <v>618</v>
      </c>
    </row>
    <row r="27" spans="1:20" ht="29.1" customHeight="1">
      <c r="A27" s="394" t="s">
        <v>1132</v>
      </c>
      <c r="B27" s="89"/>
      <c r="C27" s="89"/>
      <c r="D27" s="171"/>
      <c r="E27" s="171"/>
      <c r="F27" s="171"/>
      <c r="G27" s="171"/>
      <c r="H27" s="171"/>
      <c r="I27" s="171"/>
      <c r="J27" s="171"/>
      <c r="K27" s="179" t="s">
        <v>1132</v>
      </c>
      <c r="L27" s="171"/>
      <c r="M27" s="171"/>
      <c r="N27" s="171"/>
      <c r="O27" s="171"/>
      <c r="P27" s="171"/>
      <c r="Q27" s="171"/>
      <c r="R27" s="89"/>
    </row>
    <row r="28" spans="1:20" ht="21.95" customHeight="1">
      <c r="A28" s="89">
        <v>14</v>
      </c>
      <c r="B28" s="230">
        <v>2013</v>
      </c>
      <c r="C28" s="230" t="s">
        <v>473</v>
      </c>
      <c r="D28" s="171">
        <v>9466</v>
      </c>
      <c r="E28" s="171">
        <v>5928</v>
      </c>
      <c r="F28" s="171">
        <v>3538</v>
      </c>
      <c r="G28" s="171">
        <v>3151</v>
      </c>
      <c r="H28" s="171">
        <v>2108</v>
      </c>
      <c r="I28" s="171">
        <v>1043</v>
      </c>
      <c r="J28" s="171">
        <v>3386</v>
      </c>
      <c r="K28" s="171">
        <v>2929</v>
      </c>
      <c r="L28" s="171">
        <v>434</v>
      </c>
      <c r="M28" s="171">
        <v>100</v>
      </c>
      <c r="N28" s="171">
        <v>334</v>
      </c>
      <c r="O28" s="171">
        <v>2495</v>
      </c>
      <c r="P28" s="171">
        <v>1387</v>
      </c>
      <c r="Q28" s="171">
        <v>1108</v>
      </c>
      <c r="R28" s="90" t="s">
        <v>395</v>
      </c>
      <c r="T28" s="91"/>
    </row>
    <row r="29" spans="1:20" ht="18" customHeight="1">
      <c r="A29" s="89">
        <v>15</v>
      </c>
      <c r="B29" s="230">
        <v>2013</v>
      </c>
      <c r="C29" s="230" t="s">
        <v>1168</v>
      </c>
      <c r="D29" s="171">
        <v>563</v>
      </c>
      <c r="E29" s="171">
        <v>376</v>
      </c>
      <c r="F29" s="171">
        <v>187</v>
      </c>
      <c r="G29" s="171">
        <v>193</v>
      </c>
      <c r="H29" s="171">
        <v>129</v>
      </c>
      <c r="I29" s="171">
        <v>64</v>
      </c>
      <c r="J29" s="171">
        <v>223</v>
      </c>
      <c r="K29" s="171">
        <v>147</v>
      </c>
      <c r="L29" s="171">
        <v>24</v>
      </c>
      <c r="M29" s="171">
        <v>8</v>
      </c>
      <c r="N29" s="171">
        <v>16</v>
      </c>
      <c r="O29" s="171">
        <v>123</v>
      </c>
      <c r="P29" s="171">
        <v>55</v>
      </c>
      <c r="Q29" s="171">
        <v>68</v>
      </c>
      <c r="R29" s="90" t="s">
        <v>398</v>
      </c>
    </row>
    <row r="30" spans="1:20" ht="15" customHeight="1">
      <c r="A30" s="89">
        <v>16</v>
      </c>
      <c r="B30" s="230" t="s">
        <v>474</v>
      </c>
      <c r="C30" s="230" t="s">
        <v>83</v>
      </c>
      <c r="D30" s="171">
        <v>605</v>
      </c>
      <c r="E30" s="171">
        <v>395</v>
      </c>
      <c r="F30" s="171">
        <v>210</v>
      </c>
      <c r="G30" s="171">
        <v>223</v>
      </c>
      <c r="H30" s="171">
        <v>152</v>
      </c>
      <c r="I30" s="171">
        <v>71</v>
      </c>
      <c r="J30" s="171">
        <v>220</v>
      </c>
      <c r="K30" s="171">
        <v>162</v>
      </c>
      <c r="L30" s="171">
        <v>23</v>
      </c>
      <c r="M30" s="171">
        <v>6</v>
      </c>
      <c r="N30" s="171">
        <v>17</v>
      </c>
      <c r="O30" s="171">
        <v>139</v>
      </c>
      <c r="P30" s="171">
        <v>61</v>
      </c>
      <c r="Q30" s="171">
        <v>78</v>
      </c>
      <c r="R30" s="90" t="s">
        <v>399</v>
      </c>
    </row>
    <row r="31" spans="1:20" ht="15" customHeight="1">
      <c r="A31" s="89">
        <v>17</v>
      </c>
      <c r="B31" s="230" t="s">
        <v>474</v>
      </c>
      <c r="C31" s="230" t="s">
        <v>89</v>
      </c>
      <c r="D31" s="171">
        <v>616</v>
      </c>
      <c r="E31" s="171">
        <v>396</v>
      </c>
      <c r="F31" s="171">
        <v>220</v>
      </c>
      <c r="G31" s="171">
        <v>205</v>
      </c>
      <c r="H31" s="171">
        <v>134</v>
      </c>
      <c r="I31" s="171">
        <v>71</v>
      </c>
      <c r="J31" s="171">
        <v>228</v>
      </c>
      <c r="K31" s="171">
        <v>183</v>
      </c>
      <c r="L31" s="171">
        <v>34</v>
      </c>
      <c r="M31" s="171">
        <v>8</v>
      </c>
      <c r="N31" s="171">
        <v>26</v>
      </c>
      <c r="O31" s="171">
        <v>149</v>
      </c>
      <c r="P31" s="171">
        <v>62</v>
      </c>
      <c r="Q31" s="171">
        <v>87</v>
      </c>
      <c r="R31" s="90" t="s">
        <v>400</v>
      </c>
    </row>
    <row r="32" spans="1:20" ht="15" customHeight="1">
      <c r="A32" s="89">
        <v>18</v>
      </c>
      <c r="B32" s="230" t="s">
        <v>474</v>
      </c>
      <c r="C32" s="230" t="s">
        <v>90</v>
      </c>
      <c r="D32" s="171">
        <v>899</v>
      </c>
      <c r="E32" s="171">
        <v>554</v>
      </c>
      <c r="F32" s="171">
        <v>345</v>
      </c>
      <c r="G32" s="171">
        <v>317</v>
      </c>
      <c r="H32" s="171">
        <v>220</v>
      </c>
      <c r="I32" s="171">
        <v>97</v>
      </c>
      <c r="J32" s="171">
        <v>296</v>
      </c>
      <c r="K32" s="171">
        <v>286</v>
      </c>
      <c r="L32" s="171">
        <v>38</v>
      </c>
      <c r="M32" s="171">
        <v>6</v>
      </c>
      <c r="N32" s="171">
        <v>32</v>
      </c>
      <c r="O32" s="171">
        <v>248</v>
      </c>
      <c r="P32" s="171">
        <v>142</v>
      </c>
      <c r="Q32" s="171">
        <v>106</v>
      </c>
      <c r="R32" s="90" t="s">
        <v>1262</v>
      </c>
    </row>
    <row r="33" spans="1:20" ht="15" customHeight="1">
      <c r="A33" s="89">
        <v>19</v>
      </c>
      <c r="B33" s="230" t="s">
        <v>474</v>
      </c>
      <c r="C33" s="230" t="s">
        <v>969</v>
      </c>
      <c r="D33" s="171">
        <v>804</v>
      </c>
      <c r="E33" s="171">
        <v>486</v>
      </c>
      <c r="F33" s="171">
        <v>318</v>
      </c>
      <c r="G33" s="171">
        <v>250</v>
      </c>
      <c r="H33" s="171">
        <v>171</v>
      </c>
      <c r="I33" s="171">
        <v>79</v>
      </c>
      <c r="J33" s="171">
        <v>272</v>
      </c>
      <c r="K33" s="171">
        <v>282</v>
      </c>
      <c r="L33" s="171">
        <v>43</v>
      </c>
      <c r="M33" s="171">
        <v>8</v>
      </c>
      <c r="N33" s="171">
        <v>35</v>
      </c>
      <c r="O33" s="171">
        <v>239</v>
      </c>
      <c r="P33" s="171">
        <v>136</v>
      </c>
      <c r="Q33" s="171">
        <v>103</v>
      </c>
      <c r="R33" s="90" t="s">
        <v>1263</v>
      </c>
    </row>
    <row r="34" spans="1:20" ht="15" customHeight="1">
      <c r="A34" s="89">
        <v>20</v>
      </c>
      <c r="B34" s="230" t="s">
        <v>474</v>
      </c>
      <c r="C34" s="230" t="s">
        <v>970</v>
      </c>
      <c r="D34" s="171">
        <v>855</v>
      </c>
      <c r="E34" s="171">
        <v>519</v>
      </c>
      <c r="F34" s="171">
        <v>336</v>
      </c>
      <c r="G34" s="171">
        <v>279</v>
      </c>
      <c r="H34" s="171">
        <v>187</v>
      </c>
      <c r="I34" s="171">
        <v>92</v>
      </c>
      <c r="J34" s="171">
        <v>293</v>
      </c>
      <c r="K34" s="171">
        <v>283</v>
      </c>
      <c r="L34" s="171">
        <v>39</v>
      </c>
      <c r="M34" s="171">
        <v>8</v>
      </c>
      <c r="N34" s="171">
        <v>31</v>
      </c>
      <c r="O34" s="171">
        <v>244</v>
      </c>
      <c r="P34" s="171">
        <v>138</v>
      </c>
      <c r="Q34" s="171">
        <v>106</v>
      </c>
      <c r="R34" s="90" t="s">
        <v>1264</v>
      </c>
    </row>
    <row r="35" spans="1:20" ht="15" customHeight="1">
      <c r="A35" s="89">
        <v>21</v>
      </c>
      <c r="B35" s="230" t="s">
        <v>474</v>
      </c>
      <c r="C35" s="230" t="s">
        <v>971</v>
      </c>
      <c r="D35" s="171">
        <v>865</v>
      </c>
      <c r="E35" s="171">
        <v>515</v>
      </c>
      <c r="F35" s="171">
        <v>350</v>
      </c>
      <c r="G35" s="171">
        <v>282</v>
      </c>
      <c r="H35" s="171">
        <v>183</v>
      </c>
      <c r="I35" s="171">
        <v>99</v>
      </c>
      <c r="J35" s="171">
        <v>283</v>
      </c>
      <c r="K35" s="171">
        <v>300</v>
      </c>
      <c r="L35" s="171">
        <v>49</v>
      </c>
      <c r="M35" s="171">
        <v>14</v>
      </c>
      <c r="N35" s="171">
        <v>35</v>
      </c>
      <c r="O35" s="171">
        <v>251</v>
      </c>
      <c r="P35" s="171">
        <v>142</v>
      </c>
      <c r="Q35" s="171">
        <v>109</v>
      </c>
      <c r="R35" s="90" t="s">
        <v>1265</v>
      </c>
    </row>
    <row r="36" spans="1:20" ht="15" customHeight="1">
      <c r="A36" s="89">
        <v>22</v>
      </c>
      <c r="B36" s="230" t="s">
        <v>474</v>
      </c>
      <c r="C36" s="230" t="s">
        <v>291</v>
      </c>
      <c r="D36" s="171">
        <v>870</v>
      </c>
      <c r="E36" s="171">
        <v>535</v>
      </c>
      <c r="F36" s="171">
        <v>335</v>
      </c>
      <c r="G36" s="171">
        <v>288</v>
      </c>
      <c r="H36" s="171">
        <v>192</v>
      </c>
      <c r="I36" s="171">
        <v>96</v>
      </c>
      <c r="J36" s="171">
        <v>293</v>
      </c>
      <c r="K36" s="171">
        <v>289</v>
      </c>
      <c r="L36" s="171">
        <v>50</v>
      </c>
      <c r="M36" s="171">
        <v>16</v>
      </c>
      <c r="N36" s="171">
        <v>34</v>
      </c>
      <c r="O36" s="171">
        <v>239</v>
      </c>
      <c r="P36" s="171">
        <v>142</v>
      </c>
      <c r="Q36" s="171">
        <v>97</v>
      </c>
      <c r="R36" s="90" t="s">
        <v>1266</v>
      </c>
    </row>
    <row r="37" spans="1:20" ht="15" customHeight="1">
      <c r="A37" s="89">
        <v>23</v>
      </c>
      <c r="B37" s="230" t="s">
        <v>474</v>
      </c>
      <c r="C37" s="230" t="s">
        <v>259</v>
      </c>
      <c r="D37" s="171">
        <v>848</v>
      </c>
      <c r="E37" s="171">
        <v>520</v>
      </c>
      <c r="F37" s="171">
        <v>328</v>
      </c>
      <c r="G37" s="171">
        <v>288</v>
      </c>
      <c r="H37" s="171">
        <v>194</v>
      </c>
      <c r="I37" s="171">
        <v>94</v>
      </c>
      <c r="J37" s="171">
        <v>286</v>
      </c>
      <c r="K37" s="171">
        <v>274</v>
      </c>
      <c r="L37" s="171">
        <v>40</v>
      </c>
      <c r="M37" s="171">
        <v>12</v>
      </c>
      <c r="N37" s="171">
        <v>28</v>
      </c>
      <c r="O37" s="171">
        <v>234</v>
      </c>
      <c r="P37" s="171">
        <v>140</v>
      </c>
      <c r="Q37" s="171">
        <v>94</v>
      </c>
      <c r="R37" s="90" t="s">
        <v>1267</v>
      </c>
    </row>
    <row r="38" spans="1:20" ht="15" customHeight="1">
      <c r="A38" s="89">
        <v>24</v>
      </c>
      <c r="B38" s="230" t="s">
        <v>474</v>
      </c>
      <c r="C38" s="230" t="s">
        <v>260</v>
      </c>
      <c r="D38" s="171">
        <v>983</v>
      </c>
      <c r="E38" s="171">
        <v>646</v>
      </c>
      <c r="F38" s="171">
        <v>337</v>
      </c>
      <c r="G38" s="171">
        <v>305</v>
      </c>
      <c r="H38" s="171">
        <v>204</v>
      </c>
      <c r="I38" s="171">
        <v>101</v>
      </c>
      <c r="J38" s="171">
        <v>403</v>
      </c>
      <c r="K38" s="171">
        <v>275</v>
      </c>
      <c r="L38" s="171">
        <v>39</v>
      </c>
      <c r="M38" s="171">
        <v>8</v>
      </c>
      <c r="N38" s="171">
        <v>31</v>
      </c>
      <c r="O38" s="171">
        <v>236</v>
      </c>
      <c r="P38" s="171">
        <v>140</v>
      </c>
      <c r="Q38" s="171">
        <v>96</v>
      </c>
      <c r="R38" s="90" t="s">
        <v>1268</v>
      </c>
    </row>
    <row r="39" spans="1:20" ht="15" customHeight="1">
      <c r="A39" s="89">
        <v>25</v>
      </c>
      <c r="B39" s="230" t="s">
        <v>474</v>
      </c>
      <c r="C39" s="230" t="s">
        <v>261</v>
      </c>
      <c r="D39" s="171">
        <v>930</v>
      </c>
      <c r="E39" s="171">
        <v>596</v>
      </c>
      <c r="F39" s="171">
        <v>334</v>
      </c>
      <c r="G39" s="171">
        <v>291</v>
      </c>
      <c r="H39" s="171">
        <v>190</v>
      </c>
      <c r="I39" s="171">
        <v>101</v>
      </c>
      <c r="J39" s="171">
        <v>375</v>
      </c>
      <c r="K39" s="171">
        <v>264</v>
      </c>
      <c r="L39" s="171">
        <v>31</v>
      </c>
      <c r="M39" s="171">
        <v>0</v>
      </c>
      <c r="N39" s="171">
        <v>31</v>
      </c>
      <c r="O39" s="171">
        <v>233</v>
      </c>
      <c r="P39" s="171">
        <v>136</v>
      </c>
      <c r="Q39" s="171">
        <v>97</v>
      </c>
      <c r="R39" s="90" t="s">
        <v>1269</v>
      </c>
    </row>
    <row r="40" spans="1:20" ht="15" customHeight="1">
      <c r="A40" s="89">
        <v>26</v>
      </c>
      <c r="B40" s="230" t="s">
        <v>474</v>
      </c>
      <c r="C40" s="230" t="s">
        <v>910</v>
      </c>
      <c r="D40" s="171">
        <v>628</v>
      </c>
      <c r="E40" s="171">
        <v>390</v>
      </c>
      <c r="F40" s="171">
        <v>238</v>
      </c>
      <c r="G40" s="171">
        <v>230</v>
      </c>
      <c r="H40" s="171">
        <v>152</v>
      </c>
      <c r="I40" s="171">
        <v>78</v>
      </c>
      <c r="J40" s="171">
        <v>214</v>
      </c>
      <c r="K40" s="171">
        <v>184</v>
      </c>
      <c r="L40" s="171">
        <v>24</v>
      </c>
      <c r="M40" s="171">
        <v>6</v>
      </c>
      <c r="N40" s="171">
        <v>18</v>
      </c>
      <c r="O40" s="171">
        <v>160</v>
      </c>
      <c r="P40" s="171">
        <v>93</v>
      </c>
      <c r="Q40" s="171">
        <v>67</v>
      </c>
      <c r="R40" s="90" t="s">
        <v>1270</v>
      </c>
    </row>
    <row r="41" spans="1:20" ht="29.1" customHeight="1">
      <c r="A41" s="394" t="s">
        <v>1133</v>
      </c>
      <c r="B41" s="89"/>
      <c r="C41" s="89"/>
      <c r="D41" s="171"/>
      <c r="E41" s="171"/>
      <c r="F41" s="171"/>
      <c r="G41" s="171"/>
      <c r="H41" s="171"/>
      <c r="I41" s="171"/>
      <c r="J41" s="171"/>
      <c r="K41" s="179" t="s">
        <v>1133</v>
      </c>
      <c r="L41" s="171"/>
      <c r="M41" s="171"/>
      <c r="N41" s="171"/>
      <c r="O41" s="171"/>
      <c r="P41" s="171"/>
      <c r="Q41" s="171"/>
      <c r="R41" s="89"/>
    </row>
    <row r="42" spans="1:20" ht="21.95" customHeight="1">
      <c r="A42" s="89" t="s">
        <v>898</v>
      </c>
      <c r="B42" s="230">
        <v>2013</v>
      </c>
      <c r="C42" s="230" t="s">
        <v>473</v>
      </c>
      <c r="D42" s="171">
        <v>57891</v>
      </c>
      <c r="E42" s="171">
        <v>38764</v>
      </c>
      <c r="F42" s="171">
        <v>19127</v>
      </c>
      <c r="G42" s="171">
        <v>18433</v>
      </c>
      <c r="H42" s="171">
        <v>10784</v>
      </c>
      <c r="I42" s="171">
        <v>7649</v>
      </c>
      <c r="J42" s="171">
        <v>25477</v>
      </c>
      <c r="K42" s="171">
        <v>13981</v>
      </c>
      <c r="L42" s="171">
        <v>2503</v>
      </c>
      <c r="M42" s="171">
        <v>682</v>
      </c>
      <c r="N42" s="171">
        <v>1821</v>
      </c>
      <c r="O42" s="171">
        <v>11478</v>
      </c>
      <c r="P42" s="171">
        <v>6186</v>
      </c>
      <c r="Q42" s="171">
        <v>5292</v>
      </c>
      <c r="R42" s="90" t="s">
        <v>898</v>
      </c>
      <c r="T42" s="91"/>
    </row>
    <row r="43" spans="1:20" ht="18" customHeight="1">
      <c r="A43" s="89" t="s">
        <v>899</v>
      </c>
      <c r="B43" s="230">
        <v>2013</v>
      </c>
      <c r="C43" s="230" t="s">
        <v>1168</v>
      </c>
      <c r="D43" s="171">
        <v>2621</v>
      </c>
      <c r="E43" s="171">
        <v>1857</v>
      </c>
      <c r="F43" s="171">
        <v>764</v>
      </c>
      <c r="G43" s="171">
        <v>983</v>
      </c>
      <c r="H43" s="171">
        <v>575</v>
      </c>
      <c r="I43" s="171">
        <v>408</v>
      </c>
      <c r="J43" s="171">
        <v>1165</v>
      </c>
      <c r="K43" s="171">
        <v>473</v>
      </c>
      <c r="L43" s="171">
        <v>117</v>
      </c>
      <c r="M43" s="171">
        <v>21</v>
      </c>
      <c r="N43" s="171">
        <v>96</v>
      </c>
      <c r="O43" s="171">
        <v>356</v>
      </c>
      <c r="P43" s="171">
        <v>181</v>
      </c>
      <c r="Q43" s="171">
        <v>175</v>
      </c>
      <c r="R43" s="90" t="s">
        <v>899</v>
      </c>
    </row>
    <row r="44" spans="1:20" ht="15" customHeight="1">
      <c r="A44" s="89" t="s">
        <v>900</v>
      </c>
      <c r="B44" s="230" t="s">
        <v>474</v>
      </c>
      <c r="C44" s="230" t="s">
        <v>83</v>
      </c>
      <c r="D44" s="171">
        <v>3105</v>
      </c>
      <c r="E44" s="171">
        <v>2211</v>
      </c>
      <c r="F44" s="171">
        <v>894</v>
      </c>
      <c r="G44" s="171">
        <v>1111</v>
      </c>
      <c r="H44" s="171">
        <v>647</v>
      </c>
      <c r="I44" s="171">
        <v>464</v>
      </c>
      <c r="J44" s="171">
        <v>1434</v>
      </c>
      <c r="K44" s="171">
        <v>560</v>
      </c>
      <c r="L44" s="171">
        <v>130</v>
      </c>
      <c r="M44" s="171">
        <v>27</v>
      </c>
      <c r="N44" s="171">
        <v>103</v>
      </c>
      <c r="O44" s="171">
        <v>430</v>
      </c>
      <c r="P44" s="171">
        <v>215</v>
      </c>
      <c r="Q44" s="171">
        <v>215</v>
      </c>
      <c r="R44" s="90" t="s">
        <v>900</v>
      </c>
    </row>
    <row r="45" spans="1:20" ht="15" customHeight="1">
      <c r="A45" s="89" t="s">
        <v>901</v>
      </c>
      <c r="B45" s="230" t="s">
        <v>474</v>
      </c>
      <c r="C45" s="230" t="s">
        <v>89</v>
      </c>
      <c r="D45" s="171">
        <v>4140</v>
      </c>
      <c r="E45" s="171">
        <v>2870</v>
      </c>
      <c r="F45" s="171">
        <v>1270</v>
      </c>
      <c r="G45" s="171">
        <v>1397</v>
      </c>
      <c r="H45" s="171">
        <v>806</v>
      </c>
      <c r="I45" s="171">
        <v>591</v>
      </c>
      <c r="J45" s="171">
        <v>1876</v>
      </c>
      <c r="K45" s="171">
        <v>867</v>
      </c>
      <c r="L45" s="171">
        <v>188</v>
      </c>
      <c r="M45" s="171">
        <v>65</v>
      </c>
      <c r="N45" s="171">
        <v>123</v>
      </c>
      <c r="O45" s="171">
        <v>679</v>
      </c>
      <c r="P45" s="171">
        <v>357</v>
      </c>
      <c r="Q45" s="171">
        <v>322</v>
      </c>
      <c r="R45" s="90" t="s">
        <v>901</v>
      </c>
    </row>
    <row r="46" spans="1:20" ht="15" customHeight="1">
      <c r="A46" s="89" t="s">
        <v>1014</v>
      </c>
      <c r="B46" s="230" t="s">
        <v>474</v>
      </c>
      <c r="C46" s="230" t="s">
        <v>90</v>
      </c>
      <c r="D46" s="171">
        <v>5518</v>
      </c>
      <c r="E46" s="171">
        <v>3632</v>
      </c>
      <c r="F46" s="171">
        <v>1886</v>
      </c>
      <c r="G46" s="171">
        <v>1767</v>
      </c>
      <c r="H46" s="171">
        <v>1032</v>
      </c>
      <c r="I46" s="171">
        <v>735</v>
      </c>
      <c r="J46" s="171">
        <v>2355</v>
      </c>
      <c r="K46" s="171">
        <v>1396</v>
      </c>
      <c r="L46" s="171">
        <v>245</v>
      </c>
      <c r="M46" s="171">
        <v>83</v>
      </c>
      <c r="N46" s="171">
        <v>162</v>
      </c>
      <c r="O46" s="171">
        <v>1151</v>
      </c>
      <c r="P46" s="171">
        <v>610</v>
      </c>
      <c r="Q46" s="171">
        <v>541</v>
      </c>
      <c r="R46" s="90" t="s">
        <v>1014</v>
      </c>
    </row>
    <row r="47" spans="1:20" ht="15" customHeight="1">
      <c r="A47" s="89" t="s">
        <v>1015</v>
      </c>
      <c r="B47" s="230" t="s">
        <v>474</v>
      </c>
      <c r="C47" s="230" t="s">
        <v>969</v>
      </c>
      <c r="D47" s="171">
        <v>4957</v>
      </c>
      <c r="E47" s="171">
        <v>3311</v>
      </c>
      <c r="F47" s="171">
        <v>1646</v>
      </c>
      <c r="G47" s="171">
        <v>1568</v>
      </c>
      <c r="H47" s="171">
        <v>918</v>
      </c>
      <c r="I47" s="171">
        <v>650</v>
      </c>
      <c r="J47" s="171">
        <v>2176</v>
      </c>
      <c r="K47" s="171">
        <v>1213</v>
      </c>
      <c r="L47" s="171">
        <v>217</v>
      </c>
      <c r="M47" s="171">
        <v>72</v>
      </c>
      <c r="N47" s="171">
        <v>145</v>
      </c>
      <c r="O47" s="171">
        <v>996</v>
      </c>
      <c r="P47" s="171">
        <v>532</v>
      </c>
      <c r="Q47" s="171">
        <v>464</v>
      </c>
      <c r="R47" s="90" t="s">
        <v>1015</v>
      </c>
    </row>
    <row r="48" spans="1:20" ht="15" customHeight="1">
      <c r="A48" s="89" t="s">
        <v>1001</v>
      </c>
      <c r="B48" s="230" t="s">
        <v>474</v>
      </c>
      <c r="C48" s="230" t="s">
        <v>970</v>
      </c>
      <c r="D48" s="171">
        <v>5513</v>
      </c>
      <c r="E48" s="171">
        <v>3638</v>
      </c>
      <c r="F48" s="171">
        <v>1875</v>
      </c>
      <c r="G48" s="171">
        <v>1722</v>
      </c>
      <c r="H48" s="171">
        <v>993</v>
      </c>
      <c r="I48" s="171">
        <v>729</v>
      </c>
      <c r="J48" s="171">
        <v>2407</v>
      </c>
      <c r="K48" s="171">
        <v>1384</v>
      </c>
      <c r="L48" s="171">
        <v>238</v>
      </c>
      <c r="M48" s="171">
        <v>65</v>
      </c>
      <c r="N48" s="171">
        <v>173</v>
      </c>
      <c r="O48" s="171">
        <v>1146</v>
      </c>
      <c r="P48" s="171">
        <v>617</v>
      </c>
      <c r="Q48" s="171">
        <v>529</v>
      </c>
      <c r="R48" s="90" t="s">
        <v>1001</v>
      </c>
    </row>
    <row r="49" spans="1:20" ht="15" customHeight="1">
      <c r="A49" s="89" t="s">
        <v>1002</v>
      </c>
      <c r="B49" s="230" t="s">
        <v>474</v>
      </c>
      <c r="C49" s="230" t="s">
        <v>971</v>
      </c>
      <c r="D49" s="171">
        <v>5868</v>
      </c>
      <c r="E49" s="171">
        <v>3879</v>
      </c>
      <c r="F49" s="171">
        <v>1989</v>
      </c>
      <c r="G49" s="171">
        <v>1838</v>
      </c>
      <c r="H49" s="171">
        <v>1113</v>
      </c>
      <c r="I49" s="171">
        <v>725</v>
      </c>
      <c r="J49" s="171">
        <v>2511</v>
      </c>
      <c r="K49" s="171">
        <v>1519</v>
      </c>
      <c r="L49" s="171">
        <v>255</v>
      </c>
      <c r="M49" s="171">
        <v>69</v>
      </c>
      <c r="N49" s="171">
        <v>186</v>
      </c>
      <c r="O49" s="171">
        <v>1264</v>
      </c>
      <c r="P49" s="171">
        <v>690</v>
      </c>
      <c r="Q49" s="171">
        <v>574</v>
      </c>
      <c r="R49" s="90" t="s">
        <v>1002</v>
      </c>
    </row>
    <row r="50" spans="1:20" ht="15" customHeight="1">
      <c r="A50" s="89" t="s">
        <v>356</v>
      </c>
      <c r="B50" s="230" t="s">
        <v>474</v>
      </c>
      <c r="C50" s="230" t="s">
        <v>291</v>
      </c>
      <c r="D50" s="171">
        <v>5539</v>
      </c>
      <c r="E50" s="171">
        <v>3647</v>
      </c>
      <c r="F50" s="171">
        <v>1892</v>
      </c>
      <c r="G50" s="171">
        <v>1716</v>
      </c>
      <c r="H50" s="171">
        <v>1011</v>
      </c>
      <c r="I50" s="171">
        <v>705</v>
      </c>
      <c r="J50" s="171">
        <v>2403</v>
      </c>
      <c r="K50" s="171">
        <v>1420</v>
      </c>
      <c r="L50" s="171">
        <v>233</v>
      </c>
      <c r="M50" s="171">
        <v>69</v>
      </c>
      <c r="N50" s="171">
        <v>164</v>
      </c>
      <c r="O50" s="171">
        <v>1187</v>
      </c>
      <c r="P50" s="171">
        <v>646</v>
      </c>
      <c r="Q50" s="171">
        <v>541</v>
      </c>
      <c r="R50" s="90" t="s">
        <v>356</v>
      </c>
    </row>
    <row r="51" spans="1:20" ht="15" customHeight="1">
      <c r="A51" s="89" t="s">
        <v>357</v>
      </c>
      <c r="B51" s="230" t="s">
        <v>474</v>
      </c>
      <c r="C51" s="230" t="s">
        <v>259</v>
      </c>
      <c r="D51" s="171">
        <v>5770</v>
      </c>
      <c r="E51" s="171">
        <v>3858</v>
      </c>
      <c r="F51" s="171">
        <v>1912</v>
      </c>
      <c r="G51" s="171">
        <v>1835</v>
      </c>
      <c r="H51" s="171">
        <v>1080</v>
      </c>
      <c r="I51" s="171">
        <v>755</v>
      </c>
      <c r="J51" s="171">
        <v>2511</v>
      </c>
      <c r="K51" s="171">
        <v>1424</v>
      </c>
      <c r="L51" s="171">
        <v>267</v>
      </c>
      <c r="M51" s="171">
        <v>90</v>
      </c>
      <c r="N51" s="171">
        <v>177</v>
      </c>
      <c r="O51" s="171">
        <v>1157</v>
      </c>
      <c r="P51" s="171">
        <v>633</v>
      </c>
      <c r="Q51" s="171">
        <v>524</v>
      </c>
      <c r="R51" s="90" t="s">
        <v>357</v>
      </c>
    </row>
    <row r="52" spans="1:20" ht="15" customHeight="1">
      <c r="A52" s="89" t="s">
        <v>358</v>
      </c>
      <c r="B52" s="230" t="s">
        <v>474</v>
      </c>
      <c r="C52" s="230" t="s">
        <v>260</v>
      </c>
      <c r="D52" s="171">
        <v>5678</v>
      </c>
      <c r="E52" s="171">
        <v>3738</v>
      </c>
      <c r="F52" s="171">
        <v>1940</v>
      </c>
      <c r="G52" s="171">
        <v>1687</v>
      </c>
      <c r="H52" s="171">
        <v>989</v>
      </c>
      <c r="I52" s="171">
        <v>698</v>
      </c>
      <c r="J52" s="171">
        <v>2529</v>
      </c>
      <c r="K52" s="171">
        <v>1462</v>
      </c>
      <c r="L52" s="171">
        <v>220</v>
      </c>
      <c r="M52" s="171">
        <v>45</v>
      </c>
      <c r="N52" s="171">
        <v>175</v>
      </c>
      <c r="O52" s="171">
        <v>1242</v>
      </c>
      <c r="P52" s="171">
        <v>685</v>
      </c>
      <c r="Q52" s="171">
        <v>557</v>
      </c>
      <c r="R52" s="90" t="s">
        <v>358</v>
      </c>
    </row>
    <row r="53" spans="1:20" ht="15" customHeight="1">
      <c r="A53" s="89" t="s">
        <v>359</v>
      </c>
      <c r="B53" s="230" t="s">
        <v>474</v>
      </c>
      <c r="C53" s="230" t="s">
        <v>261</v>
      </c>
      <c r="D53" s="171">
        <v>5352</v>
      </c>
      <c r="E53" s="171">
        <v>3521</v>
      </c>
      <c r="F53" s="171">
        <v>1831</v>
      </c>
      <c r="G53" s="171">
        <v>1621</v>
      </c>
      <c r="H53" s="171">
        <v>942</v>
      </c>
      <c r="I53" s="171">
        <v>679</v>
      </c>
      <c r="J53" s="171">
        <v>2366</v>
      </c>
      <c r="K53" s="171">
        <v>1365</v>
      </c>
      <c r="L53" s="171">
        <v>213</v>
      </c>
      <c r="M53" s="171">
        <v>42</v>
      </c>
      <c r="N53" s="171">
        <v>171</v>
      </c>
      <c r="O53" s="171">
        <v>1152</v>
      </c>
      <c r="P53" s="171">
        <v>640</v>
      </c>
      <c r="Q53" s="171">
        <v>512</v>
      </c>
      <c r="R53" s="90" t="s">
        <v>359</v>
      </c>
    </row>
    <row r="54" spans="1:20" ht="15" customHeight="1">
      <c r="A54" s="89" t="s">
        <v>360</v>
      </c>
      <c r="B54" s="230" t="s">
        <v>474</v>
      </c>
      <c r="C54" s="230" t="s">
        <v>910</v>
      </c>
      <c r="D54" s="171">
        <v>3830</v>
      </c>
      <c r="E54" s="171">
        <v>2602</v>
      </c>
      <c r="F54" s="171">
        <v>1228</v>
      </c>
      <c r="G54" s="171">
        <v>1188</v>
      </c>
      <c r="H54" s="171">
        <v>678</v>
      </c>
      <c r="I54" s="171">
        <v>510</v>
      </c>
      <c r="J54" s="171">
        <v>1744</v>
      </c>
      <c r="K54" s="171">
        <v>898</v>
      </c>
      <c r="L54" s="171">
        <v>180</v>
      </c>
      <c r="M54" s="171">
        <v>34</v>
      </c>
      <c r="N54" s="171">
        <v>146</v>
      </c>
      <c r="O54" s="171">
        <v>718</v>
      </c>
      <c r="P54" s="171">
        <v>380</v>
      </c>
      <c r="Q54" s="171">
        <v>338</v>
      </c>
      <c r="R54" s="90" t="s">
        <v>360</v>
      </c>
    </row>
    <row r="55" spans="1:20" ht="29.1" customHeight="1">
      <c r="A55" s="394" t="s">
        <v>1134</v>
      </c>
      <c r="B55" s="89"/>
      <c r="C55" s="89"/>
      <c r="D55" s="171"/>
      <c r="E55" s="171"/>
      <c r="F55" s="171"/>
      <c r="G55" s="171"/>
      <c r="H55" s="171"/>
      <c r="I55" s="171"/>
      <c r="J55" s="171"/>
      <c r="K55" s="179" t="s">
        <v>1134</v>
      </c>
      <c r="L55" s="171"/>
      <c r="M55" s="171"/>
      <c r="N55" s="171"/>
      <c r="O55" s="171"/>
      <c r="P55" s="171"/>
      <c r="Q55" s="171"/>
      <c r="R55" s="89"/>
    </row>
    <row r="56" spans="1:20" ht="21.95" customHeight="1">
      <c r="A56" s="89" t="s">
        <v>361</v>
      </c>
      <c r="B56" s="230">
        <v>2013</v>
      </c>
      <c r="C56" s="230" t="s">
        <v>473</v>
      </c>
      <c r="D56" s="171">
        <v>19537</v>
      </c>
      <c r="E56" s="171">
        <v>12278</v>
      </c>
      <c r="F56" s="171">
        <v>7259</v>
      </c>
      <c r="G56" s="171">
        <v>5890</v>
      </c>
      <c r="H56" s="171">
        <v>2748</v>
      </c>
      <c r="I56" s="171">
        <v>3142</v>
      </c>
      <c r="J56" s="171">
        <v>7990</v>
      </c>
      <c r="K56" s="171">
        <v>5657</v>
      </c>
      <c r="L56" s="171">
        <v>1540</v>
      </c>
      <c r="M56" s="171">
        <v>367</v>
      </c>
      <c r="N56" s="171">
        <v>1173</v>
      </c>
      <c r="O56" s="171">
        <v>4117</v>
      </c>
      <c r="P56" s="171">
        <v>2331</v>
      </c>
      <c r="Q56" s="171">
        <v>1786</v>
      </c>
      <c r="R56" s="90" t="s">
        <v>361</v>
      </c>
      <c r="T56" s="91"/>
    </row>
    <row r="57" spans="1:20" ht="18" customHeight="1">
      <c r="A57" s="89" t="s">
        <v>362</v>
      </c>
      <c r="B57" s="230">
        <v>2013</v>
      </c>
      <c r="C57" s="230" t="s">
        <v>1168</v>
      </c>
      <c r="D57" s="171">
        <v>927</v>
      </c>
      <c r="E57" s="171">
        <v>664</v>
      </c>
      <c r="F57" s="171">
        <v>263</v>
      </c>
      <c r="G57" s="171">
        <v>287</v>
      </c>
      <c r="H57" s="171">
        <v>163</v>
      </c>
      <c r="I57" s="171">
        <v>124</v>
      </c>
      <c r="J57" s="171">
        <v>416</v>
      </c>
      <c r="K57" s="171">
        <v>224</v>
      </c>
      <c r="L57" s="171">
        <v>85</v>
      </c>
      <c r="M57" s="171">
        <v>20</v>
      </c>
      <c r="N57" s="171">
        <v>65</v>
      </c>
      <c r="O57" s="171">
        <v>139</v>
      </c>
      <c r="P57" s="171">
        <v>57</v>
      </c>
      <c r="Q57" s="171">
        <v>82</v>
      </c>
      <c r="R57" s="90" t="s">
        <v>362</v>
      </c>
    </row>
    <row r="58" spans="1:20" ht="15" customHeight="1">
      <c r="A58" s="89" t="s">
        <v>363</v>
      </c>
      <c r="B58" s="230" t="s">
        <v>474</v>
      </c>
      <c r="C58" s="230" t="s">
        <v>83</v>
      </c>
      <c r="D58" s="171">
        <v>901</v>
      </c>
      <c r="E58" s="171">
        <v>659</v>
      </c>
      <c r="F58" s="171">
        <v>242</v>
      </c>
      <c r="G58" s="171">
        <v>283</v>
      </c>
      <c r="H58" s="171">
        <v>165</v>
      </c>
      <c r="I58" s="171">
        <v>118</v>
      </c>
      <c r="J58" s="171">
        <v>407</v>
      </c>
      <c r="K58" s="171">
        <v>211</v>
      </c>
      <c r="L58" s="171">
        <v>87</v>
      </c>
      <c r="M58" s="171">
        <v>16</v>
      </c>
      <c r="N58" s="171">
        <v>71</v>
      </c>
      <c r="O58" s="171">
        <v>124</v>
      </c>
      <c r="P58" s="171">
        <v>45</v>
      </c>
      <c r="Q58" s="171">
        <v>79</v>
      </c>
      <c r="R58" s="90" t="s">
        <v>363</v>
      </c>
    </row>
    <row r="59" spans="1:20" ht="15" customHeight="1">
      <c r="A59" s="89" t="s">
        <v>364</v>
      </c>
      <c r="B59" s="230" t="s">
        <v>474</v>
      </c>
      <c r="C59" s="230" t="s">
        <v>89</v>
      </c>
      <c r="D59" s="171">
        <v>905</v>
      </c>
      <c r="E59" s="171">
        <v>630</v>
      </c>
      <c r="F59" s="171">
        <v>275</v>
      </c>
      <c r="G59" s="171">
        <v>287</v>
      </c>
      <c r="H59" s="171">
        <v>149</v>
      </c>
      <c r="I59" s="171">
        <v>138</v>
      </c>
      <c r="J59" s="171">
        <v>400</v>
      </c>
      <c r="K59" s="171">
        <v>218</v>
      </c>
      <c r="L59" s="171">
        <v>81</v>
      </c>
      <c r="M59" s="171">
        <v>11</v>
      </c>
      <c r="N59" s="171">
        <v>70</v>
      </c>
      <c r="O59" s="171">
        <v>137</v>
      </c>
      <c r="P59" s="171">
        <v>63</v>
      </c>
      <c r="Q59" s="171">
        <v>74</v>
      </c>
      <c r="R59" s="90" t="s">
        <v>364</v>
      </c>
    </row>
    <row r="60" spans="1:20" ht="15" customHeight="1">
      <c r="A60" s="89" t="s">
        <v>365</v>
      </c>
      <c r="B60" s="230" t="s">
        <v>474</v>
      </c>
      <c r="C60" s="230" t="s">
        <v>90</v>
      </c>
      <c r="D60" s="171">
        <v>1788</v>
      </c>
      <c r="E60" s="171">
        <v>1112</v>
      </c>
      <c r="F60" s="171">
        <v>676</v>
      </c>
      <c r="G60" s="171">
        <v>544</v>
      </c>
      <c r="H60" s="171">
        <v>254</v>
      </c>
      <c r="I60" s="171">
        <v>290</v>
      </c>
      <c r="J60" s="171">
        <v>718</v>
      </c>
      <c r="K60" s="171">
        <v>526</v>
      </c>
      <c r="L60" s="171">
        <v>140</v>
      </c>
      <c r="M60" s="171">
        <v>26</v>
      </c>
      <c r="N60" s="171">
        <v>114</v>
      </c>
      <c r="O60" s="171">
        <v>386</v>
      </c>
      <c r="P60" s="171">
        <v>233</v>
      </c>
      <c r="Q60" s="171">
        <v>153</v>
      </c>
      <c r="R60" s="90" t="s">
        <v>365</v>
      </c>
    </row>
    <row r="61" spans="1:20" ht="15" customHeight="1">
      <c r="A61" s="89" t="s">
        <v>366</v>
      </c>
      <c r="B61" s="230" t="s">
        <v>474</v>
      </c>
      <c r="C61" s="230" t="s">
        <v>969</v>
      </c>
      <c r="D61" s="171">
        <v>1823</v>
      </c>
      <c r="E61" s="171">
        <v>1128</v>
      </c>
      <c r="F61" s="171">
        <v>695</v>
      </c>
      <c r="G61" s="171">
        <v>567</v>
      </c>
      <c r="H61" s="171">
        <v>258</v>
      </c>
      <c r="I61" s="171">
        <v>309</v>
      </c>
      <c r="J61" s="171">
        <v>737</v>
      </c>
      <c r="K61" s="171">
        <v>519</v>
      </c>
      <c r="L61" s="171">
        <v>133</v>
      </c>
      <c r="M61" s="171">
        <v>20</v>
      </c>
      <c r="N61" s="171">
        <v>113</v>
      </c>
      <c r="O61" s="171">
        <v>386</v>
      </c>
      <c r="P61" s="171">
        <v>221</v>
      </c>
      <c r="Q61" s="171">
        <v>165</v>
      </c>
      <c r="R61" s="90" t="s">
        <v>366</v>
      </c>
    </row>
    <row r="62" spans="1:20" ht="15" customHeight="1">
      <c r="A62" s="89" t="s">
        <v>193</v>
      </c>
      <c r="B62" s="230" t="s">
        <v>474</v>
      </c>
      <c r="C62" s="230" t="s">
        <v>970</v>
      </c>
      <c r="D62" s="171">
        <v>1871</v>
      </c>
      <c r="E62" s="171">
        <v>1152</v>
      </c>
      <c r="F62" s="171">
        <v>719</v>
      </c>
      <c r="G62" s="171">
        <v>564</v>
      </c>
      <c r="H62" s="171">
        <v>251</v>
      </c>
      <c r="I62" s="171">
        <v>313</v>
      </c>
      <c r="J62" s="171">
        <v>757</v>
      </c>
      <c r="K62" s="171">
        <v>550</v>
      </c>
      <c r="L62" s="171">
        <v>144</v>
      </c>
      <c r="M62" s="171">
        <v>42</v>
      </c>
      <c r="N62" s="171">
        <v>102</v>
      </c>
      <c r="O62" s="171">
        <v>406</v>
      </c>
      <c r="P62" s="171">
        <v>229</v>
      </c>
      <c r="Q62" s="171">
        <v>177</v>
      </c>
      <c r="R62" s="90" t="s">
        <v>193</v>
      </c>
    </row>
    <row r="63" spans="1:20" ht="15" customHeight="1">
      <c r="A63" s="89" t="s">
        <v>194</v>
      </c>
      <c r="B63" s="230" t="s">
        <v>474</v>
      </c>
      <c r="C63" s="230" t="s">
        <v>971</v>
      </c>
      <c r="D63" s="171">
        <v>2034</v>
      </c>
      <c r="E63" s="171">
        <v>1241</v>
      </c>
      <c r="F63" s="171">
        <v>793</v>
      </c>
      <c r="G63" s="171">
        <v>625</v>
      </c>
      <c r="H63" s="171">
        <v>267</v>
      </c>
      <c r="I63" s="171">
        <v>358</v>
      </c>
      <c r="J63" s="171">
        <v>827</v>
      </c>
      <c r="K63" s="171">
        <v>582</v>
      </c>
      <c r="L63" s="171">
        <v>147</v>
      </c>
      <c r="M63" s="171">
        <v>40</v>
      </c>
      <c r="N63" s="171">
        <v>107</v>
      </c>
      <c r="O63" s="171">
        <v>435</v>
      </c>
      <c r="P63" s="171">
        <v>262</v>
      </c>
      <c r="Q63" s="171">
        <v>173</v>
      </c>
      <c r="R63" s="90" t="s">
        <v>194</v>
      </c>
    </row>
    <row r="64" spans="1:20" ht="15" customHeight="1">
      <c r="A64" s="89" t="s">
        <v>195</v>
      </c>
      <c r="B64" s="230" t="s">
        <v>474</v>
      </c>
      <c r="C64" s="230" t="s">
        <v>291</v>
      </c>
      <c r="D64" s="171">
        <v>2001</v>
      </c>
      <c r="E64" s="171">
        <v>1214</v>
      </c>
      <c r="F64" s="171">
        <v>787</v>
      </c>
      <c r="G64" s="171">
        <v>603</v>
      </c>
      <c r="H64" s="171">
        <v>272</v>
      </c>
      <c r="I64" s="171">
        <v>331</v>
      </c>
      <c r="J64" s="171">
        <v>777</v>
      </c>
      <c r="K64" s="171">
        <v>621</v>
      </c>
      <c r="L64" s="171">
        <v>165</v>
      </c>
      <c r="M64" s="171">
        <v>38</v>
      </c>
      <c r="N64" s="171">
        <v>127</v>
      </c>
      <c r="O64" s="171">
        <v>456</v>
      </c>
      <c r="P64" s="171">
        <v>258</v>
      </c>
      <c r="Q64" s="171">
        <v>198</v>
      </c>
      <c r="R64" s="90" t="s">
        <v>195</v>
      </c>
    </row>
    <row r="65" spans="1:18" ht="15" customHeight="1">
      <c r="A65" s="89" t="s">
        <v>1117</v>
      </c>
      <c r="B65" s="230" t="s">
        <v>474</v>
      </c>
      <c r="C65" s="230" t="s">
        <v>259</v>
      </c>
      <c r="D65" s="171">
        <v>1961</v>
      </c>
      <c r="E65" s="171">
        <v>1193</v>
      </c>
      <c r="F65" s="171">
        <v>768</v>
      </c>
      <c r="G65" s="171">
        <v>595</v>
      </c>
      <c r="H65" s="171">
        <v>261</v>
      </c>
      <c r="I65" s="171">
        <v>334</v>
      </c>
      <c r="J65" s="171">
        <v>757</v>
      </c>
      <c r="K65" s="171">
        <v>609</v>
      </c>
      <c r="L65" s="171">
        <v>175</v>
      </c>
      <c r="M65" s="171">
        <v>57</v>
      </c>
      <c r="N65" s="171">
        <v>118</v>
      </c>
      <c r="O65" s="171">
        <v>434</v>
      </c>
      <c r="P65" s="171">
        <v>256</v>
      </c>
      <c r="Q65" s="171">
        <v>178</v>
      </c>
      <c r="R65" s="90" t="s">
        <v>1117</v>
      </c>
    </row>
    <row r="66" spans="1:18" ht="15" customHeight="1">
      <c r="A66" s="89" t="s">
        <v>333</v>
      </c>
      <c r="B66" s="230" t="s">
        <v>474</v>
      </c>
      <c r="C66" s="230" t="s">
        <v>260</v>
      </c>
      <c r="D66" s="171">
        <v>1999</v>
      </c>
      <c r="E66" s="171">
        <v>1202</v>
      </c>
      <c r="F66" s="171">
        <v>797</v>
      </c>
      <c r="G66" s="171">
        <v>566</v>
      </c>
      <c r="H66" s="171">
        <v>272</v>
      </c>
      <c r="I66" s="171">
        <v>294</v>
      </c>
      <c r="J66" s="171">
        <v>789</v>
      </c>
      <c r="K66" s="171">
        <v>644</v>
      </c>
      <c r="L66" s="171">
        <v>141</v>
      </c>
      <c r="M66" s="171">
        <v>31</v>
      </c>
      <c r="N66" s="171">
        <v>110</v>
      </c>
      <c r="O66" s="171">
        <v>503</v>
      </c>
      <c r="P66" s="171">
        <v>296</v>
      </c>
      <c r="Q66" s="171">
        <v>207</v>
      </c>
      <c r="R66" s="90" t="s">
        <v>333</v>
      </c>
    </row>
    <row r="67" spans="1:18" ht="15" customHeight="1">
      <c r="A67" s="89" t="s">
        <v>334</v>
      </c>
      <c r="B67" s="230" t="s">
        <v>474</v>
      </c>
      <c r="C67" s="230" t="s">
        <v>261</v>
      </c>
      <c r="D67" s="171">
        <v>1903</v>
      </c>
      <c r="E67" s="171">
        <v>1154</v>
      </c>
      <c r="F67" s="171">
        <v>749</v>
      </c>
      <c r="G67" s="171">
        <v>554</v>
      </c>
      <c r="H67" s="171">
        <v>240</v>
      </c>
      <c r="I67" s="171">
        <v>314</v>
      </c>
      <c r="J67" s="171">
        <v>766</v>
      </c>
      <c r="K67" s="171">
        <v>583</v>
      </c>
      <c r="L67" s="171">
        <v>148</v>
      </c>
      <c r="M67" s="171">
        <v>46</v>
      </c>
      <c r="N67" s="171">
        <v>102</v>
      </c>
      <c r="O67" s="171">
        <v>435</v>
      </c>
      <c r="P67" s="171">
        <v>255</v>
      </c>
      <c r="Q67" s="171">
        <v>180</v>
      </c>
      <c r="R67" s="90" t="s">
        <v>334</v>
      </c>
    </row>
    <row r="68" spans="1:18" ht="15" customHeight="1">
      <c r="A68" s="89" t="s">
        <v>335</v>
      </c>
      <c r="B68" s="230" t="s">
        <v>474</v>
      </c>
      <c r="C68" s="230" t="s">
        <v>910</v>
      </c>
      <c r="D68" s="171">
        <v>1424</v>
      </c>
      <c r="E68" s="171">
        <v>929</v>
      </c>
      <c r="F68" s="171">
        <v>495</v>
      </c>
      <c r="G68" s="171">
        <v>415</v>
      </c>
      <c r="H68" s="171">
        <v>196</v>
      </c>
      <c r="I68" s="171">
        <v>219</v>
      </c>
      <c r="J68" s="171">
        <v>639</v>
      </c>
      <c r="K68" s="171">
        <v>370</v>
      </c>
      <c r="L68" s="171">
        <v>94</v>
      </c>
      <c r="M68" s="171">
        <v>20</v>
      </c>
      <c r="N68" s="171">
        <v>74</v>
      </c>
      <c r="O68" s="171">
        <v>276</v>
      </c>
      <c r="P68" s="171">
        <v>156</v>
      </c>
      <c r="Q68" s="171">
        <v>120</v>
      </c>
      <c r="R68" s="90" t="s">
        <v>335</v>
      </c>
    </row>
    <row r="69" spans="1:18" s="85" customFormat="1" ht="18.95"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7.100000000000001" customHeight="1">
      <c r="A2" s="86" t="s">
        <v>1018</v>
      </c>
      <c r="B2" s="396"/>
      <c r="C2" s="396"/>
      <c r="D2" s="396"/>
      <c r="E2" s="396"/>
      <c r="F2" s="396"/>
      <c r="G2" s="396"/>
      <c r="H2" s="396"/>
      <c r="I2" s="396"/>
      <c r="J2" s="396"/>
      <c r="K2" s="86" t="s">
        <v>1018</v>
      </c>
      <c r="L2" s="231"/>
      <c r="M2" s="231"/>
      <c r="N2" s="231"/>
      <c r="O2" s="231"/>
      <c r="P2" s="231"/>
      <c r="Q2" s="231"/>
      <c r="R2" s="231"/>
    </row>
    <row r="3" spans="1:20" ht="17.100000000000001" customHeight="1">
      <c r="A3" s="86" t="s">
        <v>10</v>
      </c>
      <c r="B3" s="396"/>
      <c r="C3" s="396"/>
      <c r="D3" s="396"/>
      <c r="E3" s="396"/>
      <c r="F3" s="396"/>
      <c r="G3" s="396"/>
      <c r="H3" s="396"/>
      <c r="I3" s="396"/>
      <c r="J3" s="396"/>
      <c r="K3" s="86" t="s">
        <v>10</v>
      </c>
      <c r="L3" s="231"/>
      <c r="M3" s="231"/>
      <c r="N3" s="231"/>
      <c r="O3" s="231"/>
      <c r="P3" s="231"/>
      <c r="Q3" s="231"/>
      <c r="R3" s="231"/>
    </row>
    <row r="4" spans="1:20" ht="17.100000000000001" customHeight="1">
      <c r="A4" s="86" t="s">
        <v>369</v>
      </c>
      <c r="B4" s="396"/>
      <c r="C4" s="396"/>
      <c r="D4" s="396"/>
      <c r="E4" s="396"/>
      <c r="F4" s="396"/>
      <c r="G4" s="396"/>
      <c r="H4" s="396"/>
      <c r="I4" s="396"/>
      <c r="J4" s="396"/>
      <c r="K4" s="86" t="s">
        <v>369</v>
      </c>
      <c r="L4" s="231"/>
      <c r="M4" s="231"/>
      <c r="N4" s="231"/>
      <c r="O4" s="231"/>
      <c r="P4" s="231"/>
      <c r="Q4" s="231"/>
      <c r="R4" s="231"/>
    </row>
    <row r="5" spans="1:20" ht="17.100000000000001" customHeight="1">
      <c r="A5" s="86" t="s">
        <v>670</v>
      </c>
      <c r="B5" s="396"/>
      <c r="C5" s="396"/>
      <c r="D5" s="396"/>
      <c r="E5" s="396"/>
      <c r="F5" s="396"/>
      <c r="G5" s="396"/>
      <c r="H5" s="396"/>
      <c r="I5" s="396"/>
      <c r="J5" s="396"/>
      <c r="K5" s="86" t="s">
        <v>670</v>
      </c>
      <c r="L5" s="231"/>
      <c r="M5" s="231"/>
      <c r="N5" s="231"/>
      <c r="O5" s="231"/>
      <c r="P5" s="231"/>
      <c r="Q5" s="231"/>
      <c r="R5" s="231"/>
    </row>
    <row r="6" spans="1:20" ht="17.100000000000001" customHeight="1">
      <c r="A6" s="86" t="s">
        <v>370</v>
      </c>
      <c r="B6" s="396"/>
      <c r="C6" s="396"/>
      <c r="D6" s="396"/>
      <c r="E6" s="396"/>
      <c r="F6" s="396"/>
      <c r="G6" s="396"/>
      <c r="H6" s="396"/>
      <c r="I6" s="396"/>
      <c r="J6" s="396"/>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7"/>
      <c r="M7" s="397"/>
      <c r="N7" s="397"/>
      <c r="O7" s="397"/>
      <c r="P7" s="397"/>
      <c r="Q7" s="397"/>
      <c r="R7" s="397"/>
    </row>
    <row r="8" spans="1:20" s="230" customFormat="1" ht="15.75" customHeight="1">
      <c r="A8" s="1002" t="s">
        <v>371</v>
      </c>
      <c r="B8" s="1042" t="s">
        <v>949</v>
      </c>
      <c r="C8" s="1002"/>
      <c r="D8" s="1051" t="s">
        <v>177</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9.1" customHeight="1">
      <c r="A13" s="394" t="s">
        <v>1135</v>
      </c>
      <c r="B13" s="396"/>
      <c r="C13" s="396"/>
      <c r="D13" s="396"/>
      <c r="E13" s="396"/>
      <c r="F13" s="396"/>
      <c r="G13" s="396"/>
      <c r="H13" s="396"/>
      <c r="I13" s="396"/>
      <c r="J13" s="396"/>
      <c r="K13" s="180" t="s">
        <v>1135</v>
      </c>
      <c r="L13" s="395"/>
      <c r="M13" s="395"/>
      <c r="N13" s="395"/>
      <c r="O13" s="395"/>
      <c r="P13" s="395"/>
      <c r="Q13" s="395"/>
      <c r="R13" s="395"/>
    </row>
    <row r="14" spans="1:20" ht="21.95" customHeight="1">
      <c r="A14" s="89" t="s">
        <v>1063</v>
      </c>
      <c r="B14" s="230">
        <v>2013</v>
      </c>
      <c r="C14" s="230" t="s">
        <v>473</v>
      </c>
      <c r="D14" s="171">
        <v>96282</v>
      </c>
      <c r="E14" s="171">
        <v>61858</v>
      </c>
      <c r="F14" s="171">
        <v>34424</v>
      </c>
      <c r="G14" s="171">
        <v>31461</v>
      </c>
      <c r="H14" s="171">
        <v>16553</v>
      </c>
      <c r="I14" s="171">
        <v>14908</v>
      </c>
      <c r="J14" s="171">
        <v>40976</v>
      </c>
      <c r="K14" s="171">
        <v>23845</v>
      </c>
      <c r="L14" s="171">
        <v>4329</v>
      </c>
      <c r="M14" s="171">
        <v>1007</v>
      </c>
      <c r="N14" s="171">
        <v>3322</v>
      </c>
      <c r="O14" s="171">
        <v>19516</v>
      </c>
      <c r="P14" s="171">
        <v>10904</v>
      </c>
      <c r="Q14" s="171">
        <v>8612</v>
      </c>
      <c r="R14" s="90" t="s">
        <v>1063</v>
      </c>
      <c r="T14" s="91"/>
    </row>
    <row r="15" spans="1:20" ht="18" customHeight="1">
      <c r="A15" s="89" t="s">
        <v>1254</v>
      </c>
      <c r="B15" s="230">
        <v>2013</v>
      </c>
      <c r="C15" s="230" t="s">
        <v>1168</v>
      </c>
      <c r="D15" s="171">
        <v>4528</v>
      </c>
      <c r="E15" s="171">
        <v>3118</v>
      </c>
      <c r="F15" s="171">
        <v>1410</v>
      </c>
      <c r="G15" s="171">
        <v>1711</v>
      </c>
      <c r="H15" s="171">
        <v>1003</v>
      </c>
      <c r="I15" s="171">
        <v>708</v>
      </c>
      <c r="J15" s="171">
        <v>1896</v>
      </c>
      <c r="K15" s="171">
        <v>921</v>
      </c>
      <c r="L15" s="171">
        <v>219</v>
      </c>
      <c r="M15" s="171">
        <v>48</v>
      </c>
      <c r="N15" s="171">
        <v>171</v>
      </c>
      <c r="O15" s="171">
        <v>702</v>
      </c>
      <c r="P15" s="171">
        <v>363</v>
      </c>
      <c r="Q15" s="171">
        <v>339</v>
      </c>
      <c r="R15" s="90" t="s">
        <v>1254</v>
      </c>
    </row>
    <row r="16" spans="1:20" ht="15" customHeight="1">
      <c r="A16" s="89" t="s">
        <v>1255</v>
      </c>
      <c r="B16" s="230" t="s">
        <v>474</v>
      </c>
      <c r="C16" s="230" t="s">
        <v>83</v>
      </c>
      <c r="D16" s="171">
        <v>5309</v>
      </c>
      <c r="E16" s="171">
        <v>3555</v>
      </c>
      <c r="F16" s="171">
        <v>1754</v>
      </c>
      <c r="G16" s="171">
        <v>1966</v>
      </c>
      <c r="H16" s="171">
        <v>1103</v>
      </c>
      <c r="I16" s="171">
        <v>863</v>
      </c>
      <c r="J16" s="171">
        <v>2194</v>
      </c>
      <c r="K16" s="171">
        <v>1149</v>
      </c>
      <c r="L16" s="171">
        <v>258</v>
      </c>
      <c r="M16" s="171">
        <v>62</v>
      </c>
      <c r="N16" s="171">
        <v>196</v>
      </c>
      <c r="O16" s="171">
        <v>891</v>
      </c>
      <c r="P16" s="171">
        <v>440</v>
      </c>
      <c r="Q16" s="171">
        <v>451</v>
      </c>
      <c r="R16" s="90" t="s">
        <v>1255</v>
      </c>
    </row>
    <row r="17" spans="1:20" ht="15" customHeight="1">
      <c r="A17" s="89" t="s">
        <v>1256</v>
      </c>
      <c r="B17" s="230" t="s">
        <v>474</v>
      </c>
      <c r="C17" s="230" t="s">
        <v>89</v>
      </c>
      <c r="D17" s="171">
        <v>6028</v>
      </c>
      <c r="E17" s="171">
        <v>3949</v>
      </c>
      <c r="F17" s="171">
        <v>2079</v>
      </c>
      <c r="G17" s="171">
        <v>2194</v>
      </c>
      <c r="H17" s="171">
        <v>1153</v>
      </c>
      <c r="I17" s="171">
        <v>1041</v>
      </c>
      <c r="J17" s="171">
        <v>2531</v>
      </c>
      <c r="K17" s="171">
        <v>1303</v>
      </c>
      <c r="L17" s="171">
        <v>265</v>
      </c>
      <c r="M17" s="171">
        <v>51</v>
      </c>
      <c r="N17" s="171">
        <v>214</v>
      </c>
      <c r="O17" s="171">
        <v>1038</v>
      </c>
      <c r="P17" s="171">
        <v>581</v>
      </c>
      <c r="Q17" s="171">
        <v>457</v>
      </c>
      <c r="R17" s="90" t="s">
        <v>1256</v>
      </c>
    </row>
    <row r="18" spans="1:20" ht="15" customHeight="1">
      <c r="A18" s="89" t="s">
        <v>1257</v>
      </c>
      <c r="B18" s="230" t="s">
        <v>474</v>
      </c>
      <c r="C18" s="230" t="s">
        <v>90</v>
      </c>
      <c r="D18" s="171">
        <v>9350</v>
      </c>
      <c r="E18" s="171">
        <v>5988</v>
      </c>
      <c r="F18" s="171">
        <v>3362</v>
      </c>
      <c r="G18" s="171">
        <v>2986</v>
      </c>
      <c r="H18" s="171">
        <v>1565</v>
      </c>
      <c r="I18" s="171">
        <v>1421</v>
      </c>
      <c r="J18" s="171">
        <v>4023</v>
      </c>
      <c r="K18" s="171">
        <v>2341</v>
      </c>
      <c r="L18" s="171">
        <v>400</v>
      </c>
      <c r="M18" s="171">
        <v>91</v>
      </c>
      <c r="N18" s="171">
        <v>309</v>
      </c>
      <c r="O18" s="171">
        <v>1941</v>
      </c>
      <c r="P18" s="171">
        <v>1122</v>
      </c>
      <c r="Q18" s="171">
        <v>819</v>
      </c>
      <c r="R18" s="90" t="s">
        <v>1257</v>
      </c>
    </row>
    <row r="19" spans="1:20" ht="15" customHeight="1">
      <c r="A19" s="89" t="s">
        <v>1258</v>
      </c>
      <c r="B19" s="230" t="s">
        <v>474</v>
      </c>
      <c r="C19" s="230" t="s">
        <v>969</v>
      </c>
      <c r="D19" s="171">
        <v>8753</v>
      </c>
      <c r="E19" s="171">
        <v>5668</v>
      </c>
      <c r="F19" s="171">
        <v>3085</v>
      </c>
      <c r="G19" s="171">
        <v>2773</v>
      </c>
      <c r="H19" s="171">
        <v>1441</v>
      </c>
      <c r="I19" s="171">
        <v>1332</v>
      </c>
      <c r="J19" s="171">
        <v>3843</v>
      </c>
      <c r="K19" s="171">
        <v>2137</v>
      </c>
      <c r="L19" s="171">
        <v>384</v>
      </c>
      <c r="M19" s="171">
        <v>87</v>
      </c>
      <c r="N19" s="171">
        <v>297</v>
      </c>
      <c r="O19" s="171">
        <v>1753</v>
      </c>
      <c r="P19" s="171">
        <v>1003</v>
      </c>
      <c r="Q19" s="171">
        <v>750</v>
      </c>
      <c r="R19" s="90" t="s">
        <v>1258</v>
      </c>
    </row>
    <row r="20" spans="1:20" ht="15" customHeight="1">
      <c r="A20" s="89" t="s">
        <v>1259</v>
      </c>
      <c r="B20" s="230" t="s">
        <v>474</v>
      </c>
      <c r="C20" s="230" t="s">
        <v>970</v>
      </c>
      <c r="D20" s="171">
        <v>9113</v>
      </c>
      <c r="E20" s="171">
        <v>5802</v>
      </c>
      <c r="F20" s="171">
        <v>3311</v>
      </c>
      <c r="G20" s="171">
        <v>2878</v>
      </c>
      <c r="H20" s="171">
        <v>1469</v>
      </c>
      <c r="I20" s="171">
        <v>1409</v>
      </c>
      <c r="J20" s="171">
        <v>3916</v>
      </c>
      <c r="K20" s="171">
        <v>2319</v>
      </c>
      <c r="L20" s="171">
        <v>417</v>
      </c>
      <c r="M20" s="171">
        <v>111</v>
      </c>
      <c r="N20" s="171">
        <v>306</v>
      </c>
      <c r="O20" s="171">
        <v>1902</v>
      </c>
      <c r="P20" s="171">
        <v>1066</v>
      </c>
      <c r="Q20" s="171">
        <v>836</v>
      </c>
      <c r="R20" s="90" t="s">
        <v>1259</v>
      </c>
    </row>
    <row r="21" spans="1:20" ht="15" customHeight="1">
      <c r="A21" s="89" t="s">
        <v>1260</v>
      </c>
      <c r="B21" s="230" t="s">
        <v>474</v>
      </c>
      <c r="C21" s="230" t="s">
        <v>971</v>
      </c>
      <c r="D21" s="171">
        <v>9399</v>
      </c>
      <c r="E21" s="171">
        <v>5955</v>
      </c>
      <c r="F21" s="171">
        <v>3444</v>
      </c>
      <c r="G21" s="171">
        <v>3006</v>
      </c>
      <c r="H21" s="171">
        <v>1539</v>
      </c>
      <c r="I21" s="171">
        <v>1467</v>
      </c>
      <c r="J21" s="171">
        <v>3978</v>
      </c>
      <c r="K21" s="171">
        <v>2415</v>
      </c>
      <c r="L21" s="171">
        <v>438</v>
      </c>
      <c r="M21" s="171">
        <v>94</v>
      </c>
      <c r="N21" s="171">
        <v>344</v>
      </c>
      <c r="O21" s="171">
        <v>1977</v>
      </c>
      <c r="P21" s="171">
        <v>1122</v>
      </c>
      <c r="Q21" s="171">
        <v>855</v>
      </c>
      <c r="R21" s="90" t="s">
        <v>1260</v>
      </c>
    </row>
    <row r="22" spans="1:20" ht="15" customHeight="1">
      <c r="A22" s="89" t="s">
        <v>1261</v>
      </c>
      <c r="B22" s="230" t="s">
        <v>474</v>
      </c>
      <c r="C22" s="230" t="s">
        <v>291</v>
      </c>
      <c r="D22" s="171">
        <v>9652</v>
      </c>
      <c r="E22" s="171">
        <v>6192</v>
      </c>
      <c r="F22" s="171">
        <v>3460</v>
      </c>
      <c r="G22" s="171">
        <v>3001</v>
      </c>
      <c r="H22" s="171">
        <v>1566</v>
      </c>
      <c r="I22" s="171">
        <v>1435</v>
      </c>
      <c r="J22" s="171">
        <v>4220</v>
      </c>
      <c r="K22" s="171">
        <v>2431</v>
      </c>
      <c r="L22" s="171">
        <v>406</v>
      </c>
      <c r="M22" s="171">
        <v>94</v>
      </c>
      <c r="N22" s="171">
        <v>312</v>
      </c>
      <c r="O22" s="171">
        <v>2025</v>
      </c>
      <c r="P22" s="171">
        <v>1146</v>
      </c>
      <c r="Q22" s="171">
        <v>879</v>
      </c>
      <c r="R22" s="90" t="s">
        <v>1261</v>
      </c>
    </row>
    <row r="23" spans="1:20" ht="15" customHeight="1">
      <c r="A23" s="89" t="s">
        <v>657</v>
      </c>
      <c r="B23" s="230" t="s">
        <v>474</v>
      </c>
      <c r="C23" s="230" t="s">
        <v>259</v>
      </c>
      <c r="D23" s="171">
        <v>9435</v>
      </c>
      <c r="E23" s="171">
        <v>6011</v>
      </c>
      <c r="F23" s="171">
        <v>3424</v>
      </c>
      <c r="G23" s="171">
        <v>2986</v>
      </c>
      <c r="H23" s="171">
        <v>1572</v>
      </c>
      <c r="I23" s="171">
        <v>1414</v>
      </c>
      <c r="J23" s="171">
        <v>4006</v>
      </c>
      <c r="K23" s="171">
        <v>2443</v>
      </c>
      <c r="L23" s="171">
        <v>433</v>
      </c>
      <c r="M23" s="171">
        <v>89</v>
      </c>
      <c r="N23" s="171">
        <v>344</v>
      </c>
      <c r="O23" s="171">
        <v>2010</v>
      </c>
      <c r="P23" s="171">
        <v>1152</v>
      </c>
      <c r="Q23" s="171">
        <v>858</v>
      </c>
      <c r="R23" s="90" t="s">
        <v>657</v>
      </c>
    </row>
    <row r="24" spans="1:20" ht="15" customHeight="1">
      <c r="A24" s="89" t="s">
        <v>658</v>
      </c>
      <c r="B24" s="230" t="s">
        <v>474</v>
      </c>
      <c r="C24" s="230" t="s">
        <v>260</v>
      </c>
      <c r="D24" s="171">
        <v>9346</v>
      </c>
      <c r="E24" s="171">
        <v>5879</v>
      </c>
      <c r="F24" s="171">
        <v>3467</v>
      </c>
      <c r="G24" s="171">
        <v>2976</v>
      </c>
      <c r="H24" s="171">
        <v>1515</v>
      </c>
      <c r="I24" s="171">
        <v>1461</v>
      </c>
      <c r="J24" s="171">
        <v>3937</v>
      </c>
      <c r="K24" s="171">
        <v>2433</v>
      </c>
      <c r="L24" s="171">
        <v>427</v>
      </c>
      <c r="M24" s="171">
        <v>98</v>
      </c>
      <c r="N24" s="171">
        <v>329</v>
      </c>
      <c r="O24" s="171">
        <v>2006</v>
      </c>
      <c r="P24" s="171">
        <v>1132</v>
      </c>
      <c r="Q24" s="171">
        <v>874</v>
      </c>
      <c r="R24" s="90" t="s">
        <v>658</v>
      </c>
    </row>
    <row r="25" spans="1:20" ht="15" customHeight="1">
      <c r="A25" s="89" t="s">
        <v>659</v>
      </c>
      <c r="B25" s="230" t="s">
        <v>474</v>
      </c>
      <c r="C25" s="230" t="s">
        <v>261</v>
      </c>
      <c r="D25" s="171">
        <v>8916</v>
      </c>
      <c r="E25" s="171">
        <v>5575</v>
      </c>
      <c r="F25" s="171">
        <v>3341</v>
      </c>
      <c r="G25" s="171">
        <v>2906</v>
      </c>
      <c r="H25" s="171">
        <v>1505</v>
      </c>
      <c r="I25" s="171">
        <v>1401</v>
      </c>
      <c r="J25" s="171">
        <v>3677</v>
      </c>
      <c r="K25" s="171">
        <v>2333</v>
      </c>
      <c r="L25" s="171">
        <v>393</v>
      </c>
      <c r="M25" s="171">
        <v>98</v>
      </c>
      <c r="N25" s="171">
        <v>295</v>
      </c>
      <c r="O25" s="171">
        <v>1940</v>
      </c>
      <c r="P25" s="171">
        <v>1076</v>
      </c>
      <c r="Q25" s="171">
        <v>864</v>
      </c>
      <c r="R25" s="90" t="s">
        <v>659</v>
      </c>
    </row>
    <row r="26" spans="1:20" ht="15" customHeight="1">
      <c r="A26" s="89" t="s">
        <v>618</v>
      </c>
      <c r="B26" s="230" t="s">
        <v>474</v>
      </c>
      <c r="C26" s="230" t="s">
        <v>910</v>
      </c>
      <c r="D26" s="171">
        <v>6453</v>
      </c>
      <c r="E26" s="171">
        <v>4166</v>
      </c>
      <c r="F26" s="171">
        <v>2287</v>
      </c>
      <c r="G26" s="171">
        <v>2078</v>
      </c>
      <c r="H26" s="171">
        <v>1122</v>
      </c>
      <c r="I26" s="171">
        <v>956</v>
      </c>
      <c r="J26" s="171">
        <v>2755</v>
      </c>
      <c r="K26" s="171">
        <v>1620</v>
      </c>
      <c r="L26" s="171">
        <v>289</v>
      </c>
      <c r="M26" s="171">
        <v>84</v>
      </c>
      <c r="N26" s="171">
        <v>205</v>
      </c>
      <c r="O26" s="171">
        <v>1331</v>
      </c>
      <c r="P26" s="171">
        <v>701</v>
      </c>
      <c r="Q26" s="171">
        <v>630</v>
      </c>
      <c r="R26" s="90" t="s">
        <v>618</v>
      </c>
    </row>
    <row r="27" spans="1:20" ht="29.1" customHeight="1">
      <c r="A27" s="394" t="s">
        <v>1136</v>
      </c>
      <c r="B27" s="89"/>
      <c r="C27" s="89"/>
      <c r="D27" s="171"/>
      <c r="E27" s="171"/>
      <c r="F27" s="171"/>
      <c r="G27" s="171"/>
      <c r="H27" s="171"/>
      <c r="I27" s="171"/>
      <c r="J27" s="171"/>
      <c r="K27" s="179" t="s">
        <v>1136</v>
      </c>
      <c r="L27" s="171"/>
      <c r="M27" s="171"/>
      <c r="N27" s="171"/>
      <c r="O27" s="171"/>
      <c r="P27" s="171"/>
      <c r="Q27" s="171"/>
      <c r="R27" s="89"/>
    </row>
    <row r="28" spans="1:20" ht="21.95" customHeight="1">
      <c r="A28" s="89">
        <v>14</v>
      </c>
      <c r="B28" s="230">
        <v>2013</v>
      </c>
      <c r="C28" s="230" t="s">
        <v>473</v>
      </c>
      <c r="D28" s="171">
        <v>155630</v>
      </c>
      <c r="E28" s="171">
        <v>107796</v>
      </c>
      <c r="F28" s="171">
        <v>47834</v>
      </c>
      <c r="G28" s="171">
        <v>53170</v>
      </c>
      <c r="H28" s="171">
        <v>32070</v>
      </c>
      <c r="I28" s="171">
        <v>21100</v>
      </c>
      <c r="J28" s="171">
        <v>69469</v>
      </c>
      <c r="K28" s="171">
        <v>32991</v>
      </c>
      <c r="L28" s="171">
        <v>6257</v>
      </c>
      <c r="M28" s="171">
        <v>2342</v>
      </c>
      <c r="N28" s="171">
        <v>3915</v>
      </c>
      <c r="O28" s="171">
        <v>26734</v>
      </c>
      <c r="P28" s="171">
        <v>14403</v>
      </c>
      <c r="Q28" s="171">
        <v>12331</v>
      </c>
      <c r="R28" s="90" t="s">
        <v>395</v>
      </c>
      <c r="T28" s="91"/>
    </row>
    <row r="29" spans="1:20" ht="18" customHeight="1">
      <c r="A29" s="89">
        <v>15</v>
      </c>
      <c r="B29" s="230">
        <v>2013</v>
      </c>
      <c r="C29" s="230" t="s">
        <v>1168</v>
      </c>
      <c r="D29" s="171">
        <v>8802</v>
      </c>
      <c r="E29" s="171">
        <v>6513</v>
      </c>
      <c r="F29" s="171">
        <v>2289</v>
      </c>
      <c r="G29" s="171">
        <v>3269</v>
      </c>
      <c r="H29" s="171">
        <v>2060</v>
      </c>
      <c r="I29" s="171">
        <v>1209</v>
      </c>
      <c r="J29" s="171">
        <v>4106</v>
      </c>
      <c r="K29" s="171">
        <v>1427</v>
      </c>
      <c r="L29" s="171">
        <v>347</v>
      </c>
      <c r="M29" s="171">
        <v>133</v>
      </c>
      <c r="N29" s="171">
        <v>214</v>
      </c>
      <c r="O29" s="171">
        <v>1080</v>
      </c>
      <c r="P29" s="171">
        <v>564</v>
      </c>
      <c r="Q29" s="171">
        <v>516</v>
      </c>
      <c r="R29" s="90" t="s">
        <v>398</v>
      </c>
    </row>
    <row r="30" spans="1:20" ht="15" customHeight="1">
      <c r="A30" s="89">
        <v>16</v>
      </c>
      <c r="B30" s="230" t="s">
        <v>474</v>
      </c>
      <c r="C30" s="230" t="s">
        <v>83</v>
      </c>
      <c r="D30" s="171">
        <v>9657</v>
      </c>
      <c r="E30" s="171">
        <v>6971</v>
      </c>
      <c r="F30" s="171">
        <v>2686</v>
      </c>
      <c r="G30" s="171">
        <v>3480</v>
      </c>
      <c r="H30" s="171">
        <v>2131</v>
      </c>
      <c r="I30" s="171">
        <v>1349</v>
      </c>
      <c r="J30" s="171">
        <v>4484</v>
      </c>
      <c r="K30" s="171">
        <v>1693</v>
      </c>
      <c r="L30" s="171">
        <v>356</v>
      </c>
      <c r="M30" s="171">
        <v>110</v>
      </c>
      <c r="N30" s="171">
        <v>246</v>
      </c>
      <c r="O30" s="171">
        <v>1337</v>
      </c>
      <c r="P30" s="171">
        <v>668</v>
      </c>
      <c r="Q30" s="171">
        <v>669</v>
      </c>
      <c r="R30" s="90" t="s">
        <v>399</v>
      </c>
    </row>
    <row r="31" spans="1:20" ht="15" customHeight="1">
      <c r="A31" s="89">
        <v>17</v>
      </c>
      <c r="B31" s="230" t="s">
        <v>474</v>
      </c>
      <c r="C31" s="230" t="s">
        <v>89</v>
      </c>
      <c r="D31" s="171">
        <v>11736</v>
      </c>
      <c r="E31" s="171">
        <v>8261</v>
      </c>
      <c r="F31" s="171">
        <v>3475</v>
      </c>
      <c r="G31" s="171">
        <v>4211</v>
      </c>
      <c r="H31" s="171">
        <v>2558</v>
      </c>
      <c r="I31" s="171">
        <v>1653</v>
      </c>
      <c r="J31" s="171">
        <v>5275</v>
      </c>
      <c r="K31" s="171">
        <v>2250</v>
      </c>
      <c r="L31" s="171">
        <v>428</v>
      </c>
      <c r="M31" s="171">
        <v>173</v>
      </c>
      <c r="N31" s="171">
        <v>255</v>
      </c>
      <c r="O31" s="171">
        <v>1822</v>
      </c>
      <c r="P31" s="171">
        <v>963</v>
      </c>
      <c r="Q31" s="171">
        <v>859</v>
      </c>
      <c r="R31" s="90" t="s">
        <v>400</v>
      </c>
    </row>
    <row r="32" spans="1:20" ht="15" customHeight="1">
      <c r="A32" s="89">
        <v>18</v>
      </c>
      <c r="B32" s="230" t="s">
        <v>474</v>
      </c>
      <c r="C32" s="230" t="s">
        <v>90</v>
      </c>
      <c r="D32" s="171">
        <v>14834</v>
      </c>
      <c r="E32" s="171">
        <v>10261</v>
      </c>
      <c r="F32" s="171">
        <v>4573</v>
      </c>
      <c r="G32" s="171">
        <v>4926</v>
      </c>
      <c r="H32" s="171">
        <v>2954</v>
      </c>
      <c r="I32" s="171">
        <v>1972</v>
      </c>
      <c r="J32" s="171">
        <v>6611</v>
      </c>
      <c r="K32" s="171">
        <v>3297</v>
      </c>
      <c r="L32" s="171">
        <v>696</v>
      </c>
      <c r="M32" s="171">
        <v>266</v>
      </c>
      <c r="N32" s="171">
        <v>430</v>
      </c>
      <c r="O32" s="171">
        <v>2601</v>
      </c>
      <c r="P32" s="171">
        <v>1468</v>
      </c>
      <c r="Q32" s="171">
        <v>1133</v>
      </c>
      <c r="R32" s="90" t="s">
        <v>1262</v>
      </c>
    </row>
    <row r="33" spans="1:20" ht="15" customHeight="1">
      <c r="A33" s="89">
        <v>19</v>
      </c>
      <c r="B33" s="230" t="s">
        <v>474</v>
      </c>
      <c r="C33" s="230" t="s">
        <v>969</v>
      </c>
      <c r="D33" s="171">
        <v>13534</v>
      </c>
      <c r="E33" s="171">
        <v>9443</v>
      </c>
      <c r="F33" s="171">
        <v>4091</v>
      </c>
      <c r="G33" s="171">
        <v>4508</v>
      </c>
      <c r="H33" s="171">
        <v>2708</v>
      </c>
      <c r="I33" s="171">
        <v>1800</v>
      </c>
      <c r="J33" s="171">
        <v>6215</v>
      </c>
      <c r="K33" s="171">
        <v>2811</v>
      </c>
      <c r="L33" s="171">
        <v>520</v>
      </c>
      <c r="M33" s="171">
        <v>211</v>
      </c>
      <c r="N33" s="171">
        <v>309</v>
      </c>
      <c r="O33" s="171">
        <v>2291</v>
      </c>
      <c r="P33" s="171">
        <v>1274</v>
      </c>
      <c r="Q33" s="171">
        <v>1017</v>
      </c>
      <c r="R33" s="90" t="s">
        <v>1263</v>
      </c>
    </row>
    <row r="34" spans="1:20" ht="15" customHeight="1">
      <c r="A34" s="89">
        <v>20</v>
      </c>
      <c r="B34" s="230" t="s">
        <v>474</v>
      </c>
      <c r="C34" s="230" t="s">
        <v>970</v>
      </c>
      <c r="D34" s="171">
        <v>14276</v>
      </c>
      <c r="E34" s="171">
        <v>9784</v>
      </c>
      <c r="F34" s="171">
        <v>4492</v>
      </c>
      <c r="G34" s="171">
        <v>4751</v>
      </c>
      <c r="H34" s="171">
        <v>2828</v>
      </c>
      <c r="I34" s="171">
        <v>1923</v>
      </c>
      <c r="J34" s="171">
        <v>6425</v>
      </c>
      <c r="K34" s="171">
        <v>3100</v>
      </c>
      <c r="L34" s="171">
        <v>531</v>
      </c>
      <c r="M34" s="171">
        <v>202</v>
      </c>
      <c r="N34" s="171">
        <v>329</v>
      </c>
      <c r="O34" s="171">
        <v>2569</v>
      </c>
      <c r="P34" s="171">
        <v>1396</v>
      </c>
      <c r="Q34" s="171">
        <v>1173</v>
      </c>
      <c r="R34" s="90" t="s">
        <v>1264</v>
      </c>
    </row>
    <row r="35" spans="1:20" ht="15" customHeight="1">
      <c r="A35" s="89">
        <v>21</v>
      </c>
      <c r="B35" s="230" t="s">
        <v>474</v>
      </c>
      <c r="C35" s="230" t="s">
        <v>971</v>
      </c>
      <c r="D35" s="171">
        <v>15504</v>
      </c>
      <c r="E35" s="171">
        <v>10639</v>
      </c>
      <c r="F35" s="171">
        <v>4865</v>
      </c>
      <c r="G35" s="171">
        <v>5120</v>
      </c>
      <c r="H35" s="171">
        <v>3068</v>
      </c>
      <c r="I35" s="171">
        <v>2052</v>
      </c>
      <c r="J35" s="171">
        <v>6997</v>
      </c>
      <c r="K35" s="171">
        <v>3387</v>
      </c>
      <c r="L35" s="171">
        <v>574</v>
      </c>
      <c r="M35" s="171">
        <v>235</v>
      </c>
      <c r="N35" s="171">
        <v>339</v>
      </c>
      <c r="O35" s="171">
        <v>2813</v>
      </c>
      <c r="P35" s="171">
        <v>1527</v>
      </c>
      <c r="Q35" s="171">
        <v>1286</v>
      </c>
      <c r="R35" s="90" t="s">
        <v>1265</v>
      </c>
    </row>
    <row r="36" spans="1:20" ht="15" customHeight="1">
      <c r="A36" s="89">
        <v>22</v>
      </c>
      <c r="B36" s="230" t="s">
        <v>474</v>
      </c>
      <c r="C36" s="230" t="s">
        <v>291</v>
      </c>
      <c r="D36" s="171">
        <v>13936</v>
      </c>
      <c r="E36" s="171">
        <v>9700</v>
      </c>
      <c r="F36" s="171">
        <v>4236</v>
      </c>
      <c r="G36" s="171">
        <v>4533</v>
      </c>
      <c r="H36" s="171">
        <v>2748</v>
      </c>
      <c r="I36" s="171">
        <v>1785</v>
      </c>
      <c r="J36" s="171">
        <v>6373</v>
      </c>
      <c r="K36" s="171">
        <v>3030</v>
      </c>
      <c r="L36" s="171">
        <v>579</v>
      </c>
      <c r="M36" s="171">
        <v>211</v>
      </c>
      <c r="N36" s="171">
        <v>368</v>
      </c>
      <c r="O36" s="171">
        <v>2451</v>
      </c>
      <c r="P36" s="171">
        <v>1388</v>
      </c>
      <c r="Q36" s="171">
        <v>1063</v>
      </c>
      <c r="R36" s="90" t="s">
        <v>1266</v>
      </c>
    </row>
    <row r="37" spans="1:20" ht="15" customHeight="1">
      <c r="A37" s="89">
        <v>23</v>
      </c>
      <c r="B37" s="230" t="s">
        <v>474</v>
      </c>
      <c r="C37" s="230" t="s">
        <v>259</v>
      </c>
      <c r="D37" s="171">
        <v>14456</v>
      </c>
      <c r="E37" s="171">
        <v>9875</v>
      </c>
      <c r="F37" s="171">
        <v>4581</v>
      </c>
      <c r="G37" s="171">
        <v>4787</v>
      </c>
      <c r="H37" s="171">
        <v>2853</v>
      </c>
      <c r="I37" s="171">
        <v>1934</v>
      </c>
      <c r="J37" s="171">
        <v>6420</v>
      </c>
      <c r="K37" s="171">
        <v>3249</v>
      </c>
      <c r="L37" s="171">
        <v>602</v>
      </c>
      <c r="M37" s="171">
        <v>206</v>
      </c>
      <c r="N37" s="171">
        <v>396</v>
      </c>
      <c r="O37" s="171">
        <v>2647</v>
      </c>
      <c r="P37" s="171">
        <v>1442</v>
      </c>
      <c r="Q37" s="171">
        <v>1205</v>
      </c>
      <c r="R37" s="90" t="s">
        <v>1267</v>
      </c>
    </row>
    <row r="38" spans="1:20" ht="15" customHeight="1">
      <c r="A38" s="89">
        <v>24</v>
      </c>
      <c r="B38" s="230" t="s">
        <v>474</v>
      </c>
      <c r="C38" s="230" t="s">
        <v>260</v>
      </c>
      <c r="D38" s="171">
        <v>14563</v>
      </c>
      <c r="E38" s="171">
        <v>9794</v>
      </c>
      <c r="F38" s="171">
        <v>4769</v>
      </c>
      <c r="G38" s="171">
        <v>4995</v>
      </c>
      <c r="H38" s="171">
        <v>2969</v>
      </c>
      <c r="I38" s="171">
        <v>2026</v>
      </c>
      <c r="J38" s="171">
        <v>6240</v>
      </c>
      <c r="K38" s="171">
        <v>3328</v>
      </c>
      <c r="L38" s="171">
        <v>585</v>
      </c>
      <c r="M38" s="171">
        <v>212</v>
      </c>
      <c r="N38" s="171">
        <v>373</v>
      </c>
      <c r="O38" s="171">
        <v>2743</v>
      </c>
      <c r="P38" s="171">
        <v>1460</v>
      </c>
      <c r="Q38" s="171">
        <v>1283</v>
      </c>
      <c r="R38" s="90" t="s">
        <v>1268</v>
      </c>
    </row>
    <row r="39" spans="1:20" ht="15" customHeight="1">
      <c r="A39" s="89">
        <v>25</v>
      </c>
      <c r="B39" s="230" t="s">
        <v>474</v>
      </c>
      <c r="C39" s="230" t="s">
        <v>261</v>
      </c>
      <c r="D39" s="171">
        <v>13770</v>
      </c>
      <c r="E39" s="171">
        <v>9250</v>
      </c>
      <c r="F39" s="171">
        <v>4520</v>
      </c>
      <c r="G39" s="171">
        <v>4844</v>
      </c>
      <c r="H39" s="171">
        <v>2874</v>
      </c>
      <c r="I39" s="171">
        <v>1970</v>
      </c>
      <c r="J39" s="171">
        <v>5800</v>
      </c>
      <c r="K39" s="171">
        <v>3126</v>
      </c>
      <c r="L39" s="171">
        <v>576</v>
      </c>
      <c r="M39" s="171">
        <v>215</v>
      </c>
      <c r="N39" s="171">
        <v>361</v>
      </c>
      <c r="O39" s="171">
        <v>2550</v>
      </c>
      <c r="P39" s="171">
        <v>1318</v>
      </c>
      <c r="Q39" s="171">
        <v>1232</v>
      </c>
      <c r="R39" s="90" t="s">
        <v>1269</v>
      </c>
    </row>
    <row r="40" spans="1:20" ht="15" customHeight="1">
      <c r="A40" s="89">
        <v>26</v>
      </c>
      <c r="B40" s="230" t="s">
        <v>474</v>
      </c>
      <c r="C40" s="230" t="s">
        <v>910</v>
      </c>
      <c r="D40" s="171">
        <v>10562</v>
      </c>
      <c r="E40" s="171">
        <v>7305</v>
      </c>
      <c r="F40" s="171">
        <v>3257</v>
      </c>
      <c r="G40" s="171">
        <v>3746</v>
      </c>
      <c r="H40" s="171">
        <v>2319</v>
      </c>
      <c r="I40" s="171">
        <v>1427</v>
      </c>
      <c r="J40" s="171">
        <v>4523</v>
      </c>
      <c r="K40" s="171">
        <v>2293</v>
      </c>
      <c r="L40" s="171">
        <v>463</v>
      </c>
      <c r="M40" s="171">
        <v>168</v>
      </c>
      <c r="N40" s="171">
        <v>295</v>
      </c>
      <c r="O40" s="171">
        <v>1830</v>
      </c>
      <c r="P40" s="171">
        <v>935</v>
      </c>
      <c r="Q40" s="171">
        <v>895</v>
      </c>
      <c r="R40" s="90" t="s">
        <v>1270</v>
      </c>
    </row>
    <row r="41" spans="1:20" ht="29.1" customHeight="1">
      <c r="A41" s="394" t="s">
        <v>783</v>
      </c>
      <c r="B41" s="89"/>
      <c r="C41" s="89"/>
      <c r="D41" s="171"/>
      <c r="E41" s="171"/>
      <c r="F41" s="171"/>
      <c r="G41" s="171"/>
      <c r="H41" s="171"/>
      <c r="I41" s="171"/>
      <c r="J41" s="171"/>
      <c r="K41" s="179" t="s">
        <v>783</v>
      </c>
      <c r="L41" s="171"/>
      <c r="M41" s="171"/>
      <c r="N41" s="171"/>
      <c r="O41" s="171"/>
      <c r="P41" s="171"/>
      <c r="Q41" s="171"/>
      <c r="R41" s="89"/>
    </row>
    <row r="42" spans="1:20" ht="21.95" customHeight="1">
      <c r="A42" s="89" t="s">
        <v>898</v>
      </c>
      <c r="B42" s="230">
        <v>2013</v>
      </c>
      <c r="C42" s="230" t="s">
        <v>473</v>
      </c>
      <c r="D42" s="171">
        <v>44906</v>
      </c>
      <c r="E42" s="171">
        <v>27784</v>
      </c>
      <c r="F42" s="171">
        <v>17122</v>
      </c>
      <c r="G42" s="171">
        <v>10812</v>
      </c>
      <c r="H42" s="171">
        <v>6457</v>
      </c>
      <c r="I42" s="171">
        <v>4355</v>
      </c>
      <c r="J42" s="171">
        <v>18586</v>
      </c>
      <c r="K42" s="171">
        <v>15508</v>
      </c>
      <c r="L42" s="171">
        <v>2741</v>
      </c>
      <c r="M42" s="171">
        <v>617</v>
      </c>
      <c r="N42" s="171">
        <v>2124</v>
      </c>
      <c r="O42" s="171">
        <v>12767</v>
      </c>
      <c r="P42" s="171">
        <v>7555</v>
      </c>
      <c r="Q42" s="171">
        <v>5212</v>
      </c>
      <c r="R42" s="90" t="s">
        <v>898</v>
      </c>
      <c r="T42" s="91"/>
    </row>
    <row r="43" spans="1:20" ht="18" customHeight="1">
      <c r="A43" s="89" t="s">
        <v>899</v>
      </c>
      <c r="B43" s="230">
        <v>2013</v>
      </c>
      <c r="C43" s="230" t="s">
        <v>1168</v>
      </c>
      <c r="D43" s="171">
        <v>2291</v>
      </c>
      <c r="E43" s="171">
        <v>1624</v>
      </c>
      <c r="F43" s="171">
        <v>667</v>
      </c>
      <c r="G43" s="171">
        <v>606</v>
      </c>
      <c r="H43" s="171">
        <v>399</v>
      </c>
      <c r="I43" s="171">
        <v>207</v>
      </c>
      <c r="J43" s="171">
        <v>1064</v>
      </c>
      <c r="K43" s="171">
        <v>621</v>
      </c>
      <c r="L43" s="171">
        <v>161</v>
      </c>
      <c r="M43" s="171">
        <v>26</v>
      </c>
      <c r="N43" s="171">
        <v>135</v>
      </c>
      <c r="O43" s="171">
        <v>460</v>
      </c>
      <c r="P43" s="171">
        <v>234</v>
      </c>
      <c r="Q43" s="171">
        <v>226</v>
      </c>
      <c r="R43" s="90" t="s">
        <v>899</v>
      </c>
    </row>
    <row r="44" spans="1:20" ht="15" customHeight="1">
      <c r="A44" s="89" t="s">
        <v>900</v>
      </c>
      <c r="B44" s="230" t="s">
        <v>474</v>
      </c>
      <c r="C44" s="230" t="s">
        <v>83</v>
      </c>
      <c r="D44" s="171">
        <v>2588</v>
      </c>
      <c r="E44" s="171">
        <v>1821</v>
      </c>
      <c r="F44" s="171">
        <v>767</v>
      </c>
      <c r="G44" s="171">
        <v>676</v>
      </c>
      <c r="H44" s="171">
        <v>423</v>
      </c>
      <c r="I44" s="171">
        <v>253</v>
      </c>
      <c r="J44" s="171">
        <v>1226</v>
      </c>
      <c r="K44" s="171">
        <v>686</v>
      </c>
      <c r="L44" s="171">
        <v>172</v>
      </c>
      <c r="M44" s="171">
        <v>37</v>
      </c>
      <c r="N44" s="171">
        <v>135</v>
      </c>
      <c r="O44" s="171">
        <v>514</v>
      </c>
      <c r="P44" s="171">
        <v>261</v>
      </c>
      <c r="Q44" s="171">
        <v>253</v>
      </c>
      <c r="R44" s="90" t="s">
        <v>900</v>
      </c>
    </row>
    <row r="45" spans="1:20" ht="15" customHeight="1">
      <c r="A45" s="89" t="s">
        <v>901</v>
      </c>
      <c r="B45" s="230" t="s">
        <v>474</v>
      </c>
      <c r="C45" s="230" t="s">
        <v>89</v>
      </c>
      <c r="D45" s="171">
        <v>3179</v>
      </c>
      <c r="E45" s="171">
        <v>2041</v>
      </c>
      <c r="F45" s="171">
        <v>1138</v>
      </c>
      <c r="G45" s="171">
        <v>790</v>
      </c>
      <c r="H45" s="171">
        <v>472</v>
      </c>
      <c r="I45" s="171">
        <v>318</v>
      </c>
      <c r="J45" s="171">
        <v>1378</v>
      </c>
      <c r="K45" s="171">
        <v>1011</v>
      </c>
      <c r="L45" s="171">
        <v>191</v>
      </c>
      <c r="M45" s="171">
        <v>44</v>
      </c>
      <c r="N45" s="171">
        <v>147</v>
      </c>
      <c r="O45" s="171">
        <v>820</v>
      </c>
      <c r="P45" s="171">
        <v>459</v>
      </c>
      <c r="Q45" s="171">
        <v>361</v>
      </c>
      <c r="R45" s="90" t="s">
        <v>901</v>
      </c>
    </row>
    <row r="46" spans="1:20" ht="15" customHeight="1">
      <c r="A46" s="89" t="s">
        <v>1014</v>
      </c>
      <c r="B46" s="230" t="s">
        <v>474</v>
      </c>
      <c r="C46" s="230" t="s">
        <v>90</v>
      </c>
      <c r="D46" s="171">
        <v>4262</v>
      </c>
      <c r="E46" s="171">
        <v>2580</v>
      </c>
      <c r="F46" s="171">
        <v>1682</v>
      </c>
      <c r="G46" s="171">
        <v>961</v>
      </c>
      <c r="H46" s="171">
        <v>572</v>
      </c>
      <c r="I46" s="171">
        <v>389</v>
      </c>
      <c r="J46" s="171">
        <v>1743</v>
      </c>
      <c r="K46" s="171">
        <v>1558</v>
      </c>
      <c r="L46" s="171">
        <v>265</v>
      </c>
      <c r="M46" s="171">
        <v>62</v>
      </c>
      <c r="N46" s="171">
        <v>203</v>
      </c>
      <c r="O46" s="171">
        <v>1293</v>
      </c>
      <c r="P46" s="171">
        <v>750</v>
      </c>
      <c r="Q46" s="171">
        <v>543</v>
      </c>
      <c r="R46" s="90" t="s">
        <v>1014</v>
      </c>
    </row>
    <row r="47" spans="1:20" ht="15" customHeight="1">
      <c r="A47" s="89" t="s">
        <v>1015</v>
      </c>
      <c r="B47" s="230" t="s">
        <v>474</v>
      </c>
      <c r="C47" s="230" t="s">
        <v>969</v>
      </c>
      <c r="D47" s="171">
        <v>3865</v>
      </c>
      <c r="E47" s="171">
        <v>2372</v>
      </c>
      <c r="F47" s="171">
        <v>1493</v>
      </c>
      <c r="G47" s="171">
        <v>889</v>
      </c>
      <c r="H47" s="171">
        <v>538</v>
      </c>
      <c r="I47" s="171">
        <v>351</v>
      </c>
      <c r="J47" s="171">
        <v>1588</v>
      </c>
      <c r="K47" s="171">
        <v>1388</v>
      </c>
      <c r="L47" s="171">
        <v>246</v>
      </c>
      <c r="M47" s="171">
        <v>72</v>
      </c>
      <c r="N47" s="171">
        <v>174</v>
      </c>
      <c r="O47" s="171">
        <v>1142</v>
      </c>
      <c r="P47" s="171">
        <v>665</v>
      </c>
      <c r="Q47" s="171">
        <v>477</v>
      </c>
      <c r="R47" s="90" t="s">
        <v>1015</v>
      </c>
    </row>
    <row r="48" spans="1:20" ht="15" customHeight="1">
      <c r="A48" s="89" t="s">
        <v>1001</v>
      </c>
      <c r="B48" s="230" t="s">
        <v>474</v>
      </c>
      <c r="C48" s="230" t="s">
        <v>970</v>
      </c>
      <c r="D48" s="171">
        <v>4245</v>
      </c>
      <c r="E48" s="171">
        <v>2592</v>
      </c>
      <c r="F48" s="171">
        <v>1653</v>
      </c>
      <c r="G48" s="171">
        <v>976</v>
      </c>
      <c r="H48" s="171">
        <v>578</v>
      </c>
      <c r="I48" s="171">
        <v>398</v>
      </c>
      <c r="J48" s="171">
        <v>1738</v>
      </c>
      <c r="K48" s="171">
        <v>1531</v>
      </c>
      <c r="L48" s="171">
        <v>276</v>
      </c>
      <c r="M48" s="171">
        <v>69</v>
      </c>
      <c r="N48" s="171">
        <v>207</v>
      </c>
      <c r="O48" s="171">
        <v>1255</v>
      </c>
      <c r="P48" s="171">
        <v>764</v>
      </c>
      <c r="Q48" s="171">
        <v>491</v>
      </c>
      <c r="R48" s="90" t="s">
        <v>1001</v>
      </c>
    </row>
    <row r="49" spans="1:20" ht="15" customHeight="1">
      <c r="A49" s="89" t="s">
        <v>1002</v>
      </c>
      <c r="B49" s="230" t="s">
        <v>474</v>
      </c>
      <c r="C49" s="230" t="s">
        <v>971</v>
      </c>
      <c r="D49" s="171">
        <v>4396</v>
      </c>
      <c r="E49" s="171">
        <v>2686</v>
      </c>
      <c r="F49" s="171">
        <v>1710</v>
      </c>
      <c r="G49" s="171">
        <v>1077</v>
      </c>
      <c r="H49" s="171">
        <v>658</v>
      </c>
      <c r="I49" s="171">
        <v>419</v>
      </c>
      <c r="J49" s="171">
        <v>1758</v>
      </c>
      <c r="K49" s="171">
        <v>1561</v>
      </c>
      <c r="L49" s="171">
        <v>270</v>
      </c>
      <c r="M49" s="171">
        <v>82</v>
      </c>
      <c r="N49" s="171">
        <v>188</v>
      </c>
      <c r="O49" s="171">
        <v>1291</v>
      </c>
      <c r="P49" s="171">
        <v>800</v>
      </c>
      <c r="Q49" s="171">
        <v>491</v>
      </c>
      <c r="R49" s="90" t="s">
        <v>1002</v>
      </c>
    </row>
    <row r="50" spans="1:20" ht="15" customHeight="1">
      <c r="A50" s="89" t="s">
        <v>356</v>
      </c>
      <c r="B50" s="230" t="s">
        <v>474</v>
      </c>
      <c r="C50" s="230" t="s">
        <v>291</v>
      </c>
      <c r="D50" s="171">
        <v>4212</v>
      </c>
      <c r="E50" s="171">
        <v>2547</v>
      </c>
      <c r="F50" s="171">
        <v>1665</v>
      </c>
      <c r="G50" s="171">
        <v>971</v>
      </c>
      <c r="H50" s="171">
        <v>573</v>
      </c>
      <c r="I50" s="171">
        <v>398</v>
      </c>
      <c r="J50" s="171">
        <v>1703</v>
      </c>
      <c r="K50" s="171">
        <v>1538</v>
      </c>
      <c r="L50" s="171">
        <v>271</v>
      </c>
      <c r="M50" s="171">
        <v>52</v>
      </c>
      <c r="N50" s="171">
        <v>219</v>
      </c>
      <c r="O50" s="171">
        <v>1267</v>
      </c>
      <c r="P50" s="171">
        <v>768</v>
      </c>
      <c r="Q50" s="171">
        <v>499</v>
      </c>
      <c r="R50" s="90" t="s">
        <v>356</v>
      </c>
    </row>
    <row r="51" spans="1:20" ht="15" customHeight="1">
      <c r="A51" s="89" t="s">
        <v>357</v>
      </c>
      <c r="B51" s="230" t="s">
        <v>474</v>
      </c>
      <c r="C51" s="230" t="s">
        <v>259</v>
      </c>
      <c r="D51" s="171">
        <v>4314</v>
      </c>
      <c r="E51" s="171">
        <v>2566</v>
      </c>
      <c r="F51" s="171">
        <v>1748</v>
      </c>
      <c r="G51" s="171">
        <v>1042</v>
      </c>
      <c r="H51" s="171">
        <v>606</v>
      </c>
      <c r="I51" s="171">
        <v>436</v>
      </c>
      <c r="J51" s="171">
        <v>1708</v>
      </c>
      <c r="K51" s="171">
        <v>1564</v>
      </c>
      <c r="L51" s="171">
        <v>252</v>
      </c>
      <c r="M51" s="171">
        <v>61</v>
      </c>
      <c r="N51" s="171">
        <v>191</v>
      </c>
      <c r="O51" s="171">
        <v>1312</v>
      </c>
      <c r="P51" s="171">
        <v>809</v>
      </c>
      <c r="Q51" s="171">
        <v>503</v>
      </c>
      <c r="R51" s="90" t="s">
        <v>357</v>
      </c>
    </row>
    <row r="52" spans="1:20" ht="15" customHeight="1">
      <c r="A52" s="89" t="s">
        <v>358</v>
      </c>
      <c r="B52" s="230" t="s">
        <v>474</v>
      </c>
      <c r="C52" s="230" t="s">
        <v>260</v>
      </c>
      <c r="D52" s="171">
        <v>4349</v>
      </c>
      <c r="E52" s="171">
        <v>2590</v>
      </c>
      <c r="F52" s="171">
        <v>1759</v>
      </c>
      <c r="G52" s="171">
        <v>1061</v>
      </c>
      <c r="H52" s="171">
        <v>624</v>
      </c>
      <c r="I52" s="171">
        <v>437</v>
      </c>
      <c r="J52" s="171">
        <v>1714</v>
      </c>
      <c r="K52" s="171">
        <v>1574</v>
      </c>
      <c r="L52" s="171">
        <v>252</v>
      </c>
      <c r="M52" s="171">
        <v>39</v>
      </c>
      <c r="N52" s="171">
        <v>213</v>
      </c>
      <c r="O52" s="171">
        <v>1322</v>
      </c>
      <c r="P52" s="171">
        <v>811</v>
      </c>
      <c r="Q52" s="171">
        <v>511</v>
      </c>
      <c r="R52" s="90" t="s">
        <v>358</v>
      </c>
    </row>
    <row r="53" spans="1:20" ht="15" customHeight="1">
      <c r="A53" s="89" t="s">
        <v>359</v>
      </c>
      <c r="B53" s="230" t="s">
        <v>474</v>
      </c>
      <c r="C53" s="230" t="s">
        <v>261</v>
      </c>
      <c r="D53" s="171">
        <v>4112</v>
      </c>
      <c r="E53" s="171">
        <v>2455</v>
      </c>
      <c r="F53" s="171">
        <v>1657</v>
      </c>
      <c r="G53" s="171">
        <v>982</v>
      </c>
      <c r="H53" s="171">
        <v>565</v>
      </c>
      <c r="I53" s="171">
        <v>417</v>
      </c>
      <c r="J53" s="171">
        <v>1660</v>
      </c>
      <c r="K53" s="171">
        <v>1470</v>
      </c>
      <c r="L53" s="171">
        <v>230</v>
      </c>
      <c r="M53" s="171">
        <v>44</v>
      </c>
      <c r="N53" s="171">
        <v>186</v>
      </c>
      <c r="O53" s="171">
        <v>1240</v>
      </c>
      <c r="P53" s="171">
        <v>740</v>
      </c>
      <c r="Q53" s="171">
        <v>500</v>
      </c>
      <c r="R53" s="90" t="s">
        <v>359</v>
      </c>
    </row>
    <row r="54" spans="1:20" ht="15" customHeight="1">
      <c r="A54" s="89" t="s">
        <v>360</v>
      </c>
      <c r="B54" s="230" t="s">
        <v>474</v>
      </c>
      <c r="C54" s="230" t="s">
        <v>910</v>
      </c>
      <c r="D54" s="171">
        <v>3093</v>
      </c>
      <c r="E54" s="171">
        <v>1910</v>
      </c>
      <c r="F54" s="171">
        <v>1183</v>
      </c>
      <c r="G54" s="171">
        <v>781</v>
      </c>
      <c r="H54" s="171">
        <v>449</v>
      </c>
      <c r="I54" s="171">
        <v>332</v>
      </c>
      <c r="J54" s="171">
        <v>1306</v>
      </c>
      <c r="K54" s="171">
        <v>1006</v>
      </c>
      <c r="L54" s="171">
        <v>155</v>
      </c>
      <c r="M54" s="171">
        <v>29</v>
      </c>
      <c r="N54" s="171">
        <v>126</v>
      </c>
      <c r="O54" s="171">
        <v>851</v>
      </c>
      <c r="P54" s="171">
        <v>494</v>
      </c>
      <c r="Q54" s="171">
        <v>357</v>
      </c>
      <c r="R54" s="90" t="s">
        <v>360</v>
      </c>
    </row>
    <row r="55" spans="1:20" ht="29.1" customHeight="1">
      <c r="A55" s="394" t="s">
        <v>784</v>
      </c>
      <c r="B55" s="89"/>
      <c r="C55" s="89"/>
      <c r="D55" s="171"/>
      <c r="E55" s="171"/>
      <c r="F55" s="171"/>
      <c r="G55" s="171"/>
      <c r="H55" s="171"/>
      <c r="I55" s="171"/>
      <c r="J55" s="171"/>
      <c r="K55" s="179" t="s">
        <v>784</v>
      </c>
      <c r="L55" s="171"/>
      <c r="M55" s="171"/>
      <c r="N55" s="171"/>
      <c r="O55" s="171"/>
      <c r="P55" s="171"/>
      <c r="Q55" s="171"/>
      <c r="R55" s="89"/>
    </row>
    <row r="56" spans="1:20" ht="21.95" customHeight="1">
      <c r="A56" s="89" t="s">
        <v>361</v>
      </c>
      <c r="B56" s="230">
        <v>2013</v>
      </c>
      <c r="C56" s="230" t="s">
        <v>473</v>
      </c>
      <c r="D56" s="171">
        <v>10055</v>
      </c>
      <c r="E56" s="171">
        <v>6011</v>
      </c>
      <c r="F56" s="171">
        <v>4044</v>
      </c>
      <c r="G56" s="171">
        <v>2571</v>
      </c>
      <c r="H56" s="171">
        <v>1687</v>
      </c>
      <c r="I56" s="171">
        <v>884</v>
      </c>
      <c r="J56" s="171">
        <v>3757</v>
      </c>
      <c r="K56" s="171">
        <v>3727</v>
      </c>
      <c r="L56" s="171">
        <v>567</v>
      </c>
      <c r="M56" s="171">
        <v>90</v>
      </c>
      <c r="N56" s="171">
        <v>477</v>
      </c>
      <c r="O56" s="171">
        <v>3160</v>
      </c>
      <c r="P56" s="171">
        <v>1286</v>
      </c>
      <c r="Q56" s="171">
        <v>1874</v>
      </c>
      <c r="R56" s="90" t="s">
        <v>361</v>
      </c>
      <c r="T56" s="91"/>
    </row>
    <row r="57" spans="1:20" ht="18" customHeight="1">
      <c r="A57" s="89" t="s">
        <v>362</v>
      </c>
      <c r="B57" s="230">
        <v>2013</v>
      </c>
      <c r="C57" s="230" t="s">
        <v>1168</v>
      </c>
      <c r="D57" s="171">
        <v>484</v>
      </c>
      <c r="E57" s="171">
        <v>351</v>
      </c>
      <c r="F57" s="171">
        <v>133</v>
      </c>
      <c r="G57" s="171">
        <v>148</v>
      </c>
      <c r="H57" s="171">
        <v>113</v>
      </c>
      <c r="I57" s="171">
        <v>35</v>
      </c>
      <c r="J57" s="171">
        <v>211</v>
      </c>
      <c r="K57" s="171">
        <v>125</v>
      </c>
      <c r="L57" s="171">
        <v>27</v>
      </c>
      <c r="M57" s="171">
        <v>4</v>
      </c>
      <c r="N57" s="171">
        <v>23</v>
      </c>
      <c r="O57" s="171">
        <v>98</v>
      </c>
      <c r="P57" s="171">
        <v>30</v>
      </c>
      <c r="Q57" s="171">
        <v>68</v>
      </c>
      <c r="R57" s="90" t="s">
        <v>362</v>
      </c>
    </row>
    <row r="58" spans="1:20" ht="15" customHeight="1">
      <c r="A58" s="89" t="s">
        <v>363</v>
      </c>
      <c r="B58" s="230" t="s">
        <v>474</v>
      </c>
      <c r="C58" s="230" t="s">
        <v>83</v>
      </c>
      <c r="D58" s="171">
        <v>485</v>
      </c>
      <c r="E58" s="171">
        <v>326</v>
      </c>
      <c r="F58" s="171">
        <v>159</v>
      </c>
      <c r="G58" s="171">
        <v>141</v>
      </c>
      <c r="H58" s="171">
        <v>104</v>
      </c>
      <c r="I58" s="171">
        <v>37</v>
      </c>
      <c r="J58" s="171">
        <v>192</v>
      </c>
      <c r="K58" s="171">
        <v>152</v>
      </c>
      <c r="L58" s="171">
        <v>30</v>
      </c>
      <c r="M58" s="171">
        <v>6</v>
      </c>
      <c r="N58" s="171">
        <v>24</v>
      </c>
      <c r="O58" s="171">
        <v>122</v>
      </c>
      <c r="P58" s="171">
        <v>39</v>
      </c>
      <c r="Q58" s="171">
        <v>83</v>
      </c>
      <c r="R58" s="90" t="s">
        <v>363</v>
      </c>
    </row>
    <row r="59" spans="1:20" ht="15" customHeight="1">
      <c r="A59" s="89" t="s">
        <v>364</v>
      </c>
      <c r="B59" s="230" t="s">
        <v>474</v>
      </c>
      <c r="C59" s="230" t="s">
        <v>89</v>
      </c>
      <c r="D59" s="171">
        <v>731</v>
      </c>
      <c r="E59" s="171">
        <v>441</v>
      </c>
      <c r="F59" s="171">
        <v>290</v>
      </c>
      <c r="G59" s="171">
        <v>196</v>
      </c>
      <c r="H59" s="171">
        <v>135</v>
      </c>
      <c r="I59" s="171">
        <v>61</v>
      </c>
      <c r="J59" s="171">
        <v>266</v>
      </c>
      <c r="K59" s="171">
        <v>269</v>
      </c>
      <c r="L59" s="171">
        <v>40</v>
      </c>
      <c r="M59" s="171">
        <v>13</v>
      </c>
      <c r="N59" s="171">
        <v>27</v>
      </c>
      <c r="O59" s="171">
        <v>229</v>
      </c>
      <c r="P59" s="171">
        <v>81</v>
      </c>
      <c r="Q59" s="171">
        <v>148</v>
      </c>
      <c r="R59" s="90" t="s">
        <v>364</v>
      </c>
    </row>
    <row r="60" spans="1:20" ht="15" customHeight="1">
      <c r="A60" s="89" t="s">
        <v>365</v>
      </c>
      <c r="B60" s="230" t="s">
        <v>474</v>
      </c>
      <c r="C60" s="230" t="s">
        <v>90</v>
      </c>
      <c r="D60" s="171">
        <v>973</v>
      </c>
      <c r="E60" s="171">
        <v>562</v>
      </c>
      <c r="F60" s="171">
        <v>411</v>
      </c>
      <c r="G60" s="171">
        <v>241</v>
      </c>
      <c r="H60" s="171">
        <v>155</v>
      </c>
      <c r="I60" s="171">
        <v>86</v>
      </c>
      <c r="J60" s="171">
        <v>352</v>
      </c>
      <c r="K60" s="171">
        <v>380</v>
      </c>
      <c r="L60" s="171">
        <v>55</v>
      </c>
      <c r="M60" s="171">
        <v>10</v>
      </c>
      <c r="N60" s="171">
        <v>45</v>
      </c>
      <c r="O60" s="171">
        <v>325</v>
      </c>
      <c r="P60" s="171">
        <v>137</v>
      </c>
      <c r="Q60" s="171">
        <v>188</v>
      </c>
      <c r="R60" s="90" t="s">
        <v>365</v>
      </c>
    </row>
    <row r="61" spans="1:20" ht="15" customHeight="1">
      <c r="A61" s="89" t="s">
        <v>366</v>
      </c>
      <c r="B61" s="230" t="s">
        <v>474</v>
      </c>
      <c r="C61" s="230" t="s">
        <v>969</v>
      </c>
      <c r="D61" s="171">
        <v>862</v>
      </c>
      <c r="E61" s="171">
        <v>507</v>
      </c>
      <c r="F61" s="171">
        <v>355</v>
      </c>
      <c r="G61" s="171">
        <v>220</v>
      </c>
      <c r="H61" s="171">
        <v>144</v>
      </c>
      <c r="I61" s="171">
        <v>76</v>
      </c>
      <c r="J61" s="171">
        <v>314</v>
      </c>
      <c r="K61" s="171">
        <v>328</v>
      </c>
      <c r="L61" s="171">
        <v>49</v>
      </c>
      <c r="M61" s="171">
        <v>6</v>
      </c>
      <c r="N61" s="171">
        <v>43</v>
      </c>
      <c r="O61" s="171">
        <v>279</v>
      </c>
      <c r="P61" s="171">
        <v>113</v>
      </c>
      <c r="Q61" s="171">
        <v>166</v>
      </c>
      <c r="R61" s="90" t="s">
        <v>366</v>
      </c>
    </row>
    <row r="62" spans="1:20" ht="15" customHeight="1">
      <c r="A62" s="89" t="s">
        <v>193</v>
      </c>
      <c r="B62" s="230" t="s">
        <v>474</v>
      </c>
      <c r="C62" s="230" t="s">
        <v>970</v>
      </c>
      <c r="D62" s="171">
        <v>936</v>
      </c>
      <c r="E62" s="171">
        <v>546</v>
      </c>
      <c r="F62" s="171">
        <v>390</v>
      </c>
      <c r="G62" s="171">
        <v>238</v>
      </c>
      <c r="H62" s="171">
        <v>150</v>
      </c>
      <c r="I62" s="171">
        <v>88</v>
      </c>
      <c r="J62" s="171">
        <v>347</v>
      </c>
      <c r="K62" s="171">
        <v>351</v>
      </c>
      <c r="L62" s="171">
        <v>49</v>
      </c>
      <c r="M62" s="171">
        <v>8</v>
      </c>
      <c r="N62" s="171">
        <v>41</v>
      </c>
      <c r="O62" s="171">
        <v>302</v>
      </c>
      <c r="P62" s="171">
        <v>139</v>
      </c>
      <c r="Q62" s="171">
        <v>163</v>
      </c>
      <c r="R62" s="90" t="s">
        <v>193</v>
      </c>
    </row>
    <row r="63" spans="1:20" ht="15" customHeight="1">
      <c r="A63" s="89" t="s">
        <v>194</v>
      </c>
      <c r="B63" s="230" t="s">
        <v>474</v>
      </c>
      <c r="C63" s="230" t="s">
        <v>971</v>
      </c>
      <c r="D63" s="171">
        <v>1025</v>
      </c>
      <c r="E63" s="171">
        <v>588</v>
      </c>
      <c r="F63" s="171">
        <v>437</v>
      </c>
      <c r="G63" s="171">
        <v>242</v>
      </c>
      <c r="H63" s="171">
        <v>156</v>
      </c>
      <c r="I63" s="171">
        <v>86</v>
      </c>
      <c r="J63" s="171">
        <v>371</v>
      </c>
      <c r="K63" s="171">
        <v>412</v>
      </c>
      <c r="L63" s="171">
        <v>61</v>
      </c>
      <c r="M63" s="171">
        <v>6</v>
      </c>
      <c r="N63" s="171">
        <v>55</v>
      </c>
      <c r="O63" s="171">
        <v>351</v>
      </c>
      <c r="P63" s="171">
        <v>135</v>
      </c>
      <c r="Q63" s="171">
        <v>216</v>
      </c>
      <c r="R63" s="90" t="s">
        <v>194</v>
      </c>
    </row>
    <row r="64" spans="1:20" ht="15" customHeight="1">
      <c r="A64" s="89" t="s">
        <v>195</v>
      </c>
      <c r="B64" s="230" t="s">
        <v>474</v>
      </c>
      <c r="C64" s="230" t="s">
        <v>291</v>
      </c>
      <c r="D64" s="171">
        <v>933</v>
      </c>
      <c r="E64" s="171">
        <v>537</v>
      </c>
      <c r="F64" s="171">
        <v>396</v>
      </c>
      <c r="G64" s="171">
        <v>227</v>
      </c>
      <c r="H64" s="171">
        <v>146</v>
      </c>
      <c r="I64" s="171">
        <v>81</v>
      </c>
      <c r="J64" s="171">
        <v>328</v>
      </c>
      <c r="K64" s="171">
        <v>378</v>
      </c>
      <c r="L64" s="171">
        <v>63</v>
      </c>
      <c r="M64" s="171">
        <v>6</v>
      </c>
      <c r="N64" s="171">
        <v>57</v>
      </c>
      <c r="O64" s="171">
        <v>315</v>
      </c>
      <c r="P64" s="171">
        <v>120</v>
      </c>
      <c r="Q64" s="171">
        <v>195</v>
      </c>
      <c r="R64" s="90" t="s">
        <v>195</v>
      </c>
    </row>
    <row r="65" spans="1:18" ht="15" customHeight="1">
      <c r="A65" s="89" t="s">
        <v>1117</v>
      </c>
      <c r="B65" s="230" t="s">
        <v>474</v>
      </c>
      <c r="C65" s="230" t="s">
        <v>259</v>
      </c>
      <c r="D65" s="171">
        <v>1000</v>
      </c>
      <c r="E65" s="171">
        <v>574</v>
      </c>
      <c r="F65" s="171">
        <v>426</v>
      </c>
      <c r="G65" s="171">
        <v>239</v>
      </c>
      <c r="H65" s="171">
        <v>152</v>
      </c>
      <c r="I65" s="171">
        <v>87</v>
      </c>
      <c r="J65" s="171">
        <v>366</v>
      </c>
      <c r="K65" s="171">
        <v>395</v>
      </c>
      <c r="L65" s="171">
        <v>56</v>
      </c>
      <c r="M65" s="171">
        <v>5</v>
      </c>
      <c r="N65" s="171">
        <v>51</v>
      </c>
      <c r="O65" s="171">
        <v>339</v>
      </c>
      <c r="P65" s="171">
        <v>132</v>
      </c>
      <c r="Q65" s="171">
        <v>207</v>
      </c>
      <c r="R65" s="90" t="s">
        <v>1117</v>
      </c>
    </row>
    <row r="66" spans="1:18" ht="15" customHeight="1">
      <c r="A66" s="89" t="s">
        <v>333</v>
      </c>
      <c r="B66" s="230" t="s">
        <v>474</v>
      </c>
      <c r="C66" s="230" t="s">
        <v>260</v>
      </c>
      <c r="D66" s="171">
        <v>980</v>
      </c>
      <c r="E66" s="171">
        <v>576</v>
      </c>
      <c r="F66" s="171">
        <v>404</v>
      </c>
      <c r="G66" s="171">
        <v>254</v>
      </c>
      <c r="H66" s="171">
        <v>166</v>
      </c>
      <c r="I66" s="171">
        <v>88</v>
      </c>
      <c r="J66" s="171">
        <v>360</v>
      </c>
      <c r="K66" s="171">
        <v>366</v>
      </c>
      <c r="L66" s="171">
        <v>50</v>
      </c>
      <c r="M66" s="171">
        <v>11</v>
      </c>
      <c r="N66" s="171">
        <v>39</v>
      </c>
      <c r="O66" s="171">
        <v>316</v>
      </c>
      <c r="P66" s="171">
        <v>146</v>
      </c>
      <c r="Q66" s="171">
        <v>170</v>
      </c>
      <c r="R66" s="90" t="s">
        <v>333</v>
      </c>
    </row>
    <row r="67" spans="1:18" ht="15" customHeight="1">
      <c r="A67" s="89" t="s">
        <v>334</v>
      </c>
      <c r="B67" s="230" t="s">
        <v>474</v>
      </c>
      <c r="C67" s="230" t="s">
        <v>261</v>
      </c>
      <c r="D67" s="171">
        <v>934</v>
      </c>
      <c r="E67" s="171">
        <v>551</v>
      </c>
      <c r="F67" s="171">
        <v>383</v>
      </c>
      <c r="G67" s="171">
        <v>241</v>
      </c>
      <c r="H67" s="171">
        <v>149</v>
      </c>
      <c r="I67" s="171">
        <v>92</v>
      </c>
      <c r="J67" s="171">
        <v>356</v>
      </c>
      <c r="K67" s="171">
        <v>337</v>
      </c>
      <c r="L67" s="171">
        <v>46</v>
      </c>
      <c r="M67" s="171">
        <v>10</v>
      </c>
      <c r="N67" s="171">
        <v>36</v>
      </c>
      <c r="O67" s="171">
        <v>291</v>
      </c>
      <c r="P67" s="171">
        <v>128</v>
      </c>
      <c r="Q67" s="171">
        <v>163</v>
      </c>
      <c r="R67" s="90" t="s">
        <v>334</v>
      </c>
    </row>
    <row r="68" spans="1:18" ht="15" customHeight="1">
      <c r="A68" s="89" t="s">
        <v>335</v>
      </c>
      <c r="B68" s="230" t="s">
        <v>474</v>
      </c>
      <c r="C68" s="230" t="s">
        <v>910</v>
      </c>
      <c r="D68" s="171">
        <v>712</v>
      </c>
      <c r="E68" s="171">
        <v>452</v>
      </c>
      <c r="F68" s="171">
        <v>260</v>
      </c>
      <c r="G68" s="171">
        <v>184</v>
      </c>
      <c r="H68" s="171">
        <v>117</v>
      </c>
      <c r="I68" s="171">
        <v>67</v>
      </c>
      <c r="J68" s="171">
        <v>294</v>
      </c>
      <c r="K68" s="171">
        <v>234</v>
      </c>
      <c r="L68" s="171">
        <v>41</v>
      </c>
      <c r="M68" s="171">
        <v>5</v>
      </c>
      <c r="N68" s="171">
        <v>36</v>
      </c>
      <c r="O68" s="171">
        <v>193</v>
      </c>
      <c r="P68" s="171">
        <v>86</v>
      </c>
      <c r="Q68" s="171">
        <v>107</v>
      </c>
      <c r="R68" s="90" t="s">
        <v>335</v>
      </c>
    </row>
    <row r="69" spans="1:18" s="85" customFormat="1" ht="18.95"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7.100000000000001" customHeight="1">
      <c r="A2" s="86" t="s">
        <v>1018</v>
      </c>
      <c r="B2" s="396"/>
      <c r="C2" s="396"/>
      <c r="D2" s="396"/>
      <c r="E2" s="396"/>
      <c r="F2" s="396"/>
      <c r="G2" s="396"/>
      <c r="H2" s="396"/>
      <c r="I2" s="396"/>
      <c r="J2" s="396"/>
      <c r="K2" s="86" t="s">
        <v>1018</v>
      </c>
      <c r="L2" s="231"/>
      <c r="M2" s="231"/>
      <c r="N2" s="231"/>
      <c r="O2" s="231"/>
      <c r="P2" s="231"/>
      <c r="Q2" s="231"/>
      <c r="R2" s="231"/>
    </row>
    <row r="3" spans="1:20" ht="17.100000000000001" customHeight="1">
      <c r="A3" s="86" t="s">
        <v>10</v>
      </c>
      <c r="B3" s="396"/>
      <c r="C3" s="396"/>
      <c r="D3" s="396"/>
      <c r="E3" s="396"/>
      <c r="F3" s="396"/>
      <c r="G3" s="396"/>
      <c r="H3" s="396"/>
      <c r="I3" s="396"/>
      <c r="J3" s="396"/>
      <c r="K3" s="86" t="s">
        <v>10</v>
      </c>
      <c r="L3" s="231"/>
      <c r="M3" s="231"/>
      <c r="N3" s="231"/>
      <c r="O3" s="231"/>
      <c r="P3" s="231"/>
      <c r="Q3" s="231"/>
      <c r="R3" s="231"/>
    </row>
    <row r="4" spans="1:20" ht="17.100000000000001" customHeight="1">
      <c r="A4" s="86" t="s">
        <v>369</v>
      </c>
      <c r="B4" s="396"/>
      <c r="C4" s="396"/>
      <c r="D4" s="396"/>
      <c r="E4" s="396"/>
      <c r="F4" s="396"/>
      <c r="G4" s="396"/>
      <c r="H4" s="396"/>
      <c r="I4" s="396"/>
      <c r="J4" s="396"/>
      <c r="K4" s="86" t="s">
        <v>369</v>
      </c>
      <c r="L4" s="231"/>
      <c r="M4" s="231"/>
      <c r="N4" s="231"/>
      <c r="O4" s="231"/>
      <c r="P4" s="231"/>
      <c r="Q4" s="231"/>
      <c r="R4" s="231"/>
    </row>
    <row r="5" spans="1:20" ht="17.100000000000001" customHeight="1">
      <c r="A5" s="86" t="s">
        <v>670</v>
      </c>
      <c r="B5" s="396"/>
      <c r="C5" s="396"/>
      <c r="D5" s="396"/>
      <c r="E5" s="396"/>
      <c r="F5" s="396"/>
      <c r="G5" s="396"/>
      <c r="H5" s="396"/>
      <c r="I5" s="396"/>
      <c r="J5" s="396"/>
      <c r="K5" s="86" t="s">
        <v>670</v>
      </c>
      <c r="L5" s="231"/>
      <c r="M5" s="231"/>
      <c r="N5" s="231"/>
      <c r="O5" s="231"/>
      <c r="P5" s="231"/>
      <c r="Q5" s="231"/>
      <c r="R5" s="231"/>
    </row>
    <row r="6" spans="1:20" ht="17.100000000000001" customHeight="1">
      <c r="A6" s="86" t="s">
        <v>370</v>
      </c>
      <c r="B6" s="396"/>
      <c r="C6" s="396"/>
      <c r="D6" s="396"/>
      <c r="E6" s="396"/>
      <c r="F6" s="396"/>
      <c r="G6" s="396"/>
      <c r="H6" s="396"/>
      <c r="I6" s="396"/>
      <c r="J6" s="396"/>
      <c r="K6" s="86" t="s">
        <v>370</v>
      </c>
      <c r="L6" s="231"/>
      <c r="M6" s="231"/>
      <c r="N6" s="231"/>
      <c r="O6" s="231"/>
      <c r="P6" s="231"/>
      <c r="Q6" s="231"/>
      <c r="R6" s="231"/>
    </row>
    <row r="7" spans="1:20" ht="17.100000000000001" customHeight="1">
      <c r="A7" s="74" t="s">
        <v>625</v>
      </c>
      <c r="B7" s="368"/>
      <c r="C7" s="368"/>
      <c r="D7" s="368"/>
      <c r="E7" s="368"/>
      <c r="F7" s="368"/>
      <c r="G7" s="368"/>
      <c r="H7" s="368"/>
      <c r="I7" s="368"/>
      <c r="J7" s="368"/>
      <c r="K7" s="74" t="s">
        <v>625</v>
      </c>
      <c r="L7" s="397"/>
      <c r="M7" s="397"/>
      <c r="N7" s="397"/>
      <c r="O7" s="397"/>
      <c r="P7" s="397"/>
      <c r="Q7" s="397"/>
      <c r="R7" s="397"/>
    </row>
    <row r="8" spans="1:20" s="230" customFormat="1" ht="15.75" customHeight="1">
      <c r="A8" s="1002" t="s">
        <v>371</v>
      </c>
      <c r="B8" s="1042" t="s">
        <v>949</v>
      </c>
      <c r="C8" s="1002"/>
      <c r="D8" s="1051" t="s">
        <v>177</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9.1" customHeight="1">
      <c r="A13" s="394" t="s">
        <v>785</v>
      </c>
      <c r="B13" s="396"/>
      <c r="C13" s="396"/>
      <c r="D13" s="396"/>
      <c r="E13" s="396"/>
      <c r="F13" s="396"/>
      <c r="G13" s="396"/>
      <c r="H13" s="396"/>
      <c r="I13" s="396"/>
      <c r="J13" s="396"/>
      <c r="K13" s="180" t="s">
        <v>785</v>
      </c>
      <c r="L13" s="395"/>
      <c r="M13" s="395"/>
      <c r="N13" s="395"/>
      <c r="O13" s="395"/>
      <c r="P13" s="395"/>
      <c r="Q13" s="395"/>
      <c r="R13" s="395"/>
    </row>
    <row r="14" spans="1:20" ht="21.95" customHeight="1">
      <c r="A14" s="89" t="s">
        <v>1063</v>
      </c>
      <c r="B14" s="230">
        <v>2013</v>
      </c>
      <c r="C14" s="230" t="s">
        <v>473</v>
      </c>
      <c r="D14" s="171">
        <v>66753</v>
      </c>
      <c r="E14" s="171">
        <v>40235</v>
      </c>
      <c r="F14" s="171">
        <v>26518</v>
      </c>
      <c r="G14" s="171">
        <v>24271</v>
      </c>
      <c r="H14" s="171">
        <v>12477</v>
      </c>
      <c r="I14" s="171">
        <v>11794</v>
      </c>
      <c r="J14" s="171">
        <v>22602</v>
      </c>
      <c r="K14" s="171">
        <v>19880</v>
      </c>
      <c r="L14" s="171">
        <v>5156</v>
      </c>
      <c r="M14" s="171">
        <v>803</v>
      </c>
      <c r="N14" s="171">
        <v>4353</v>
      </c>
      <c r="O14" s="171">
        <v>14724</v>
      </c>
      <c r="P14" s="171">
        <v>7908</v>
      </c>
      <c r="Q14" s="171">
        <v>6816</v>
      </c>
      <c r="R14" s="90" t="s">
        <v>1063</v>
      </c>
      <c r="T14" s="91"/>
    </row>
    <row r="15" spans="1:20" ht="18" customHeight="1">
      <c r="A15" s="89" t="s">
        <v>1254</v>
      </c>
      <c r="B15" s="230">
        <v>2013</v>
      </c>
      <c r="C15" s="230" t="s">
        <v>1168</v>
      </c>
      <c r="D15" s="171">
        <v>3198</v>
      </c>
      <c r="E15" s="171">
        <v>2171</v>
      </c>
      <c r="F15" s="171">
        <v>1027</v>
      </c>
      <c r="G15" s="171">
        <v>1277</v>
      </c>
      <c r="H15" s="171">
        <v>725</v>
      </c>
      <c r="I15" s="171">
        <v>552</v>
      </c>
      <c r="J15" s="171">
        <v>1138</v>
      </c>
      <c r="K15" s="171">
        <v>783</v>
      </c>
      <c r="L15" s="171">
        <v>308</v>
      </c>
      <c r="M15" s="171">
        <v>51</v>
      </c>
      <c r="N15" s="171">
        <v>257</v>
      </c>
      <c r="O15" s="171">
        <v>475</v>
      </c>
      <c r="P15" s="171">
        <v>172</v>
      </c>
      <c r="Q15" s="171">
        <v>303</v>
      </c>
      <c r="R15" s="90" t="s">
        <v>1254</v>
      </c>
    </row>
    <row r="16" spans="1:20" ht="15" customHeight="1">
      <c r="A16" s="89" t="s">
        <v>1255</v>
      </c>
      <c r="B16" s="230" t="s">
        <v>474</v>
      </c>
      <c r="C16" s="230" t="s">
        <v>83</v>
      </c>
      <c r="D16" s="171">
        <v>3009</v>
      </c>
      <c r="E16" s="171">
        <v>1975</v>
      </c>
      <c r="F16" s="171">
        <v>1034</v>
      </c>
      <c r="G16" s="171">
        <v>1284</v>
      </c>
      <c r="H16" s="171">
        <v>716</v>
      </c>
      <c r="I16" s="171">
        <v>568</v>
      </c>
      <c r="J16" s="171">
        <v>966</v>
      </c>
      <c r="K16" s="171">
        <v>759</v>
      </c>
      <c r="L16" s="171">
        <v>293</v>
      </c>
      <c r="M16" s="171">
        <v>46</v>
      </c>
      <c r="N16" s="171">
        <v>247</v>
      </c>
      <c r="O16" s="171">
        <v>466</v>
      </c>
      <c r="P16" s="171">
        <v>192</v>
      </c>
      <c r="Q16" s="171">
        <v>274</v>
      </c>
      <c r="R16" s="90" t="s">
        <v>1255</v>
      </c>
    </row>
    <row r="17" spans="1:20" ht="15" customHeight="1">
      <c r="A17" s="89" t="s">
        <v>1256</v>
      </c>
      <c r="B17" s="230" t="s">
        <v>474</v>
      </c>
      <c r="C17" s="230" t="s">
        <v>89</v>
      </c>
      <c r="D17" s="171">
        <v>3700</v>
      </c>
      <c r="E17" s="171">
        <v>2302</v>
      </c>
      <c r="F17" s="171">
        <v>1398</v>
      </c>
      <c r="G17" s="171">
        <v>1559</v>
      </c>
      <c r="H17" s="171">
        <v>819</v>
      </c>
      <c r="I17" s="171">
        <v>740</v>
      </c>
      <c r="J17" s="171">
        <v>1168</v>
      </c>
      <c r="K17" s="171">
        <v>973</v>
      </c>
      <c r="L17" s="171">
        <v>315</v>
      </c>
      <c r="M17" s="171">
        <v>30</v>
      </c>
      <c r="N17" s="171">
        <v>285</v>
      </c>
      <c r="O17" s="171">
        <v>658</v>
      </c>
      <c r="P17" s="171">
        <v>286</v>
      </c>
      <c r="Q17" s="171">
        <v>372</v>
      </c>
      <c r="R17" s="90" t="s">
        <v>1256</v>
      </c>
    </row>
    <row r="18" spans="1:20" ht="15" customHeight="1">
      <c r="A18" s="89" t="s">
        <v>1257</v>
      </c>
      <c r="B18" s="230" t="s">
        <v>474</v>
      </c>
      <c r="C18" s="230" t="s">
        <v>90</v>
      </c>
      <c r="D18" s="171">
        <v>6120</v>
      </c>
      <c r="E18" s="171">
        <v>3654</v>
      </c>
      <c r="F18" s="171">
        <v>2466</v>
      </c>
      <c r="G18" s="171">
        <v>2220</v>
      </c>
      <c r="H18" s="171">
        <v>1148</v>
      </c>
      <c r="I18" s="171">
        <v>1072</v>
      </c>
      <c r="J18" s="171">
        <v>2051</v>
      </c>
      <c r="K18" s="171">
        <v>1849</v>
      </c>
      <c r="L18" s="171">
        <v>455</v>
      </c>
      <c r="M18" s="171">
        <v>53</v>
      </c>
      <c r="N18" s="171">
        <v>402</v>
      </c>
      <c r="O18" s="171">
        <v>1394</v>
      </c>
      <c r="P18" s="171">
        <v>759</v>
      </c>
      <c r="Q18" s="171">
        <v>635</v>
      </c>
      <c r="R18" s="90" t="s">
        <v>1257</v>
      </c>
    </row>
    <row r="19" spans="1:20" ht="15" customHeight="1">
      <c r="A19" s="89" t="s">
        <v>1258</v>
      </c>
      <c r="B19" s="230" t="s">
        <v>474</v>
      </c>
      <c r="C19" s="230" t="s">
        <v>969</v>
      </c>
      <c r="D19" s="171">
        <v>6187</v>
      </c>
      <c r="E19" s="171">
        <v>3709</v>
      </c>
      <c r="F19" s="171">
        <v>2478</v>
      </c>
      <c r="G19" s="171">
        <v>2162</v>
      </c>
      <c r="H19" s="171">
        <v>1122</v>
      </c>
      <c r="I19" s="171">
        <v>1040</v>
      </c>
      <c r="J19" s="171">
        <v>2125</v>
      </c>
      <c r="K19" s="171">
        <v>1900</v>
      </c>
      <c r="L19" s="171">
        <v>462</v>
      </c>
      <c r="M19" s="171">
        <v>65</v>
      </c>
      <c r="N19" s="171">
        <v>397</v>
      </c>
      <c r="O19" s="171">
        <v>1438</v>
      </c>
      <c r="P19" s="171">
        <v>766</v>
      </c>
      <c r="Q19" s="171">
        <v>672</v>
      </c>
      <c r="R19" s="90" t="s">
        <v>1258</v>
      </c>
    </row>
    <row r="20" spans="1:20" ht="15" customHeight="1">
      <c r="A20" s="89" t="s">
        <v>1259</v>
      </c>
      <c r="B20" s="230" t="s">
        <v>474</v>
      </c>
      <c r="C20" s="230" t="s">
        <v>970</v>
      </c>
      <c r="D20" s="171">
        <v>6344</v>
      </c>
      <c r="E20" s="171">
        <v>3836</v>
      </c>
      <c r="F20" s="171">
        <v>2508</v>
      </c>
      <c r="G20" s="171">
        <v>2262</v>
      </c>
      <c r="H20" s="171">
        <v>1180</v>
      </c>
      <c r="I20" s="171">
        <v>1082</v>
      </c>
      <c r="J20" s="171">
        <v>2172</v>
      </c>
      <c r="K20" s="171">
        <v>1910</v>
      </c>
      <c r="L20" s="171">
        <v>484</v>
      </c>
      <c r="M20" s="171">
        <v>78</v>
      </c>
      <c r="N20" s="171">
        <v>406</v>
      </c>
      <c r="O20" s="171">
        <v>1426</v>
      </c>
      <c r="P20" s="171">
        <v>791</v>
      </c>
      <c r="Q20" s="171">
        <v>635</v>
      </c>
      <c r="R20" s="90" t="s">
        <v>1259</v>
      </c>
    </row>
    <row r="21" spans="1:20" ht="15" customHeight="1">
      <c r="A21" s="89" t="s">
        <v>1260</v>
      </c>
      <c r="B21" s="230" t="s">
        <v>474</v>
      </c>
      <c r="C21" s="230" t="s">
        <v>971</v>
      </c>
      <c r="D21" s="171">
        <v>7112</v>
      </c>
      <c r="E21" s="171">
        <v>4180</v>
      </c>
      <c r="F21" s="171">
        <v>2932</v>
      </c>
      <c r="G21" s="171">
        <v>2525</v>
      </c>
      <c r="H21" s="171">
        <v>1288</v>
      </c>
      <c r="I21" s="171">
        <v>1237</v>
      </c>
      <c r="J21" s="171">
        <v>2367</v>
      </c>
      <c r="K21" s="171">
        <v>2220</v>
      </c>
      <c r="L21" s="171">
        <v>525</v>
      </c>
      <c r="M21" s="171">
        <v>83</v>
      </c>
      <c r="N21" s="171">
        <v>442</v>
      </c>
      <c r="O21" s="171">
        <v>1695</v>
      </c>
      <c r="P21" s="171">
        <v>940</v>
      </c>
      <c r="Q21" s="171">
        <v>755</v>
      </c>
      <c r="R21" s="90" t="s">
        <v>1260</v>
      </c>
    </row>
    <row r="22" spans="1:20" ht="15" customHeight="1">
      <c r="A22" s="89" t="s">
        <v>1261</v>
      </c>
      <c r="B22" s="230" t="s">
        <v>474</v>
      </c>
      <c r="C22" s="230" t="s">
        <v>291</v>
      </c>
      <c r="D22" s="171">
        <v>6870</v>
      </c>
      <c r="E22" s="171">
        <v>4088</v>
      </c>
      <c r="F22" s="171">
        <v>2782</v>
      </c>
      <c r="G22" s="171">
        <v>2363</v>
      </c>
      <c r="H22" s="171">
        <v>1189</v>
      </c>
      <c r="I22" s="171">
        <v>1174</v>
      </c>
      <c r="J22" s="171">
        <v>2403</v>
      </c>
      <c r="K22" s="171">
        <v>2104</v>
      </c>
      <c r="L22" s="171">
        <v>496</v>
      </c>
      <c r="M22" s="171">
        <v>83</v>
      </c>
      <c r="N22" s="171">
        <v>413</v>
      </c>
      <c r="O22" s="171">
        <v>1608</v>
      </c>
      <c r="P22" s="171">
        <v>902</v>
      </c>
      <c r="Q22" s="171">
        <v>706</v>
      </c>
      <c r="R22" s="90" t="s">
        <v>1261</v>
      </c>
    </row>
    <row r="23" spans="1:20" ht="15" customHeight="1">
      <c r="A23" s="89" t="s">
        <v>657</v>
      </c>
      <c r="B23" s="230" t="s">
        <v>474</v>
      </c>
      <c r="C23" s="230" t="s">
        <v>259</v>
      </c>
      <c r="D23" s="171">
        <v>6786</v>
      </c>
      <c r="E23" s="171">
        <v>4014</v>
      </c>
      <c r="F23" s="171">
        <v>2772</v>
      </c>
      <c r="G23" s="171">
        <v>2290</v>
      </c>
      <c r="H23" s="171">
        <v>1124</v>
      </c>
      <c r="I23" s="171">
        <v>1166</v>
      </c>
      <c r="J23" s="171">
        <v>2361</v>
      </c>
      <c r="K23" s="171">
        <v>2135</v>
      </c>
      <c r="L23" s="171">
        <v>529</v>
      </c>
      <c r="M23" s="171">
        <v>98</v>
      </c>
      <c r="N23" s="171">
        <v>431</v>
      </c>
      <c r="O23" s="171">
        <v>1606</v>
      </c>
      <c r="P23" s="171">
        <v>920</v>
      </c>
      <c r="Q23" s="171">
        <v>686</v>
      </c>
      <c r="R23" s="90" t="s">
        <v>657</v>
      </c>
    </row>
    <row r="24" spans="1:20" ht="15" customHeight="1">
      <c r="A24" s="89" t="s">
        <v>658</v>
      </c>
      <c r="B24" s="230" t="s">
        <v>474</v>
      </c>
      <c r="C24" s="230" t="s">
        <v>260</v>
      </c>
      <c r="D24" s="171">
        <v>6681</v>
      </c>
      <c r="E24" s="171">
        <v>3882</v>
      </c>
      <c r="F24" s="171">
        <v>2799</v>
      </c>
      <c r="G24" s="171">
        <v>2314</v>
      </c>
      <c r="H24" s="171">
        <v>1106</v>
      </c>
      <c r="I24" s="171">
        <v>1208</v>
      </c>
      <c r="J24" s="171">
        <v>2293</v>
      </c>
      <c r="K24" s="171">
        <v>2074</v>
      </c>
      <c r="L24" s="171">
        <v>483</v>
      </c>
      <c r="M24" s="171">
        <v>78</v>
      </c>
      <c r="N24" s="171">
        <v>405</v>
      </c>
      <c r="O24" s="171">
        <v>1591</v>
      </c>
      <c r="P24" s="171">
        <v>878</v>
      </c>
      <c r="Q24" s="171">
        <v>713</v>
      </c>
      <c r="R24" s="90" t="s">
        <v>658</v>
      </c>
    </row>
    <row r="25" spans="1:20" ht="15" customHeight="1">
      <c r="A25" s="89" t="s">
        <v>659</v>
      </c>
      <c r="B25" s="230" t="s">
        <v>474</v>
      </c>
      <c r="C25" s="230" t="s">
        <v>261</v>
      </c>
      <c r="D25" s="171">
        <v>6324</v>
      </c>
      <c r="E25" s="171">
        <v>3747</v>
      </c>
      <c r="F25" s="171">
        <v>2577</v>
      </c>
      <c r="G25" s="171">
        <v>2339</v>
      </c>
      <c r="H25" s="171">
        <v>1203</v>
      </c>
      <c r="I25" s="171">
        <v>1136</v>
      </c>
      <c r="J25" s="171">
        <v>2070</v>
      </c>
      <c r="K25" s="171">
        <v>1915</v>
      </c>
      <c r="L25" s="171">
        <v>474</v>
      </c>
      <c r="M25" s="171">
        <v>78</v>
      </c>
      <c r="N25" s="171">
        <v>396</v>
      </c>
      <c r="O25" s="171">
        <v>1441</v>
      </c>
      <c r="P25" s="171">
        <v>819</v>
      </c>
      <c r="Q25" s="171">
        <v>622</v>
      </c>
      <c r="R25" s="90" t="s">
        <v>659</v>
      </c>
    </row>
    <row r="26" spans="1:20" ht="15" customHeight="1">
      <c r="A26" s="89" t="s">
        <v>618</v>
      </c>
      <c r="B26" s="230" t="s">
        <v>474</v>
      </c>
      <c r="C26" s="230" t="s">
        <v>910</v>
      </c>
      <c r="D26" s="171">
        <v>4422</v>
      </c>
      <c r="E26" s="171">
        <v>2677</v>
      </c>
      <c r="F26" s="171">
        <v>1745</v>
      </c>
      <c r="G26" s="171">
        <v>1676</v>
      </c>
      <c r="H26" s="171">
        <v>857</v>
      </c>
      <c r="I26" s="171">
        <v>819</v>
      </c>
      <c r="J26" s="171">
        <v>1488</v>
      </c>
      <c r="K26" s="171">
        <v>1258</v>
      </c>
      <c r="L26" s="171">
        <v>332</v>
      </c>
      <c r="M26" s="171">
        <v>60</v>
      </c>
      <c r="N26" s="171">
        <v>272</v>
      </c>
      <c r="O26" s="171">
        <v>926</v>
      </c>
      <c r="P26" s="171">
        <v>483</v>
      </c>
      <c r="Q26" s="171">
        <v>443</v>
      </c>
      <c r="R26" s="90" t="s">
        <v>618</v>
      </c>
    </row>
    <row r="27" spans="1:20" ht="29.1" customHeight="1">
      <c r="A27" s="394" t="s">
        <v>786</v>
      </c>
      <c r="B27" s="89"/>
      <c r="C27" s="89"/>
      <c r="D27" s="171"/>
      <c r="E27" s="171"/>
      <c r="F27" s="171"/>
      <c r="G27" s="171"/>
      <c r="H27" s="171"/>
      <c r="I27" s="171"/>
      <c r="J27" s="171"/>
      <c r="K27" s="179" t="s">
        <v>786</v>
      </c>
      <c r="L27" s="171"/>
      <c r="M27" s="171"/>
      <c r="N27" s="171"/>
      <c r="O27" s="171"/>
      <c r="P27" s="171"/>
      <c r="Q27" s="171"/>
      <c r="R27" s="89"/>
    </row>
    <row r="28" spans="1:20" ht="21.95" customHeight="1">
      <c r="A28" s="89">
        <v>14</v>
      </c>
      <c r="B28" s="230">
        <v>2013</v>
      </c>
      <c r="C28" s="230" t="s">
        <v>473</v>
      </c>
      <c r="D28" s="171">
        <v>35836</v>
      </c>
      <c r="E28" s="171">
        <v>20555</v>
      </c>
      <c r="F28" s="171">
        <v>15281</v>
      </c>
      <c r="G28" s="171">
        <v>14834</v>
      </c>
      <c r="H28" s="171">
        <v>7614</v>
      </c>
      <c r="I28" s="171">
        <v>7220</v>
      </c>
      <c r="J28" s="171">
        <v>10701</v>
      </c>
      <c r="K28" s="171">
        <v>10301</v>
      </c>
      <c r="L28" s="171">
        <v>2240</v>
      </c>
      <c r="M28" s="171">
        <v>615</v>
      </c>
      <c r="N28" s="171">
        <v>1625</v>
      </c>
      <c r="O28" s="171">
        <v>8061</v>
      </c>
      <c r="P28" s="171">
        <v>5212</v>
      </c>
      <c r="Q28" s="171">
        <v>2849</v>
      </c>
      <c r="R28" s="90" t="s">
        <v>395</v>
      </c>
      <c r="T28" s="91"/>
    </row>
    <row r="29" spans="1:20" ht="18" customHeight="1">
      <c r="A29" s="89">
        <v>15</v>
      </c>
      <c r="B29" s="230">
        <v>2013</v>
      </c>
      <c r="C29" s="230" t="s">
        <v>1168</v>
      </c>
      <c r="D29" s="171">
        <v>1436</v>
      </c>
      <c r="E29" s="171">
        <v>889</v>
      </c>
      <c r="F29" s="171">
        <v>547</v>
      </c>
      <c r="G29" s="171">
        <v>752</v>
      </c>
      <c r="H29" s="171">
        <v>412</v>
      </c>
      <c r="I29" s="171">
        <v>340</v>
      </c>
      <c r="J29" s="171">
        <v>371</v>
      </c>
      <c r="K29" s="171">
        <v>313</v>
      </c>
      <c r="L29" s="171">
        <v>106</v>
      </c>
      <c r="M29" s="171">
        <v>33</v>
      </c>
      <c r="N29" s="171">
        <v>73</v>
      </c>
      <c r="O29" s="171">
        <v>207</v>
      </c>
      <c r="P29" s="171">
        <v>132</v>
      </c>
      <c r="Q29" s="171">
        <v>75</v>
      </c>
      <c r="R29" s="90" t="s">
        <v>398</v>
      </c>
    </row>
    <row r="30" spans="1:20" ht="15" customHeight="1">
      <c r="A30" s="89">
        <v>16</v>
      </c>
      <c r="B30" s="230" t="s">
        <v>474</v>
      </c>
      <c r="C30" s="230" t="s">
        <v>83</v>
      </c>
      <c r="D30" s="171">
        <v>1476</v>
      </c>
      <c r="E30" s="171">
        <v>906</v>
      </c>
      <c r="F30" s="171">
        <v>570</v>
      </c>
      <c r="G30" s="171">
        <v>768</v>
      </c>
      <c r="H30" s="171">
        <v>421</v>
      </c>
      <c r="I30" s="171">
        <v>347</v>
      </c>
      <c r="J30" s="171">
        <v>371</v>
      </c>
      <c r="K30" s="171">
        <v>337</v>
      </c>
      <c r="L30" s="171">
        <v>114</v>
      </c>
      <c r="M30" s="171">
        <v>33</v>
      </c>
      <c r="N30" s="171">
        <v>81</v>
      </c>
      <c r="O30" s="171">
        <v>223</v>
      </c>
      <c r="P30" s="171">
        <v>145</v>
      </c>
      <c r="Q30" s="171">
        <v>78</v>
      </c>
      <c r="R30" s="90" t="s">
        <v>399</v>
      </c>
    </row>
    <row r="31" spans="1:20" ht="15" customHeight="1">
      <c r="A31" s="89">
        <v>17</v>
      </c>
      <c r="B31" s="230" t="s">
        <v>474</v>
      </c>
      <c r="C31" s="230" t="s">
        <v>89</v>
      </c>
      <c r="D31" s="171">
        <v>1791</v>
      </c>
      <c r="E31" s="171">
        <v>1043</v>
      </c>
      <c r="F31" s="171">
        <v>748</v>
      </c>
      <c r="G31" s="171">
        <v>908</v>
      </c>
      <c r="H31" s="171">
        <v>478</v>
      </c>
      <c r="I31" s="171">
        <v>430</v>
      </c>
      <c r="J31" s="171">
        <v>443</v>
      </c>
      <c r="K31" s="171">
        <v>440</v>
      </c>
      <c r="L31" s="171">
        <v>122</v>
      </c>
      <c r="M31" s="171">
        <v>35</v>
      </c>
      <c r="N31" s="171">
        <v>87</v>
      </c>
      <c r="O31" s="171">
        <v>318</v>
      </c>
      <c r="P31" s="171">
        <v>210</v>
      </c>
      <c r="Q31" s="171">
        <v>108</v>
      </c>
      <c r="R31" s="90" t="s">
        <v>400</v>
      </c>
    </row>
    <row r="32" spans="1:20" ht="15" customHeight="1">
      <c r="A32" s="89">
        <v>18</v>
      </c>
      <c r="B32" s="230" t="s">
        <v>474</v>
      </c>
      <c r="C32" s="230" t="s">
        <v>90</v>
      </c>
      <c r="D32" s="171">
        <v>3341</v>
      </c>
      <c r="E32" s="171">
        <v>1879</v>
      </c>
      <c r="F32" s="171">
        <v>1462</v>
      </c>
      <c r="G32" s="171">
        <v>1417</v>
      </c>
      <c r="H32" s="171">
        <v>717</v>
      </c>
      <c r="I32" s="171">
        <v>700</v>
      </c>
      <c r="J32" s="171">
        <v>950</v>
      </c>
      <c r="K32" s="171">
        <v>974</v>
      </c>
      <c r="L32" s="171">
        <v>212</v>
      </c>
      <c r="M32" s="171">
        <v>62</v>
      </c>
      <c r="N32" s="171">
        <v>150</v>
      </c>
      <c r="O32" s="171">
        <v>762</v>
      </c>
      <c r="P32" s="171">
        <v>507</v>
      </c>
      <c r="Q32" s="171">
        <v>255</v>
      </c>
      <c r="R32" s="90" t="s">
        <v>1262</v>
      </c>
    </row>
    <row r="33" spans="1:20" ht="15" customHeight="1">
      <c r="A33" s="89">
        <v>19</v>
      </c>
      <c r="B33" s="230" t="s">
        <v>474</v>
      </c>
      <c r="C33" s="230" t="s">
        <v>969</v>
      </c>
      <c r="D33" s="171">
        <v>3355</v>
      </c>
      <c r="E33" s="171">
        <v>1927</v>
      </c>
      <c r="F33" s="171">
        <v>1428</v>
      </c>
      <c r="G33" s="171">
        <v>1384</v>
      </c>
      <c r="H33" s="171">
        <v>724</v>
      </c>
      <c r="I33" s="171">
        <v>660</v>
      </c>
      <c r="J33" s="171">
        <v>1002</v>
      </c>
      <c r="K33" s="171">
        <v>969</v>
      </c>
      <c r="L33" s="171">
        <v>201</v>
      </c>
      <c r="M33" s="171">
        <v>55</v>
      </c>
      <c r="N33" s="171">
        <v>146</v>
      </c>
      <c r="O33" s="171">
        <v>768</v>
      </c>
      <c r="P33" s="171">
        <v>513</v>
      </c>
      <c r="Q33" s="171">
        <v>255</v>
      </c>
      <c r="R33" s="90" t="s">
        <v>1263</v>
      </c>
    </row>
    <row r="34" spans="1:20" ht="15" customHeight="1">
      <c r="A34" s="89">
        <v>20</v>
      </c>
      <c r="B34" s="230" t="s">
        <v>474</v>
      </c>
      <c r="C34" s="230" t="s">
        <v>970</v>
      </c>
      <c r="D34" s="171">
        <v>3499</v>
      </c>
      <c r="E34" s="171">
        <v>1987</v>
      </c>
      <c r="F34" s="171">
        <v>1512</v>
      </c>
      <c r="G34" s="171">
        <v>1399</v>
      </c>
      <c r="H34" s="171">
        <v>727</v>
      </c>
      <c r="I34" s="171">
        <v>672</v>
      </c>
      <c r="J34" s="171">
        <v>1055</v>
      </c>
      <c r="K34" s="171">
        <v>1045</v>
      </c>
      <c r="L34" s="171">
        <v>205</v>
      </c>
      <c r="M34" s="171">
        <v>53</v>
      </c>
      <c r="N34" s="171">
        <v>152</v>
      </c>
      <c r="O34" s="171">
        <v>840</v>
      </c>
      <c r="P34" s="171">
        <v>528</v>
      </c>
      <c r="Q34" s="171">
        <v>312</v>
      </c>
      <c r="R34" s="90" t="s">
        <v>1264</v>
      </c>
    </row>
    <row r="35" spans="1:20" ht="15" customHeight="1">
      <c r="A35" s="89">
        <v>21</v>
      </c>
      <c r="B35" s="230" t="s">
        <v>474</v>
      </c>
      <c r="C35" s="230" t="s">
        <v>971</v>
      </c>
      <c r="D35" s="171">
        <v>3917</v>
      </c>
      <c r="E35" s="171">
        <v>2231</v>
      </c>
      <c r="F35" s="171">
        <v>1686</v>
      </c>
      <c r="G35" s="171">
        <v>1531</v>
      </c>
      <c r="H35" s="171">
        <v>801</v>
      </c>
      <c r="I35" s="171">
        <v>730</v>
      </c>
      <c r="J35" s="171">
        <v>1203</v>
      </c>
      <c r="K35" s="171">
        <v>1183</v>
      </c>
      <c r="L35" s="171">
        <v>227</v>
      </c>
      <c r="M35" s="171">
        <v>73</v>
      </c>
      <c r="N35" s="171">
        <v>154</v>
      </c>
      <c r="O35" s="171">
        <v>956</v>
      </c>
      <c r="P35" s="171">
        <v>607</v>
      </c>
      <c r="Q35" s="171">
        <v>349</v>
      </c>
      <c r="R35" s="90" t="s">
        <v>1265</v>
      </c>
    </row>
    <row r="36" spans="1:20" ht="15" customHeight="1">
      <c r="A36" s="89">
        <v>22</v>
      </c>
      <c r="B36" s="230" t="s">
        <v>474</v>
      </c>
      <c r="C36" s="230" t="s">
        <v>291</v>
      </c>
      <c r="D36" s="171">
        <v>3750</v>
      </c>
      <c r="E36" s="171">
        <v>2146</v>
      </c>
      <c r="F36" s="171">
        <v>1604</v>
      </c>
      <c r="G36" s="171">
        <v>1461</v>
      </c>
      <c r="H36" s="171">
        <v>757</v>
      </c>
      <c r="I36" s="171">
        <v>704</v>
      </c>
      <c r="J36" s="171">
        <v>1155</v>
      </c>
      <c r="K36" s="171">
        <v>1134</v>
      </c>
      <c r="L36" s="171">
        <v>234</v>
      </c>
      <c r="M36" s="171">
        <v>60</v>
      </c>
      <c r="N36" s="171">
        <v>174</v>
      </c>
      <c r="O36" s="171">
        <v>900</v>
      </c>
      <c r="P36" s="171">
        <v>588</v>
      </c>
      <c r="Q36" s="171">
        <v>312</v>
      </c>
      <c r="R36" s="90" t="s">
        <v>1266</v>
      </c>
    </row>
    <row r="37" spans="1:20" ht="15" customHeight="1">
      <c r="A37" s="89">
        <v>23</v>
      </c>
      <c r="B37" s="230" t="s">
        <v>474</v>
      </c>
      <c r="C37" s="230" t="s">
        <v>259</v>
      </c>
      <c r="D37" s="171">
        <v>3738</v>
      </c>
      <c r="E37" s="171">
        <v>2158</v>
      </c>
      <c r="F37" s="171">
        <v>1580</v>
      </c>
      <c r="G37" s="171">
        <v>1428</v>
      </c>
      <c r="H37" s="171">
        <v>724</v>
      </c>
      <c r="I37" s="171">
        <v>704</v>
      </c>
      <c r="J37" s="171">
        <v>1203</v>
      </c>
      <c r="K37" s="171">
        <v>1107</v>
      </c>
      <c r="L37" s="171">
        <v>231</v>
      </c>
      <c r="M37" s="171">
        <v>66</v>
      </c>
      <c r="N37" s="171">
        <v>165</v>
      </c>
      <c r="O37" s="171">
        <v>876</v>
      </c>
      <c r="P37" s="171">
        <v>554</v>
      </c>
      <c r="Q37" s="171">
        <v>322</v>
      </c>
      <c r="R37" s="90" t="s">
        <v>1267</v>
      </c>
    </row>
    <row r="38" spans="1:20" ht="15" customHeight="1">
      <c r="A38" s="89">
        <v>24</v>
      </c>
      <c r="B38" s="230" t="s">
        <v>474</v>
      </c>
      <c r="C38" s="230" t="s">
        <v>260</v>
      </c>
      <c r="D38" s="171">
        <v>3727</v>
      </c>
      <c r="E38" s="171">
        <v>2117</v>
      </c>
      <c r="F38" s="171">
        <v>1610</v>
      </c>
      <c r="G38" s="171">
        <v>1486</v>
      </c>
      <c r="H38" s="171">
        <v>756</v>
      </c>
      <c r="I38" s="171">
        <v>730</v>
      </c>
      <c r="J38" s="171">
        <v>1136</v>
      </c>
      <c r="K38" s="171">
        <v>1105</v>
      </c>
      <c r="L38" s="171">
        <v>225</v>
      </c>
      <c r="M38" s="171">
        <v>53</v>
      </c>
      <c r="N38" s="171">
        <v>172</v>
      </c>
      <c r="O38" s="171">
        <v>880</v>
      </c>
      <c r="P38" s="171">
        <v>570</v>
      </c>
      <c r="Q38" s="171">
        <v>310</v>
      </c>
      <c r="R38" s="90" t="s">
        <v>1268</v>
      </c>
    </row>
    <row r="39" spans="1:20" ht="15" customHeight="1">
      <c r="A39" s="89">
        <v>25</v>
      </c>
      <c r="B39" s="230" t="s">
        <v>474</v>
      </c>
      <c r="C39" s="230" t="s">
        <v>261</v>
      </c>
      <c r="D39" s="171">
        <v>3472</v>
      </c>
      <c r="E39" s="171">
        <v>1936</v>
      </c>
      <c r="F39" s="171">
        <v>1536</v>
      </c>
      <c r="G39" s="171">
        <v>1335</v>
      </c>
      <c r="H39" s="171">
        <v>624</v>
      </c>
      <c r="I39" s="171">
        <v>711</v>
      </c>
      <c r="J39" s="171">
        <v>1090</v>
      </c>
      <c r="K39" s="171">
        <v>1047</v>
      </c>
      <c r="L39" s="171">
        <v>222</v>
      </c>
      <c r="M39" s="171">
        <v>55</v>
      </c>
      <c r="N39" s="171">
        <v>167</v>
      </c>
      <c r="O39" s="171">
        <v>825</v>
      </c>
      <c r="P39" s="171">
        <v>538</v>
      </c>
      <c r="Q39" s="171">
        <v>287</v>
      </c>
      <c r="R39" s="90" t="s">
        <v>1269</v>
      </c>
    </row>
    <row r="40" spans="1:20" ht="15" customHeight="1">
      <c r="A40" s="89">
        <v>26</v>
      </c>
      <c r="B40" s="230" t="s">
        <v>474</v>
      </c>
      <c r="C40" s="230" t="s">
        <v>910</v>
      </c>
      <c r="D40" s="171">
        <v>2334</v>
      </c>
      <c r="E40" s="171">
        <v>1336</v>
      </c>
      <c r="F40" s="171">
        <v>998</v>
      </c>
      <c r="G40" s="171">
        <v>965</v>
      </c>
      <c r="H40" s="171">
        <v>473</v>
      </c>
      <c r="I40" s="171">
        <v>492</v>
      </c>
      <c r="J40" s="171">
        <v>722</v>
      </c>
      <c r="K40" s="171">
        <v>647</v>
      </c>
      <c r="L40" s="171">
        <v>141</v>
      </c>
      <c r="M40" s="171">
        <v>37</v>
      </c>
      <c r="N40" s="171">
        <v>104</v>
      </c>
      <c r="O40" s="171">
        <v>506</v>
      </c>
      <c r="P40" s="171">
        <v>320</v>
      </c>
      <c r="Q40" s="171">
        <v>186</v>
      </c>
      <c r="R40" s="90" t="s">
        <v>1270</v>
      </c>
    </row>
    <row r="41" spans="1:20" ht="29.1" customHeight="1">
      <c r="A41" s="394" t="s">
        <v>475</v>
      </c>
      <c r="B41" s="89"/>
      <c r="C41" s="89"/>
      <c r="D41" s="171"/>
      <c r="E41" s="171"/>
      <c r="F41" s="171"/>
      <c r="G41" s="171"/>
      <c r="H41" s="171"/>
      <c r="I41" s="171"/>
      <c r="J41" s="171"/>
      <c r="K41" s="179" t="s">
        <v>475</v>
      </c>
      <c r="L41" s="171"/>
      <c r="M41" s="171"/>
      <c r="N41" s="171"/>
      <c r="O41" s="171"/>
      <c r="P41" s="171"/>
      <c r="Q41" s="171"/>
      <c r="R41" s="89"/>
    </row>
    <row r="42" spans="1:20" ht="21.95" customHeight="1">
      <c r="A42" s="89" t="s">
        <v>898</v>
      </c>
      <c r="B42" s="230">
        <v>2013</v>
      </c>
      <c r="C42" s="230" t="s">
        <v>473</v>
      </c>
      <c r="D42" s="171">
        <v>26519</v>
      </c>
      <c r="E42" s="171">
        <v>18656</v>
      </c>
      <c r="F42" s="171">
        <v>7863</v>
      </c>
      <c r="G42" s="171">
        <v>6500</v>
      </c>
      <c r="H42" s="171">
        <v>3709</v>
      </c>
      <c r="I42" s="171">
        <v>2791</v>
      </c>
      <c r="J42" s="171">
        <v>13791</v>
      </c>
      <c r="K42" s="171">
        <v>6228</v>
      </c>
      <c r="L42" s="171">
        <v>1156</v>
      </c>
      <c r="M42" s="171">
        <v>382</v>
      </c>
      <c r="N42" s="171">
        <v>774</v>
      </c>
      <c r="O42" s="171">
        <v>5072</v>
      </c>
      <c r="P42" s="171">
        <v>2324</v>
      </c>
      <c r="Q42" s="171">
        <v>2748</v>
      </c>
      <c r="R42" s="90" t="s">
        <v>898</v>
      </c>
      <c r="T42" s="91"/>
    </row>
    <row r="43" spans="1:20" ht="18" customHeight="1">
      <c r="A43" s="89" t="s">
        <v>899</v>
      </c>
      <c r="B43" s="230">
        <v>2013</v>
      </c>
      <c r="C43" s="230" t="s">
        <v>1168</v>
      </c>
      <c r="D43" s="171">
        <v>1284</v>
      </c>
      <c r="E43" s="171">
        <v>955</v>
      </c>
      <c r="F43" s="171">
        <v>329</v>
      </c>
      <c r="G43" s="171">
        <v>386</v>
      </c>
      <c r="H43" s="171">
        <v>228</v>
      </c>
      <c r="I43" s="171">
        <v>158</v>
      </c>
      <c r="J43" s="171">
        <v>661</v>
      </c>
      <c r="K43" s="171">
        <v>237</v>
      </c>
      <c r="L43" s="171">
        <v>66</v>
      </c>
      <c r="M43" s="171">
        <v>14</v>
      </c>
      <c r="N43" s="171">
        <v>52</v>
      </c>
      <c r="O43" s="171">
        <v>171</v>
      </c>
      <c r="P43" s="171">
        <v>66</v>
      </c>
      <c r="Q43" s="171">
        <v>105</v>
      </c>
      <c r="R43" s="90" t="s">
        <v>899</v>
      </c>
    </row>
    <row r="44" spans="1:20" ht="15" customHeight="1">
      <c r="A44" s="89" t="s">
        <v>900</v>
      </c>
      <c r="B44" s="230" t="s">
        <v>474</v>
      </c>
      <c r="C44" s="230" t="s">
        <v>83</v>
      </c>
      <c r="D44" s="171">
        <v>1463</v>
      </c>
      <c r="E44" s="171">
        <v>1055</v>
      </c>
      <c r="F44" s="171">
        <v>408</v>
      </c>
      <c r="G44" s="171">
        <v>401</v>
      </c>
      <c r="H44" s="171">
        <v>235</v>
      </c>
      <c r="I44" s="171">
        <v>166</v>
      </c>
      <c r="J44" s="171">
        <v>750</v>
      </c>
      <c r="K44" s="171">
        <v>312</v>
      </c>
      <c r="L44" s="171">
        <v>70</v>
      </c>
      <c r="M44" s="171">
        <v>18</v>
      </c>
      <c r="N44" s="171">
        <v>52</v>
      </c>
      <c r="O44" s="171">
        <v>242</v>
      </c>
      <c r="P44" s="171">
        <v>105</v>
      </c>
      <c r="Q44" s="171">
        <v>137</v>
      </c>
      <c r="R44" s="90" t="s">
        <v>900</v>
      </c>
    </row>
    <row r="45" spans="1:20" ht="15" customHeight="1">
      <c r="A45" s="89" t="s">
        <v>901</v>
      </c>
      <c r="B45" s="230" t="s">
        <v>474</v>
      </c>
      <c r="C45" s="230" t="s">
        <v>89</v>
      </c>
      <c r="D45" s="171">
        <v>1467</v>
      </c>
      <c r="E45" s="171">
        <v>1072</v>
      </c>
      <c r="F45" s="171">
        <v>395</v>
      </c>
      <c r="G45" s="171">
        <v>390</v>
      </c>
      <c r="H45" s="171">
        <v>221</v>
      </c>
      <c r="I45" s="171">
        <v>169</v>
      </c>
      <c r="J45" s="171">
        <v>793</v>
      </c>
      <c r="K45" s="171">
        <v>284</v>
      </c>
      <c r="L45" s="171">
        <v>58</v>
      </c>
      <c r="M45" s="171">
        <v>24</v>
      </c>
      <c r="N45" s="171">
        <v>34</v>
      </c>
      <c r="O45" s="171">
        <v>226</v>
      </c>
      <c r="P45" s="171">
        <v>94</v>
      </c>
      <c r="Q45" s="171">
        <v>132</v>
      </c>
      <c r="R45" s="90" t="s">
        <v>901</v>
      </c>
    </row>
    <row r="46" spans="1:20" ht="15" customHeight="1">
      <c r="A46" s="89" t="s">
        <v>1014</v>
      </c>
      <c r="B46" s="230" t="s">
        <v>474</v>
      </c>
      <c r="C46" s="230" t="s">
        <v>90</v>
      </c>
      <c r="D46" s="171">
        <v>2503</v>
      </c>
      <c r="E46" s="171">
        <v>1741</v>
      </c>
      <c r="F46" s="171">
        <v>762</v>
      </c>
      <c r="G46" s="171">
        <v>599</v>
      </c>
      <c r="H46" s="171">
        <v>341</v>
      </c>
      <c r="I46" s="171">
        <v>258</v>
      </c>
      <c r="J46" s="171">
        <v>1296</v>
      </c>
      <c r="K46" s="171">
        <v>608</v>
      </c>
      <c r="L46" s="171">
        <v>104</v>
      </c>
      <c r="M46" s="171">
        <v>40</v>
      </c>
      <c r="N46" s="171">
        <v>64</v>
      </c>
      <c r="O46" s="171">
        <v>504</v>
      </c>
      <c r="P46" s="171">
        <v>232</v>
      </c>
      <c r="Q46" s="171">
        <v>272</v>
      </c>
      <c r="R46" s="90" t="s">
        <v>1014</v>
      </c>
    </row>
    <row r="47" spans="1:20" ht="15" customHeight="1">
      <c r="A47" s="89" t="s">
        <v>1015</v>
      </c>
      <c r="B47" s="230" t="s">
        <v>474</v>
      </c>
      <c r="C47" s="230" t="s">
        <v>969</v>
      </c>
      <c r="D47" s="171">
        <v>2450</v>
      </c>
      <c r="E47" s="171">
        <v>1703</v>
      </c>
      <c r="F47" s="171">
        <v>747</v>
      </c>
      <c r="G47" s="171">
        <v>592</v>
      </c>
      <c r="H47" s="171">
        <v>330</v>
      </c>
      <c r="I47" s="171">
        <v>262</v>
      </c>
      <c r="J47" s="171">
        <v>1279</v>
      </c>
      <c r="K47" s="171">
        <v>579</v>
      </c>
      <c r="L47" s="171">
        <v>94</v>
      </c>
      <c r="M47" s="171">
        <v>35</v>
      </c>
      <c r="N47" s="171">
        <v>59</v>
      </c>
      <c r="O47" s="171">
        <v>485</v>
      </c>
      <c r="P47" s="171">
        <v>218</v>
      </c>
      <c r="Q47" s="171">
        <v>267</v>
      </c>
      <c r="R47" s="90" t="s">
        <v>1015</v>
      </c>
    </row>
    <row r="48" spans="1:20" ht="15" customHeight="1">
      <c r="A48" s="89" t="s">
        <v>1001</v>
      </c>
      <c r="B48" s="230" t="s">
        <v>474</v>
      </c>
      <c r="C48" s="230" t="s">
        <v>970</v>
      </c>
      <c r="D48" s="171">
        <v>2541</v>
      </c>
      <c r="E48" s="171">
        <v>1772</v>
      </c>
      <c r="F48" s="171">
        <v>769</v>
      </c>
      <c r="G48" s="171">
        <v>595</v>
      </c>
      <c r="H48" s="171">
        <v>325</v>
      </c>
      <c r="I48" s="171">
        <v>270</v>
      </c>
      <c r="J48" s="171">
        <v>1351</v>
      </c>
      <c r="K48" s="171">
        <v>595</v>
      </c>
      <c r="L48" s="171">
        <v>96</v>
      </c>
      <c r="M48" s="171">
        <v>31</v>
      </c>
      <c r="N48" s="171">
        <v>65</v>
      </c>
      <c r="O48" s="171">
        <v>499</v>
      </c>
      <c r="P48" s="171">
        <v>236</v>
      </c>
      <c r="Q48" s="171">
        <v>263</v>
      </c>
      <c r="R48" s="90" t="s">
        <v>1001</v>
      </c>
    </row>
    <row r="49" spans="1:20" ht="15" customHeight="1">
      <c r="A49" s="89" t="s">
        <v>1002</v>
      </c>
      <c r="B49" s="230" t="s">
        <v>474</v>
      </c>
      <c r="C49" s="230" t="s">
        <v>971</v>
      </c>
      <c r="D49" s="171">
        <v>2706</v>
      </c>
      <c r="E49" s="171">
        <v>1893</v>
      </c>
      <c r="F49" s="171">
        <v>813</v>
      </c>
      <c r="G49" s="171">
        <v>621</v>
      </c>
      <c r="H49" s="171">
        <v>354</v>
      </c>
      <c r="I49" s="171">
        <v>267</v>
      </c>
      <c r="J49" s="171">
        <v>1413</v>
      </c>
      <c r="K49" s="171">
        <v>672</v>
      </c>
      <c r="L49" s="171">
        <v>126</v>
      </c>
      <c r="M49" s="171">
        <v>46</v>
      </c>
      <c r="N49" s="171">
        <v>80</v>
      </c>
      <c r="O49" s="171">
        <v>546</v>
      </c>
      <c r="P49" s="171">
        <v>265</v>
      </c>
      <c r="Q49" s="171">
        <v>281</v>
      </c>
      <c r="R49" s="90" t="s">
        <v>1002</v>
      </c>
    </row>
    <row r="50" spans="1:20" ht="15" customHeight="1">
      <c r="A50" s="89" t="s">
        <v>356</v>
      </c>
      <c r="B50" s="230" t="s">
        <v>474</v>
      </c>
      <c r="C50" s="230" t="s">
        <v>291</v>
      </c>
      <c r="D50" s="171">
        <v>2677</v>
      </c>
      <c r="E50" s="171">
        <v>1871</v>
      </c>
      <c r="F50" s="171">
        <v>806</v>
      </c>
      <c r="G50" s="171">
        <v>632</v>
      </c>
      <c r="H50" s="171">
        <v>367</v>
      </c>
      <c r="I50" s="171">
        <v>265</v>
      </c>
      <c r="J50" s="171">
        <v>1378</v>
      </c>
      <c r="K50" s="171">
        <v>667</v>
      </c>
      <c r="L50" s="171">
        <v>126</v>
      </c>
      <c r="M50" s="171">
        <v>46</v>
      </c>
      <c r="N50" s="171">
        <v>80</v>
      </c>
      <c r="O50" s="171">
        <v>541</v>
      </c>
      <c r="P50" s="171">
        <v>261</v>
      </c>
      <c r="Q50" s="171">
        <v>280</v>
      </c>
      <c r="R50" s="90" t="s">
        <v>356</v>
      </c>
    </row>
    <row r="51" spans="1:20" ht="15" customHeight="1">
      <c r="A51" s="89" t="s">
        <v>357</v>
      </c>
      <c r="B51" s="230" t="s">
        <v>474</v>
      </c>
      <c r="C51" s="230" t="s">
        <v>259</v>
      </c>
      <c r="D51" s="171">
        <v>2673</v>
      </c>
      <c r="E51" s="171">
        <v>1879</v>
      </c>
      <c r="F51" s="171">
        <v>794</v>
      </c>
      <c r="G51" s="171">
        <v>644</v>
      </c>
      <c r="H51" s="171">
        <v>362</v>
      </c>
      <c r="I51" s="171">
        <v>282</v>
      </c>
      <c r="J51" s="171">
        <v>1399</v>
      </c>
      <c r="K51" s="171">
        <v>630</v>
      </c>
      <c r="L51" s="171">
        <v>118</v>
      </c>
      <c r="M51" s="171">
        <v>35</v>
      </c>
      <c r="N51" s="171">
        <v>83</v>
      </c>
      <c r="O51" s="171">
        <v>512</v>
      </c>
      <c r="P51" s="171">
        <v>240</v>
      </c>
      <c r="Q51" s="171">
        <v>272</v>
      </c>
      <c r="R51" s="90" t="s">
        <v>357</v>
      </c>
    </row>
    <row r="52" spans="1:20" ht="15" customHeight="1">
      <c r="A52" s="89" t="s">
        <v>358</v>
      </c>
      <c r="B52" s="230" t="s">
        <v>474</v>
      </c>
      <c r="C52" s="230" t="s">
        <v>260</v>
      </c>
      <c r="D52" s="171">
        <v>2533</v>
      </c>
      <c r="E52" s="171">
        <v>1748</v>
      </c>
      <c r="F52" s="171">
        <v>785</v>
      </c>
      <c r="G52" s="171">
        <v>607</v>
      </c>
      <c r="H52" s="171">
        <v>346</v>
      </c>
      <c r="I52" s="171">
        <v>261</v>
      </c>
      <c r="J52" s="171">
        <v>1296</v>
      </c>
      <c r="K52" s="171">
        <v>630</v>
      </c>
      <c r="L52" s="171">
        <v>106</v>
      </c>
      <c r="M52" s="171">
        <v>35</v>
      </c>
      <c r="N52" s="171">
        <v>71</v>
      </c>
      <c r="O52" s="171">
        <v>524</v>
      </c>
      <c r="P52" s="171">
        <v>245</v>
      </c>
      <c r="Q52" s="171">
        <v>279</v>
      </c>
      <c r="R52" s="90" t="s">
        <v>358</v>
      </c>
    </row>
    <row r="53" spans="1:20" ht="15" customHeight="1">
      <c r="A53" s="89" t="s">
        <v>359</v>
      </c>
      <c r="B53" s="230" t="s">
        <v>474</v>
      </c>
      <c r="C53" s="230" t="s">
        <v>261</v>
      </c>
      <c r="D53" s="171">
        <v>2465</v>
      </c>
      <c r="E53" s="171">
        <v>1726</v>
      </c>
      <c r="F53" s="171">
        <v>739</v>
      </c>
      <c r="G53" s="171">
        <v>610</v>
      </c>
      <c r="H53" s="171">
        <v>356</v>
      </c>
      <c r="I53" s="171">
        <v>254</v>
      </c>
      <c r="J53" s="171">
        <v>1259</v>
      </c>
      <c r="K53" s="171">
        <v>596</v>
      </c>
      <c r="L53" s="171">
        <v>111</v>
      </c>
      <c r="M53" s="171">
        <v>31</v>
      </c>
      <c r="N53" s="171">
        <v>80</v>
      </c>
      <c r="O53" s="171">
        <v>485</v>
      </c>
      <c r="P53" s="171">
        <v>218</v>
      </c>
      <c r="Q53" s="171">
        <v>267</v>
      </c>
      <c r="R53" s="90" t="s">
        <v>359</v>
      </c>
    </row>
    <row r="54" spans="1:20" ht="15" customHeight="1">
      <c r="A54" s="89" t="s">
        <v>360</v>
      </c>
      <c r="B54" s="230" t="s">
        <v>474</v>
      </c>
      <c r="C54" s="230" t="s">
        <v>910</v>
      </c>
      <c r="D54" s="171">
        <v>1757</v>
      </c>
      <c r="E54" s="171">
        <v>1241</v>
      </c>
      <c r="F54" s="171">
        <v>516</v>
      </c>
      <c r="G54" s="171">
        <v>423</v>
      </c>
      <c r="H54" s="171">
        <v>244</v>
      </c>
      <c r="I54" s="171">
        <v>179</v>
      </c>
      <c r="J54" s="171">
        <v>916</v>
      </c>
      <c r="K54" s="171">
        <v>418</v>
      </c>
      <c r="L54" s="171">
        <v>81</v>
      </c>
      <c r="M54" s="171">
        <v>27</v>
      </c>
      <c r="N54" s="171">
        <v>54</v>
      </c>
      <c r="O54" s="171">
        <v>337</v>
      </c>
      <c r="P54" s="171">
        <v>144</v>
      </c>
      <c r="Q54" s="171">
        <v>193</v>
      </c>
      <c r="R54" s="90" t="s">
        <v>360</v>
      </c>
    </row>
    <row r="55" spans="1:20" ht="29.1" customHeight="1">
      <c r="A55" s="394" t="s">
        <v>788</v>
      </c>
      <c r="B55" s="89"/>
      <c r="C55" s="89"/>
      <c r="D55" s="171"/>
      <c r="E55" s="171"/>
      <c r="F55" s="171"/>
      <c r="G55" s="171"/>
      <c r="H55" s="171"/>
      <c r="I55" s="171"/>
      <c r="J55" s="171"/>
      <c r="K55" s="179" t="s">
        <v>788</v>
      </c>
      <c r="L55" s="171"/>
      <c r="M55" s="171"/>
      <c r="N55" s="171"/>
      <c r="O55" s="171"/>
      <c r="P55" s="171"/>
      <c r="Q55" s="171"/>
      <c r="R55" s="89"/>
    </row>
    <row r="56" spans="1:20" ht="21.95" customHeight="1">
      <c r="A56" s="89" t="s">
        <v>361</v>
      </c>
      <c r="B56" s="230">
        <v>2013</v>
      </c>
      <c r="C56" s="230" t="s">
        <v>473</v>
      </c>
      <c r="D56" s="171">
        <v>32797</v>
      </c>
      <c r="E56" s="171">
        <v>18520</v>
      </c>
      <c r="F56" s="171">
        <v>14277</v>
      </c>
      <c r="G56" s="171">
        <v>10444</v>
      </c>
      <c r="H56" s="171">
        <v>5344</v>
      </c>
      <c r="I56" s="171">
        <v>5100</v>
      </c>
      <c r="J56" s="171">
        <v>9844</v>
      </c>
      <c r="K56" s="171">
        <v>12509</v>
      </c>
      <c r="L56" s="171">
        <v>3332</v>
      </c>
      <c r="M56" s="171">
        <v>628</v>
      </c>
      <c r="N56" s="171">
        <v>2704</v>
      </c>
      <c r="O56" s="171">
        <v>9177</v>
      </c>
      <c r="P56" s="171">
        <v>4286</v>
      </c>
      <c r="Q56" s="171">
        <v>4891</v>
      </c>
      <c r="R56" s="90" t="s">
        <v>361</v>
      </c>
      <c r="T56" s="91"/>
    </row>
    <row r="57" spans="1:20" ht="18" customHeight="1">
      <c r="A57" s="89" t="s">
        <v>362</v>
      </c>
      <c r="B57" s="230">
        <v>2013</v>
      </c>
      <c r="C57" s="230" t="s">
        <v>1168</v>
      </c>
      <c r="D57" s="171">
        <v>1392</v>
      </c>
      <c r="E57" s="171">
        <v>863</v>
      </c>
      <c r="F57" s="171">
        <v>529</v>
      </c>
      <c r="G57" s="171">
        <v>489</v>
      </c>
      <c r="H57" s="171">
        <v>284</v>
      </c>
      <c r="I57" s="171">
        <v>205</v>
      </c>
      <c r="J57" s="171">
        <v>397</v>
      </c>
      <c r="K57" s="171">
        <v>506</v>
      </c>
      <c r="L57" s="171">
        <v>182</v>
      </c>
      <c r="M57" s="171">
        <v>31</v>
      </c>
      <c r="N57" s="171">
        <v>151</v>
      </c>
      <c r="O57" s="171">
        <v>324</v>
      </c>
      <c r="P57" s="171">
        <v>80</v>
      </c>
      <c r="Q57" s="171">
        <v>244</v>
      </c>
      <c r="R57" s="90" t="s">
        <v>362</v>
      </c>
    </row>
    <row r="58" spans="1:20" ht="15" customHeight="1">
      <c r="A58" s="89" t="s">
        <v>363</v>
      </c>
      <c r="B58" s="230" t="s">
        <v>474</v>
      </c>
      <c r="C58" s="230" t="s">
        <v>83</v>
      </c>
      <c r="D58" s="171">
        <v>1433</v>
      </c>
      <c r="E58" s="171">
        <v>857</v>
      </c>
      <c r="F58" s="171">
        <v>576</v>
      </c>
      <c r="G58" s="171">
        <v>508</v>
      </c>
      <c r="H58" s="171">
        <v>269</v>
      </c>
      <c r="I58" s="171">
        <v>239</v>
      </c>
      <c r="J58" s="171">
        <v>414</v>
      </c>
      <c r="K58" s="171">
        <v>511</v>
      </c>
      <c r="L58" s="171">
        <v>174</v>
      </c>
      <c r="M58" s="171">
        <v>36</v>
      </c>
      <c r="N58" s="171">
        <v>138</v>
      </c>
      <c r="O58" s="171">
        <v>337</v>
      </c>
      <c r="P58" s="171">
        <v>90</v>
      </c>
      <c r="Q58" s="171">
        <v>247</v>
      </c>
      <c r="R58" s="90" t="s">
        <v>363</v>
      </c>
    </row>
    <row r="59" spans="1:20" ht="15" customHeight="1">
      <c r="A59" s="89" t="s">
        <v>364</v>
      </c>
      <c r="B59" s="230" t="s">
        <v>474</v>
      </c>
      <c r="C59" s="230" t="s">
        <v>89</v>
      </c>
      <c r="D59" s="171">
        <v>1844</v>
      </c>
      <c r="E59" s="171">
        <v>1067</v>
      </c>
      <c r="F59" s="171">
        <v>777</v>
      </c>
      <c r="G59" s="171">
        <v>633</v>
      </c>
      <c r="H59" s="171">
        <v>310</v>
      </c>
      <c r="I59" s="171">
        <v>323</v>
      </c>
      <c r="J59" s="171">
        <v>534</v>
      </c>
      <c r="K59" s="171">
        <v>677</v>
      </c>
      <c r="L59" s="171">
        <v>223</v>
      </c>
      <c r="M59" s="171">
        <v>40</v>
      </c>
      <c r="N59" s="171">
        <v>183</v>
      </c>
      <c r="O59" s="171">
        <v>454</v>
      </c>
      <c r="P59" s="171">
        <v>149</v>
      </c>
      <c r="Q59" s="171">
        <v>305</v>
      </c>
      <c r="R59" s="90" t="s">
        <v>364</v>
      </c>
    </row>
    <row r="60" spans="1:20" ht="15" customHeight="1">
      <c r="A60" s="89" t="s">
        <v>365</v>
      </c>
      <c r="B60" s="230" t="s">
        <v>474</v>
      </c>
      <c r="C60" s="230" t="s">
        <v>90</v>
      </c>
      <c r="D60" s="171">
        <v>3133</v>
      </c>
      <c r="E60" s="171">
        <v>1739</v>
      </c>
      <c r="F60" s="171">
        <v>1394</v>
      </c>
      <c r="G60" s="171">
        <v>980</v>
      </c>
      <c r="H60" s="171">
        <v>482</v>
      </c>
      <c r="I60" s="171">
        <v>498</v>
      </c>
      <c r="J60" s="171">
        <v>915</v>
      </c>
      <c r="K60" s="171">
        <v>1238</v>
      </c>
      <c r="L60" s="171">
        <v>342</v>
      </c>
      <c r="M60" s="171">
        <v>76</v>
      </c>
      <c r="N60" s="171">
        <v>266</v>
      </c>
      <c r="O60" s="171">
        <v>896</v>
      </c>
      <c r="P60" s="171">
        <v>416</v>
      </c>
      <c r="Q60" s="171">
        <v>480</v>
      </c>
      <c r="R60" s="90" t="s">
        <v>365</v>
      </c>
    </row>
    <row r="61" spans="1:20" ht="15" customHeight="1">
      <c r="A61" s="89" t="s">
        <v>366</v>
      </c>
      <c r="B61" s="230" t="s">
        <v>474</v>
      </c>
      <c r="C61" s="230" t="s">
        <v>969</v>
      </c>
      <c r="D61" s="171">
        <v>3032</v>
      </c>
      <c r="E61" s="171">
        <v>1677</v>
      </c>
      <c r="F61" s="171">
        <v>1355</v>
      </c>
      <c r="G61" s="171">
        <v>960</v>
      </c>
      <c r="H61" s="171">
        <v>478</v>
      </c>
      <c r="I61" s="171">
        <v>482</v>
      </c>
      <c r="J61" s="171">
        <v>915</v>
      </c>
      <c r="K61" s="171">
        <v>1157</v>
      </c>
      <c r="L61" s="171">
        <v>284</v>
      </c>
      <c r="M61" s="171">
        <v>54</v>
      </c>
      <c r="N61" s="171">
        <v>230</v>
      </c>
      <c r="O61" s="171">
        <v>873</v>
      </c>
      <c r="P61" s="171">
        <v>408</v>
      </c>
      <c r="Q61" s="171">
        <v>465</v>
      </c>
      <c r="R61" s="90" t="s">
        <v>366</v>
      </c>
    </row>
    <row r="62" spans="1:20" ht="15" customHeight="1">
      <c r="A62" s="89" t="s">
        <v>193</v>
      </c>
      <c r="B62" s="230" t="s">
        <v>474</v>
      </c>
      <c r="C62" s="230" t="s">
        <v>970</v>
      </c>
      <c r="D62" s="171">
        <v>3192</v>
      </c>
      <c r="E62" s="171">
        <v>1775</v>
      </c>
      <c r="F62" s="171">
        <v>1417</v>
      </c>
      <c r="G62" s="171">
        <v>994</v>
      </c>
      <c r="H62" s="171">
        <v>500</v>
      </c>
      <c r="I62" s="171">
        <v>494</v>
      </c>
      <c r="J62" s="171">
        <v>996</v>
      </c>
      <c r="K62" s="171">
        <v>1202</v>
      </c>
      <c r="L62" s="171">
        <v>279</v>
      </c>
      <c r="M62" s="171">
        <v>62</v>
      </c>
      <c r="N62" s="171">
        <v>217</v>
      </c>
      <c r="O62" s="171">
        <v>923</v>
      </c>
      <c r="P62" s="171">
        <v>456</v>
      </c>
      <c r="Q62" s="171">
        <v>467</v>
      </c>
      <c r="R62" s="90" t="s">
        <v>193</v>
      </c>
    </row>
    <row r="63" spans="1:20" ht="15" customHeight="1">
      <c r="A63" s="89" t="s">
        <v>194</v>
      </c>
      <c r="B63" s="230" t="s">
        <v>474</v>
      </c>
      <c r="C63" s="230" t="s">
        <v>971</v>
      </c>
      <c r="D63" s="171">
        <v>3562</v>
      </c>
      <c r="E63" s="171">
        <v>1964</v>
      </c>
      <c r="F63" s="171">
        <v>1598</v>
      </c>
      <c r="G63" s="171">
        <v>1087</v>
      </c>
      <c r="H63" s="171">
        <v>580</v>
      </c>
      <c r="I63" s="171">
        <v>507</v>
      </c>
      <c r="J63" s="171">
        <v>1047</v>
      </c>
      <c r="K63" s="171">
        <v>1428</v>
      </c>
      <c r="L63" s="171">
        <v>337</v>
      </c>
      <c r="M63" s="171">
        <v>64</v>
      </c>
      <c r="N63" s="171">
        <v>273</v>
      </c>
      <c r="O63" s="171">
        <v>1091</v>
      </c>
      <c r="P63" s="171">
        <v>555</v>
      </c>
      <c r="Q63" s="171">
        <v>536</v>
      </c>
      <c r="R63" s="90" t="s">
        <v>194</v>
      </c>
    </row>
    <row r="64" spans="1:20" ht="15" customHeight="1">
      <c r="A64" s="89" t="s">
        <v>195</v>
      </c>
      <c r="B64" s="230" t="s">
        <v>474</v>
      </c>
      <c r="C64" s="230" t="s">
        <v>291</v>
      </c>
      <c r="D64" s="171">
        <v>3349</v>
      </c>
      <c r="E64" s="171">
        <v>1891</v>
      </c>
      <c r="F64" s="171">
        <v>1458</v>
      </c>
      <c r="G64" s="171">
        <v>1018</v>
      </c>
      <c r="H64" s="171">
        <v>520</v>
      </c>
      <c r="I64" s="171">
        <v>498</v>
      </c>
      <c r="J64" s="171">
        <v>1052</v>
      </c>
      <c r="K64" s="171">
        <v>1279</v>
      </c>
      <c r="L64" s="171">
        <v>319</v>
      </c>
      <c r="M64" s="171">
        <v>51</v>
      </c>
      <c r="N64" s="171">
        <v>268</v>
      </c>
      <c r="O64" s="171">
        <v>960</v>
      </c>
      <c r="P64" s="171">
        <v>486</v>
      </c>
      <c r="Q64" s="171">
        <v>474</v>
      </c>
      <c r="R64" s="90" t="s">
        <v>195</v>
      </c>
    </row>
    <row r="65" spans="1:18" ht="15" customHeight="1">
      <c r="A65" s="89" t="s">
        <v>1117</v>
      </c>
      <c r="B65" s="230" t="s">
        <v>474</v>
      </c>
      <c r="C65" s="230" t="s">
        <v>259</v>
      </c>
      <c r="D65" s="171">
        <v>3295</v>
      </c>
      <c r="E65" s="171">
        <v>1852</v>
      </c>
      <c r="F65" s="171">
        <v>1443</v>
      </c>
      <c r="G65" s="171">
        <v>1047</v>
      </c>
      <c r="H65" s="171">
        <v>547</v>
      </c>
      <c r="I65" s="171">
        <v>500</v>
      </c>
      <c r="J65" s="171">
        <v>986</v>
      </c>
      <c r="K65" s="171">
        <v>1262</v>
      </c>
      <c r="L65" s="171">
        <v>319</v>
      </c>
      <c r="M65" s="171">
        <v>53</v>
      </c>
      <c r="N65" s="171">
        <v>266</v>
      </c>
      <c r="O65" s="171">
        <v>943</v>
      </c>
      <c r="P65" s="171">
        <v>474</v>
      </c>
      <c r="Q65" s="171">
        <v>469</v>
      </c>
      <c r="R65" s="90" t="s">
        <v>1117</v>
      </c>
    </row>
    <row r="66" spans="1:18" ht="15" customHeight="1">
      <c r="A66" s="89" t="s">
        <v>333</v>
      </c>
      <c r="B66" s="230" t="s">
        <v>474</v>
      </c>
      <c r="C66" s="230" t="s">
        <v>260</v>
      </c>
      <c r="D66" s="171">
        <v>3301</v>
      </c>
      <c r="E66" s="171">
        <v>1857</v>
      </c>
      <c r="F66" s="171">
        <v>1444</v>
      </c>
      <c r="G66" s="171">
        <v>1049</v>
      </c>
      <c r="H66" s="171">
        <v>528</v>
      </c>
      <c r="I66" s="171">
        <v>521</v>
      </c>
      <c r="J66" s="171">
        <v>996</v>
      </c>
      <c r="K66" s="171">
        <v>1256</v>
      </c>
      <c r="L66" s="171">
        <v>333</v>
      </c>
      <c r="M66" s="171">
        <v>57</v>
      </c>
      <c r="N66" s="171">
        <v>276</v>
      </c>
      <c r="O66" s="171">
        <v>923</v>
      </c>
      <c r="P66" s="171">
        <v>479</v>
      </c>
      <c r="Q66" s="171">
        <v>444</v>
      </c>
      <c r="R66" s="90" t="s">
        <v>333</v>
      </c>
    </row>
    <row r="67" spans="1:18" ht="15" customHeight="1">
      <c r="A67" s="89" t="s">
        <v>334</v>
      </c>
      <c r="B67" s="230" t="s">
        <v>474</v>
      </c>
      <c r="C67" s="230" t="s">
        <v>261</v>
      </c>
      <c r="D67" s="171">
        <v>3141</v>
      </c>
      <c r="E67" s="171">
        <v>1762</v>
      </c>
      <c r="F67" s="171">
        <v>1379</v>
      </c>
      <c r="G67" s="171">
        <v>1006</v>
      </c>
      <c r="H67" s="171">
        <v>509</v>
      </c>
      <c r="I67" s="171">
        <v>497</v>
      </c>
      <c r="J67" s="171">
        <v>940</v>
      </c>
      <c r="K67" s="171">
        <v>1195</v>
      </c>
      <c r="L67" s="171">
        <v>313</v>
      </c>
      <c r="M67" s="171">
        <v>67</v>
      </c>
      <c r="N67" s="171">
        <v>246</v>
      </c>
      <c r="O67" s="171">
        <v>882</v>
      </c>
      <c r="P67" s="171">
        <v>442</v>
      </c>
      <c r="Q67" s="171">
        <v>440</v>
      </c>
      <c r="R67" s="90" t="s">
        <v>334</v>
      </c>
    </row>
    <row r="68" spans="1:18" ht="15" customHeight="1">
      <c r="A68" s="89" t="s">
        <v>335</v>
      </c>
      <c r="B68" s="230" t="s">
        <v>474</v>
      </c>
      <c r="C68" s="230" t="s">
        <v>910</v>
      </c>
      <c r="D68" s="171">
        <v>2123</v>
      </c>
      <c r="E68" s="171">
        <v>1216</v>
      </c>
      <c r="F68" s="171">
        <v>907</v>
      </c>
      <c r="G68" s="171">
        <v>673</v>
      </c>
      <c r="H68" s="171">
        <v>337</v>
      </c>
      <c r="I68" s="171">
        <v>336</v>
      </c>
      <c r="J68" s="171">
        <v>652</v>
      </c>
      <c r="K68" s="171">
        <v>798</v>
      </c>
      <c r="L68" s="171">
        <v>227</v>
      </c>
      <c r="M68" s="171">
        <v>37</v>
      </c>
      <c r="N68" s="171">
        <v>190</v>
      </c>
      <c r="O68" s="171">
        <v>571</v>
      </c>
      <c r="P68" s="171">
        <v>251</v>
      </c>
      <c r="Q68" s="171">
        <v>320</v>
      </c>
      <c r="R68" s="90" t="s">
        <v>335</v>
      </c>
    </row>
    <row r="69" spans="1:18" s="85" customFormat="1" ht="18.95"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4" customWidth="1"/>
    <col min="2" max="2" width="5.140625" style="814" customWidth="1"/>
    <col min="3" max="3" width="15.7109375" style="814" customWidth="1"/>
    <col min="4" max="11" width="13.7109375" style="814" customWidth="1"/>
    <col min="12" max="18" width="18.28515625" style="814" customWidth="1"/>
    <col min="19" max="19" width="6.7109375" style="814" customWidth="1"/>
    <col min="20" max="256" width="11.42578125" style="814"/>
    <col min="257" max="257" width="5.7109375" style="814" customWidth="1"/>
    <col min="258" max="258" width="5.140625" style="814" customWidth="1"/>
    <col min="259" max="259" width="15.7109375" style="814" customWidth="1"/>
    <col min="260" max="267" width="13.7109375" style="814" customWidth="1"/>
    <col min="268" max="274" width="18.28515625" style="814" customWidth="1"/>
    <col min="275" max="275" width="6.7109375" style="814" customWidth="1"/>
    <col min="276" max="512" width="11.42578125" style="814"/>
    <col min="513" max="513" width="5.7109375" style="814" customWidth="1"/>
    <col min="514" max="514" width="5.140625" style="814" customWidth="1"/>
    <col min="515" max="515" width="15.7109375" style="814" customWidth="1"/>
    <col min="516" max="523" width="13.7109375" style="814" customWidth="1"/>
    <col min="524" max="530" width="18.28515625" style="814" customWidth="1"/>
    <col min="531" max="531" width="6.7109375" style="814" customWidth="1"/>
    <col min="532" max="768" width="11.42578125" style="814"/>
    <col min="769" max="769" width="5.7109375" style="814" customWidth="1"/>
    <col min="770" max="770" width="5.140625" style="814" customWidth="1"/>
    <col min="771" max="771" width="15.7109375" style="814" customWidth="1"/>
    <col min="772" max="779" width="13.7109375" style="814" customWidth="1"/>
    <col min="780" max="786" width="18.28515625" style="814" customWidth="1"/>
    <col min="787" max="787" width="6.7109375" style="814" customWidth="1"/>
    <col min="788" max="1024" width="11.42578125" style="814"/>
    <col min="1025" max="1025" width="5.7109375" style="814" customWidth="1"/>
    <col min="1026" max="1026" width="5.140625" style="814" customWidth="1"/>
    <col min="1027" max="1027" width="15.7109375" style="814" customWidth="1"/>
    <col min="1028" max="1035" width="13.7109375" style="814" customWidth="1"/>
    <col min="1036" max="1042" width="18.28515625" style="814" customWidth="1"/>
    <col min="1043" max="1043" width="6.7109375" style="814" customWidth="1"/>
    <col min="1044" max="1280" width="11.42578125" style="814"/>
    <col min="1281" max="1281" width="5.7109375" style="814" customWidth="1"/>
    <col min="1282" max="1282" width="5.140625" style="814" customWidth="1"/>
    <col min="1283" max="1283" width="15.7109375" style="814" customWidth="1"/>
    <col min="1284" max="1291" width="13.7109375" style="814" customWidth="1"/>
    <col min="1292" max="1298" width="18.28515625" style="814" customWidth="1"/>
    <col min="1299" max="1299" width="6.7109375" style="814" customWidth="1"/>
    <col min="1300" max="1536" width="11.42578125" style="814"/>
    <col min="1537" max="1537" width="5.7109375" style="814" customWidth="1"/>
    <col min="1538" max="1538" width="5.140625" style="814" customWidth="1"/>
    <col min="1539" max="1539" width="15.7109375" style="814" customWidth="1"/>
    <col min="1540" max="1547" width="13.7109375" style="814" customWidth="1"/>
    <col min="1548" max="1554" width="18.28515625" style="814" customWidth="1"/>
    <col min="1555" max="1555" width="6.7109375" style="814" customWidth="1"/>
    <col min="1556" max="1792" width="11.42578125" style="814"/>
    <col min="1793" max="1793" width="5.7109375" style="814" customWidth="1"/>
    <col min="1794" max="1794" width="5.140625" style="814" customWidth="1"/>
    <col min="1795" max="1795" width="15.7109375" style="814" customWidth="1"/>
    <col min="1796" max="1803" width="13.7109375" style="814" customWidth="1"/>
    <col min="1804" max="1810" width="18.28515625" style="814" customWidth="1"/>
    <col min="1811" max="1811" width="6.7109375" style="814" customWidth="1"/>
    <col min="1812" max="2048" width="11.42578125" style="814"/>
    <col min="2049" max="2049" width="5.7109375" style="814" customWidth="1"/>
    <col min="2050" max="2050" width="5.140625" style="814" customWidth="1"/>
    <col min="2051" max="2051" width="15.7109375" style="814" customWidth="1"/>
    <col min="2052" max="2059" width="13.7109375" style="814" customWidth="1"/>
    <col min="2060" max="2066" width="18.28515625" style="814" customWidth="1"/>
    <col min="2067" max="2067" width="6.7109375" style="814" customWidth="1"/>
    <col min="2068" max="2304" width="11.42578125" style="814"/>
    <col min="2305" max="2305" width="5.7109375" style="814" customWidth="1"/>
    <col min="2306" max="2306" width="5.140625" style="814" customWidth="1"/>
    <col min="2307" max="2307" width="15.7109375" style="814" customWidth="1"/>
    <col min="2308" max="2315" width="13.7109375" style="814" customWidth="1"/>
    <col min="2316" max="2322" width="18.28515625" style="814" customWidth="1"/>
    <col min="2323" max="2323" width="6.7109375" style="814" customWidth="1"/>
    <col min="2324" max="2560" width="11.42578125" style="814"/>
    <col min="2561" max="2561" width="5.7109375" style="814" customWidth="1"/>
    <col min="2562" max="2562" width="5.140625" style="814" customWidth="1"/>
    <col min="2563" max="2563" width="15.7109375" style="814" customWidth="1"/>
    <col min="2564" max="2571" width="13.7109375" style="814" customWidth="1"/>
    <col min="2572" max="2578" width="18.28515625" style="814" customWidth="1"/>
    <col min="2579" max="2579" width="6.7109375" style="814" customWidth="1"/>
    <col min="2580" max="2816" width="11.42578125" style="814"/>
    <col min="2817" max="2817" width="5.7109375" style="814" customWidth="1"/>
    <col min="2818" max="2818" width="5.140625" style="814" customWidth="1"/>
    <col min="2819" max="2819" width="15.7109375" style="814" customWidth="1"/>
    <col min="2820" max="2827" width="13.7109375" style="814" customWidth="1"/>
    <col min="2828" max="2834" width="18.28515625" style="814" customWidth="1"/>
    <col min="2835" max="2835" width="6.7109375" style="814" customWidth="1"/>
    <col min="2836" max="3072" width="11.42578125" style="814"/>
    <col min="3073" max="3073" width="5.7109375" style="814" customWidth="1"/>
    <col min="3074" max="3074" width="5.140625" style="814" customWidth="1"/>
    <col min="3075" max="3075" width="15.7109375" style="814" customWidth="1"/>
    <col min="3076" max="3083" width="13.7109375" style="814" customWidth="1"/>
    <col min="3084" max="3090" width="18.28515625" style="814" customWidth="1"/>
    <col min="3091" max="3091" width="6.7109375" style="814" customWidth="1"/>
    <col min="3092" max="3328" width="11.42578125" style="814"/>
    <col min="3329" max="3329" width="5.7109375" style="814" customWidth="1"/>
    <col min="3330" max="3330" width="5.140625" style="814" customWidth="1"/>
    <col min="3331" max="3331" width="15.7109375" style="814" customWidth="1"/>
    <col min="3332" max="3339" width="13.7109375" style="814" customWidth="1"/>
    <col min="3340" max="3346" width="18.28515625" style="814" customWidth="1"/>
    <col min="3347" max="3347" width="6.7109375" style="814" customWidth="1"/>
    <col min="3348" max="3584" width="11.42578125" style="814"/>
    <col min="3585" max="3585" width="5.7109375" style="814" customWidth="1"/>
    <col min="3586" max="3586" width="5.140625" style="814" customWidth="1"/>
    <col min="3587" max="3587" width="15.7109375" style="814" customWidth="1"/>
    <col min="3588" max="3595" width="13.7109375" style="814" customWidth="1"/>
    <col min="3596" max="3602" width="18.28515625" style="814" customWidth="1"/>
    <col min="3603" max="3603" width="6.7109375" style="814" customWidth="1"/>
    <col min="3604" max="3840" width="11.42578125" style="814"/>
    <col min="3841" max="3841" width="5.7109375" style="814" customWidth="1"/>
    <col min="3842" max="3842" width="5.140625" style="814" customWidth="1"/>
    <col min="3843" max="3843" width="15.7109375" style="814" customWidth="1"/>
    <col min="3844" max="3851" width="13.7109375" style="814" customWidth="1"/>
    <col min="3852" max="3858" width="18.28515625" style="814" customWidth="1"/>
    <col min="3859" max="3859" width="6.7109375" style="814" customWidth="1"/>
    <col min="3860" max="4096" width="11.42578125" style="814"/>
    <col min="4097" max="4097" width="5.7109375" style="814" customWidth="1"/>
    <col min="4098" max="4098" width="5.140625" style="814" customWidth="1"/>
    <col min="4099" max="4099" width="15.7109375" style="814" customWidth="1"/>
    <col min="4100" max="4107" width="13.7109375" style="814" customWidth="1"/>
    <col min="4108" max="4114" width="18.28515625" style="814" customWidth="1"/>
    <col min="4115" max="4115" width="6.7109375" style="814" customWidth="1"/>
    <col min="4116" max="4352" width="11.42578125" style="814"/>
    <col min="4353" max="4353" width="5.7109375" style="814" customWidth="1"/>
    <col min="4354" max="4354" width="5.140625" style="814" customWidth="1"/>
    <col min="4355" max="4355" width="15.7109375" style="814" customWidth="1"/>
    <col min="4356" max="4363" width="13.7109375" style="814" customWidth="1"/>
    <col min="4364" max="4370" width="18.28515625" style="814" customWidth="1"/>
    <col min="4371" max="4371" width="6.7109375" style="814" customWidth="1"/>
    <col min="4372" max="4608" width="11.42578125" style="814"/>
    <col min="4609" max="4609" width="5.7109375" style="814" customWidth="1"/>
    <col min="4610" max="4610" width="5.140625" style="814" customWidth="1"/>
    <col min="4611" max="4611" width="15.7109375" style="814" customWidth="1"/>
    <col min="4612" max="4619" width="13.7109375" style="814" customWidth="1"/>
    <col min="4620" max="4626" width="18.28515625" style="814" customWidth="1"/>
    <col min="4627" max="4627" width="6.7109375" style="814" customWidth="1"/>
    <col min="4628" max="4864" width="11.42578125" style="814"/>
    <col min="4865" max="4865" width="5.7109375" style="814" customWidth="1"/>
    <col min="4866" max="4866" width="5.140625" style="814" customWidth="1"/>
    <col min="4867" max="4867" width="15.7109375" style="814" customWidth="1"/>
    <col min="4868" max="4875" width="13.7109375" style="814" customWidth="1"/>
    <col min="4876" max="4882" width="18.28515625" style="814" customWidth="1"/>
    <col min="4883" max="4883" width="6.7109375" style="814" customWidth="1"/>
    <col min="4884" max="5120" width="11.42578125" style="814"/>
    <col min="5121" max="5121" width="5.7109375" style="814" customWidth="1"/>
    <col min="5122" max="5122" width="5.140625" style="814" customWidth="1"/>
    <col min="5123" max="5123" width="15.7109375" style="814" customWidth="1"/>
    <col min="5124" max="5131" width="13.7109375" style="814" customWidth="1"/>
    <col min="5132" max="5138" width="18.28515625" style="814" customWidth="1"/>
    <col min="5139" max="5139" width="6.7109375" style="814" customWidth="1"/>
    <col min="5140" max="5376" width="11.42578125" style="814"/>
    <col min="5377" max="5377" width="5.7109375" style="814" customWidth="1"/>
    <col min="5378" max="5378" width="5.140625" style="814" customWidth="1"/>
    <col min="5379" max="5379" width="15.7109375" style="814" customWidth="1"/>
    <col min="5380" max="5387" width="13.7109375" style="814" customWidth="1"/>
    <col min="5388" max="5394" width="18.28515625" style="814" customWidth="1"/>
    <col min="5395" max="5395" width="6.7109375" style="814" customWidth="1"/>
    <col min="5396" max="5632" width="11.42578125" style="814"/>
    <col min="5633" max="5633" width="5.7109375" style="814" customWidth="1"/>
    <col min="5634" max="5634" width="5.140625" style="814" customWidth="1"/>
    <col min="5635" max="5635" width="15.7109375" style="814" customWidth="1"/>
    <col min="5636" max="5643" width="13.7109375" style="814" customWidth="1"/>
    <col min="5644" max="5650" width="18.28515625" style="814" customWidth="1"/>
    <col min="5651" max="5651" width="6.7109375" style="814" customWidth="1"/>
    <col min="5652" max="5888" width="11.42578125" style="814"/>
    <col min="5889" max="5889" width="5.7109375" style="814" customWidth="1"/>
    <col min="5890" max="5890" width="5.140625" style="814" customWidth="1"/>
    <col min="5891" max="5891" width="15.7109375" style="814" customWidth="1"/>
    <col min="5892" max="5899" width="13.7109375" style="814" customWidth="1"/>
    <col min="5900" max="5906" width="18.28515625" style="814" customWidth="1"/>
    <col min="5907" max="5907" width="6.7109375" style="814" customWidth="1"/>
    <col min="5908" max="6144" width="11.42578125" style="814"/>
    <col min="6145" max="6145" width="5.7109375" style="814" customWidth="1"/>
    <col min="6146" max="6146" width="5.140625" style="814" customWidth="1"/>
    <col min="6147" max="6147" width="15.7109375" style="814" customWidth="1"/>
    <col min="6148" max="6155" width="13.7109375" style="814" customWidth="1"/>
    <col min="6156" max="6162" width="18.28515625" style="814" customWidth="1"/>
    <col min="6163" max="6163" width="6.7109375" style="814" customWidth="1"/>
    <col min="6164" max="6400" width="11.42578125" style="814"/>
    <col min="6401" max="6401" width="5.7109375" style="814" customWidth="1"/>
    <col min="6402" max="6402" width="5.140625" style="814" customWidth="1"/>
    <col min="6403" max="6403" width="15.7109375" style="814" customWidth="1"/>
    <col min="6404" max="6411" width="13.7109375" style="814" customWidth="1"/>
    <col min="6412" max="6418" width="18.28515625" style="814" customWidth="1"/>
    <col min="6419" max="6419" width="6.7109375" style="814" customWidth="1"/>
    <col min="6420" max="6656" width="11.42578125" style="814"/>
    <col min="6657" max="6657" width="5.7109375" style="814" customWidth="1"/>
    <col min="6658" max="6658" width="5.140625" style="814" customWidth="1"/>
    <col min="6659" max="6659" width="15.7109375" style="814" customWidth="1"/>
    <col min="6660" max="6667" width="13.7109375" style="814" customWidth="1"/>
    <col min="6668" max="6674" width="18.28515625" style="814" customWidth="1"/>
    <col min="6675" max="6675" width="6.7109375" style="814" customWidth="1"/>
    <col min="6676" max="6912" width="11.42578125" style="814"/>
    <col min="6913" max="6913" width="5.7109375" style="814" customWidth="1"/>
    <col min="6914" max="6914" width="5.140625" style="814" customWidth="1"/>
    <col min="6915" max="6915" width="15.7109375" style="814" customWidth="1"/>
    <col min="6916" max="6923" width="13.7109375" style="814" customWidth="1"/>
    <col min="6924" max="6930" width="18.28515625" style="814" customWidth="1"/>
    <col min="6931" max="6931" width="6.7109375" style="814" customWidth="1"/>
    <col min="6932" max="7168" width="11.42578125" style="814"/>
    <col min="7169" max="7169" width="5.7109375" style="814" customWidth="1"/>
    <col min="7170" max="7170" width="5.140625" style="814" customWidth="1"/>
    <col min="7171" max="7171" width="15.7109375" style="814" customWidth="1"/>
    <col min="7172" max="7179" width="13.7109375" style="814" customWidth="1"/>
    <col min="7180" max="7186" width="18.28515625" style="814" customWidth="1"/>
    <col min="7187" max="7187" width="6.7109375" style="814" customWidth="1"/>
    <col min="7188" max="7424" width="11.42578125" style="814"/>
    <col min="7425" max="7425" width="5.7109375" style="814" customWidth="1"/>
    <col min="7426" max="7426" width="5.140625" style="814" customWidth="1"/>
    <col min="7427" max="7427" width="15.7109375" style="814" customWidth="1"/>
    <col min="7428" max="7435" width="13.7109375" style="814" customWidth="1"/>
    <col min="7436" max="7442" width="18.28515625" style="814" customWidth="1"/>
    <col min="7443" max="7443" width="6.7109375" style="814" customWidth="1"/>
    <col min="7444" max="7680" width="11.42578125" style="814"/>
    <col min="7681" max="7681" width="5.7109375" style="814" customWidth="1"/>
    <col min="7682" max="7682" width="5.140625" style="814" customWidth="1"/>
    <col min="7683" max="7683" width="15.7109375" style="814" customWidth="1"/>
    <col min="7684" max="7691" width="13.7109375" style="814" customWidth="1"/>
    <col min="7692" max="7698" width="18.28515625" style="814" customWidth="1"/>
    <col min="7699" max="7699" width="6.7109375" style="814" customWidth="1"/>
    <col min="7700" max="7936" width="11.42578125" style="814"/>
    <col min="7937" max="7937" width="5.7109375" style="814" customWidth="1"/>
    <col min="7938" max="7938" width="5.140625" style="814" customWidth="1"/>
    <col min="7939" max="7939" width="15.7109375" style="814" customWidth="1"/>
    <col min="7940" max="7947" width="13.7109375" style="814" customWidth="1"/>
    <col min="7948" max="7954" width="18.28515625" style="814" customWidth="1"/>
    <col min="7955" max="7955" width="6.7109375" style="814" customWidth="1"/>
    <col min="7956" max="8192" width="11.42578125" style="814"/>
    <col min="8193" max="8193" width="5.7109375" style="814" customWidth="1"/>
    <col min="8194" max="8194" width="5.140625" style="814" customWidth="1"/>
    <col min="8195" max="8195" width="15.7109375" style="814" customWidth="1"/>
    <col min="8196" max="8203" width="13.7109375" style="814" customWidth="1"/>
    <col min="8204" max="8210" width="18.28515625" style="814" customWidth="1"/>
    <col min="8211" max="8211" width="6.7109375" style="814" customWidth="1"/>
    <col min="8212" max="8448" width="11.42578125" style="814"/>
    <col min="8449" max="8449" width="5.7109375" style="814" customWidth="1"/>
    <col min="8450" max="8450" width="5.140625" style="814" customWidth="1"/>
    <col min="8451" max="8451" width="15.7109375" style="814" customWidth="1"/>
    <col min="8452" max="8459" width="13.7109375" style="814" customWidth="1"/>
    <col min="8460" max="8466" width="18.28515625" style="814" customWidth="1"/>
    <col min="8467" max="8467" width="6.7109375" style="814" customWidth="1"/>
    <col min="8468" max="8704" width="11.42578125" style="814"/>
    <col min="8705" max="8705" width="5.7109375" style="814" customWidth="1"/>
    <col min="8706" max="8706" width="5.140625" style="814" customWidth="1"/>
    <col min="8707" max="8707" width="15.7109375" style="814" customWidth="1"/>
    <col min="8708" max="8715" width="13.7109375" style="814" customWidth="1"/>
    <col min="8716" max="8722" width="18.28515625" style="814" customWidth="1"/>
    <col min="8723" max="8723" width="6.7109375" style="814" customWidth="1"/>
    <col min="8724" max="8960" width="11.42578125" style="814"/>
    <col min="8961" max="8961" width="5.7109375" style="814" customWidth="1"/>
    <col min="8962" max="8962" width="5.140625" style="814" customWidth="1"/>
    <col min="8963" max="8963" width="15.7109375" style="814" customWidth="1"/>
    <col min="8964" max="8971" width="13.7109375" style="814" customWidth="1"/>
    <col min="8972" max="8978" width="18.28515625" style="814" customWidth="1"/>
    <col min="8979" max="8979" width="6.7109375" style="814" customWidth="1"/>
    <col min="8980" max="9216" width="11.42578125" style="814"/>
    <col min="9217" max="9217" width="5.7109375" style="814" customWidth="1"/>
    <col min="9218" max="9218" width="5.140625" style="814" customWidth="1"/>
    <col min="9219" max="9219" width="15.7109375" style="814" customWidth="1"/>
    <col min="9220" max="9227" width="13.7109375" style="814" customWidth="1"/>
    <col min="9228" max="9234" width="18.28515625" style="814" customWidth="1"/>
    <col min="9235" max="9235" width="6.7109375" style="814" customWidth="1"/>
    <col min="9236" max="9472" width="11.42578125" style="814"/>
    <col min="9473" max="9473" width="5.7109375" style="814" customWidth="1"/>
    <col min="9474" max="9474" width="5.140625" style="814" customWidth="1"/>
    <col min="9475" max="9475" width="15.7109375" style="814" customWidth="1"/>
    <col min="9476" max="9483" width="13.7109375" style="814" customWidth="1"/>
    <col min="9484" max="9490" width="18.28515625" style="814" customWidth="1"/>
    <col min="9491" max="9491" width="6.7109375" style="814" customWidth="1"/>
    <col min="9492" max="9728" width="11.42578125" style="814"/>
    <col min="9729" max="9729" width="5.7109375" style="814" customWidth="1"/>
    <col min="9730" max="9730" width="5.140625" style="814" customWidth="1"/>
    <col min="9731" max="9731" width="15.7109375" style="814" customWidth="1"/>
    <col min="9732" max="9739" width="13.7109375" style="814" customWidth="1"/>
    <col min="9740" max="9746" width="18.28515625" style="814" customWidth="1"/>
    <col min="9747" max="9747" width="6.7109375" style="814" customWidth="1"/>
    <col min="9748" max="9984" width="11.42578125" style="814"/>
    <col min="9985" max="9985" width="5.7109375" style="814" customWidth="1"/>
    <col min="9986" max="9986" width="5.140625" style="814" customWidth="1"/>
    <col min="9987" max="9987" width="15.7109375" style="814" customWidth="1"/>
    <col min="9988" max="9995" width="13.7109375" style="814" customWidth="1"/>
    <col min="9996" max="10002" width="18.28515625" style="814" customWidth="1"/>
    <col min="10003" max="10003" width="6.7109375" style="814" customWidth="1"/>
    <col min="10004" max="10240" width="11.42578125" style="814"/>
    <col min="10241" max="10241" width="5.7109375" style="814" customWidth="1"/>
    <col min="10242" max="10242" width="5.140625" style="814" customWidth="1"/>
    <col min="10243" max="10243" width="15.7109375" style="814" customWidth="1"/>
    <col min="10244" max="10251" width="13.7109375" style="814" customWidth="1"/>
    <col min="10252" max="10258" width="18.28515625" style="814" customWidth="1"/>
    <col min="10259" max="10259" width="6.7109375" style="814" customWidth="1"/>
    <col min="10260" max="10496" width="11.42578125" style="814"/>
    <col min="10497" max="10497" width="5.7109375" style="814" customWidth="1"/>
    <col min="10498" max="10498" width="5.140625" style="814" customWidth="1"/>
    <col min="10499" max="10499" width="15.7109375" style="814" customWidth="1"/>
    <col min="10500" max="10507" width="13.7109375" style="814" customWidth="1"/>
    <col min="10508" max="10514" width="18.28515625" style="814" customWidth="1"/>
    <col min="10515" max="10515" width="6.7109375" style="814" customWidth="1"/>
    <col min="10516" max="10752" width="11.42578125" style="814"/>
    <col min="10753" max="10753" width="5.7109375" style="814" customWidth="1"/>
    <col min="10754" max="10754" width="5.140625" style="814" customWidth="1"/>
    <col min="10755" max="10755" width="15.7109375" style="814" customWidth="1"/>
    <col min="10756" max="10763" width="13.7109375" style="814" customWidth="1"/>
    <col min="10764" max="10770" width="18.28515625" style="814" customWidth="1"/>
    <col min="10771" max="10771" width="6.7109375" style="814" customWidth="1"/>
    <col min="10772" max="11008" width="11.42578125" style="814"/>
    <col min="11009" max="11009" width="5.7109375" style="814" customWidth="1"/>
    <col min="11010" max="11010" width="5.140625" style="814" customWidth="1"/>
    <col min="11011" max="11011" width="15.7109375" style="814" customWidth="1"/>
    <col min="11012" max="11019" width="13.7109375" style="814" customWidth="1"/>
    <col min="11020" max="11026" width="18.28515625" style="814" customWidth="1"/>
    <col min="11027" max="11027" width="6.7109375" style="814" customWidth="1"/>
    <col min="11028" max="11264" width="11.42578125" style="814"/>
    <col min="11265" max="11265" width="5.7109375" style="814" customWidth="1"/>
    <col min="11266" max="11266" width="5.140625" style="814" customWidth="1"/>
    <col min="11267" max="11267" width="15.7109375" style="814" customWidth="1"/>
    <col min="11268" max="11275" width="13.7109375" style="814" customWidth="1"/>
    <col min="11276" max="11282" width="18.28515625" style="814" customWidth="1"/>
    <col min="11283" max="11283" width="6.7109375" style="814" customWidth="1"/>
    <col min="11284" max="11520" width="11.42578125" style="814"/>
    <col min="11521" max="11521" width="5.7109375" style="814" customWidth="1"/>
    <col min="11522" max="11522" width="5.140625" style="814" customWidth="1"/>
    <col min="11523" max="11523" width="15.7109375" style="814" customWidth="1"/>
    <col min="11524" max="11531" width="13.7109375" style="814" customWidth="1"/>
    <col min="11532" max="11538" width="18.28515625" style="814" customWidth="1"/>
    <col min="11539" max="11539" width="6.7109375" style="814" customWidth="1"/>
    <col min="11540" max="11776" width="11.42578125" style="814"/>
    <col min="11777" max="11777" width="5.7109375" style="814" customWidth="1"/>
    <col min="11778" max="11778" width="5.140625" style="814" customWidth="1"/>
    <col min="11779" max="11779" width="15.7109375" style="814" customWidth="1"/>
    <col min="11780" max="11787" width="13.7109375" style="814" customWidth="1"/>
    <col min="11788" max="11794" width="18.28515625" style="814" customWidth="1"/>
    <col min="11795" max="11795" width="6.7109375" style="814" customWidth="1"/>
    <col min="11796" max="12032" width="11.42578125" style="814"/>
    <col min="12033" max="12033" width="5.7109375" style="814" customWidth="1"/>
    <col min="12034" max="12034" width="5.140625" style="814" customWidth="1"/>
    <col min="12035" max="12035" width="15.7109375" style="814" customWidth="1"/>
    <col min="12036" max="12043" width="13.7109375" style="814" customWidth="1"/>
    <col min="12044" max="12050" width="18.28515625" style="814" customWidth="1"/>
    <col min="12051" max="12051" width="6.7109375" style="814" customWidth="1"/>
    <col min="12052" max="12288" width="11.42578125" style="814"/>
    <col min="12289" max="12289" width="5.7109375" style="814" customWidth="1"/>
    <col min="12290" max="12290" width="5.140625" style="814" customWidth="1"/>
    <col min="12291" max="12291" width="15.7109375" style="814" customWidth="1"/>
    <col min="12292" max="12299" width="13.7109375" style="814" customWidth="1"/>
    <col min="12300" max="12306" width="18.28515625" style="814" customWidth="1"/>
    <col min="12307" max="12307" width="6.7109375" style="814" customWidth="1"/>
    <col min="12308" max="12544" width="11.42578125" style="814"/>
    <col min="12545" max="12545" width="5.7109375" style="814" customWidth="1"/>
    <col min="12546" max="12546" width="5.140625" style="814" customWidth="1"/>
    <col min="12547" max="12547" width="15.7109375" style="814" customWidth="1"/>
    <col min="12548" max="12555" width="13.7109375" style="814" customWidth="1"/>
    <col min="12556" max="12562" width="18.28515625" style="814" customWidth="1"/>
    <col min="12563" max="12563" width="6.7109375" style="814" customWidth="1"/>
    <col min="12564" max="12800" width="11.42578125" style="814"/>
    <col min="12801" max="12801" width="5.7109375" style="814" customWidth="1"/>
    <col min="12802" max="12802" width="5.140625" style="814" customWidth="1"/>
    <col min="12803" max="12803" width="15.7109375" style="814" customWidth="1"/>
    <col min="12804" max="12811" width="13.7109375" style="814" customWidth="1"/>
    <col min="12812" max="12818" width="18.28515625" style="814" customWidth="1"/>
    <col min="12819" max="12819" width="6.7109375" style="814" customWidth="1"/>
    <col min="12820" max="13056" width="11.42578125" style="814"/>
    <col min="13057" max="13057" width="5.7109375" style="814" customWidth="1"/>
    <col min="13058" max="13058" width="5.140625" style="814" customWidth="1"/>
    <col min="13059" max="13059" width="15.7109375" style="814" customWidth="1"/>
    <col min="13060" max="13067" width="13.7109375" style="814" customWidth="1"/>
    <col min="13068" max="13074" width="18.28515625" style="814" customWidth="1"/>
    <col min="13075" max="13075" width="6.7109375" style="814" customWidth="1"/>
    <col min="13076" max="13312" width="11.42578125" style="814"/>
    <col min="13313" max="13313" width="5.7109375" style="814" customWidth="1"/>
    <col min="13314" max="13314" width="5.140625" style="814" customWidth="1"/>
    <col min="13315" max="13315" width="15.7109375" style="814" customWidth="1"/>
    <col min="13316" max="13323" width="13.7109375" style="814" customWidth="1"/>
    <col min="13324" max="13330" width="18.28515625" style="814" customWidth="1"/>
    <col min="13331" max="13331" width="6.7109375" style="814" customWidth="1"/>
    <col min="13332" max="13568" width="11.42578125" style="814"/>
    <col min="13569" max="13569" width="5.7109375" style="814" customWidth="1"/>
    <col min="13570" max="13570" width="5.140625" style="814" customWidth="1"/>
    <col min="13571" max="13571" width="15.7109375" style="814" customWidth="1"/>
    <col min="13572" max="13579" width="13.7109375" style="814" customWidth="1"/>
    <col min="13580" max="13586" width="18.28515625" style="814" customWidth="1"/>
    <col min="13587" max="13587" width="6.7109375" style="814" customWidth="1"/>
    <col min="13588" max="13824" width="11.42578125" style="814"/>
    <col min="13825" max="13825" width="5.7109375" style="814" customWidth="1"/>
    <col min="13826" max="13826" width="5.140625" style="814" customWidth="1"/>
    <col min="13827" max="13827" width="15.7109375" style="814" customWidth="1"/>
    <col min="13828" max="13835" width="13.7109375" style="814" customWidth="1"/>
    <col min="13836" max="13842" width="18.28515625" style="814" customWidth="1"/>
    <col min="13843" max="13843" width="6.7109375" style="814" customWidth="1"/>
    <col min="13844" max="14080" width="11.42578125" style="814"/>
    <col min="14081" max="14081" width="5.7109375" style="814" customWidth="1"/>
    <col min="14082" max="14082" width="5.140625" style="814" customWidth="1"/>
    <col min="14083" max="14083" width="15.7109375" style="814" customWidth="1"/>
    <col min="14084" max="14091" width="13.7109375" style="814" customWidth="1"/>
    <col min="14092" max="14098" width="18.28515625" style="814" customWidth="1"/>
    <col min="14099" max="14099" width="6.7109375" style="814" customWidth="1"/>
    <col min="14100" max="14336" width="11.42578125" style="814"/>
    <col min="14337" max="14337" width="5.7109375" style="814" customWidth="1"/>
    <col min="14338" max="14338" width="5.140625" style="814" customWidth="1"/>
    <col min="14339" max="14339" width="15.7109375" style="814" customWidth="1"/>
    <col min="14340" max="14347" width="13.7109375" style="814" customWidth="1"/>
    <col min="14348" max="14354" width="18.28515625" style="814" customWidth="1"/>
    <col min="14355" max="14355" width="6.7109375" style="814" customWidth="1"/>
    <col min="14356" max="14592" width="11.42578125" style="814"/>
    <col min="14593" max="14593" width="5.7109375" style="814" customWidth="1"/>
    <col min="14594" max="14594" width="5.140625" style="814" customWidth="1"/>
    <col min="14595" max="14595" width="15.7109375" style="814" customWidth="1"/>
    <col min="14596" max="14603" width="13.7109375" style="814" customWidth="1"/>
    <col min="14604" max="14610" width="18.28515625" style="814" customWidth="1"/>
    <col min="14611" max="14611" width="6.7109375" style="814" customWidth="1"/>
    <col min="14612" max="14848" width="11.42578125" style="814"/>
    <col min="14849" max="14849" width="5.7109375" style="814" customWidth="1"/>
    <col min="14850" max="14850" width="5.140625" style="814" customWidth="1"/>
    <col min="14851" max="14851" width="15.7109375" style="814" customWidth="1"/>
    <col min="14852" max="14859" width="13.7109375" style="814" customWidth="1"/>
    <col min="14860" max="14866" width="18.28515625" style="814" customWidth="1"/>
    <col min="14867" max="14867" width="6.7109375" style="814" customWidth="1"/>
    <col min="14868" max="15104" width="11.42578125" style="814"/>
    <col min="15105" max="15105" width="5.7109375" style="814" customWidth="1"/>
    <col min="15106" max="15106" width="5.140625" style="814" customWidth="1"/>
    <col min="15107" max="15107" width="15.7109375" style="814" customWidth="1"/>
    <col min="15108" max="15115" width="13.7109375" style="814" customWidth="1"/>
    <col min="15116" max="15122" width="18.28515625" style="814" customWidth="1"/>
    <col min="15123" max="15123" width="6.7109375" style="814" customWidth="1"/>
    <col min="15124" max="15360" width="11.42578125" style="814"/>
    <col min="15361" max="15361" width="5.7109375" style="814" customWidth="1"/>
    <col min="15362" max="15362" width="5.140625" style="814" customWidth="1"/>
    <col min="15363" max="15363" width="15.7109375" style="814" customWidth="1"/>
    <col min="15364" max="15371" width="13.7109375" style="814" customWidth="1"/>
    <col min="15372" max="15378" width="18.28515625" style="814" customWidth="1"/>
    <col min="15379" max="15379" width="6.7109375" style="814" customWidth="1"/>
    <col min="15380" max="15616" width="11.42578125" style="814"/>
    <col min="15617" max="15617" width="5.7109375" style="814" customWidth="1"/>
    <col min="15618" max="15618" width="5.140625" style="814" customWidth="1"/>
    <col min="15619" max="15619" width="15.7109375" style="814" customWidth="1"/>
    <col min="15620" max="15627" width="13.7109375" style="814" customWidth="1"/>
    <col min="15628" max="15634" width="18.28515625" style="814" customWidth="1"/>
    <col min="15635" max="15635" width="6.7109375" style="814" customWidth="1"/>
    <col min="15636" max="15872" width="11.42578125" style="814"/>
    <col min="15873" max="15873" width="5.7109375" style="814" customWidth="1"/>
    <col min="15874" max="15874" width="5.140625" style="814" customWidth="1"/>
    <col min="15875" max="15875" width="15.7109375" style="814" customWidth="1"/>
    <col min="15876" max="15883" width="13.7109375" style="814" customWidth="1"/>
    <col min="15884" max="15890" width="18.28515625" style="814" customWidth="1"/>
    <col min="15891" max="15891" width="6.7109375" style="814" customWidth="1"/>
    <col min="15892" max="16128" width="11.42578125" style="814"/>
    <col min="16129" max="16129" width="5.7109375" style="814" customWidth="1"/>
    <col min="16130" max="16130" width="5.140625" style="814" customWidth="1"/>
    <col min="16131" max="16131" width="15.7109375" style="814" customWidth="1"/>
    <col min="16132" max="16139" width="13.7109375" style="814" customWidth="1"/>
    <col min="16140" max="16146" width="18.28515625" style="814" customWidth="1"/>
    <col min="16147" max="16147" width="6.7109375" style="814" customWidth="1"/>
    <col min="16148" max="16384" width="11.42578125" style="814"/>
  </cols>
  <sheetData>
    <row r="1" spans="1:20" s="876" customFormat="1" ht="15" customHeight="1">
      <c r="A1" s="879" t="s">
        <v>1827</v>
      </c>
    </row>
    <row r="2" spans="1:20" ht="14.1" customHeight="1">
      <c r="A2" s="86" t="s">
        <v>1018</v>
      </c>
      <c r="B2" s="808"/>
      <c r="C2" s="808"/>
      <c r="D2" s="808"/>
      <c r="E2" s="808"/>
      <c r="F2" s="808"/>
      <c r="G2" s="808"/>
      <c r="H2" s="808"/>
      <c r="I2" s="808"/>
      <c r="J2" s="808"/>
      <c r="K2" s="808"/>
      <c r="L2" s="86" t="s">
        <v>1018</v>
      </c>
      <c r="T2" s="86"/>
    </row>
    <row r="3" spans="1:20" ht="14.1" customHeight="1">
      <c r="A3" s="74" t="s">
        <v>10</v>
      </c>
      <c r="B3" s="808"/>
      <c r="C3" s="808"/>
      <c r="D3" s="808"/>
      <c r="E3" s="808"/>
      <c r="F3" s="808"/>
      <c r="G3" s="808"/>
      <c r="H3" s="808"/>
      <c r="I3" s="808"/>
      <c r="J3" s="808"/>
      <c r="K3" s="808"/>
      <c r="L3" s="74" t="s">
        <v>10</v>
      </c>
      <c r="T3" s="86"/>
    </row>
    <row r="4" spans="1:20" ht="14.1" customHeight="1">
      <c r="A4" s="86" t="s">
        <v>1537</v>
      </c>
      <c r="B4" s="808"/>
      <c r="C4" s="808"/>
      <c r="D4" s="808"/>
      <c r="E4" s="808"/>
      <c r="F4" s="808"/>
      <c r="G4" s="808"/>
      <c r="H4" s="808"/>
      <c r="I4" s="808"/>
      <c r="J4" s="808"/>
      <c r="K4" s="808"/>
      <c r="L4" s="86" t="s">
        <v>1537</v>
      </c>
      <c r="T4" s="86"/>
    </row>
    <row r="5" spans="1:20" ht="14.1" customHeight="1">
      <c r="A5" s="667" t="s">
        <v>670</v>
      </c>
      <c r="B5" s="808"/>
      <c r="C5" s="808"/>
      <c r="D5" s="808"/>
      <c r="E5" s="808"/>
      <c r="F5" s="808"/>
      <c r="G5" s="808"/>
      <c r="H5" s="808"/>
      <c r="I5" s="808"/>
      <c r="J5" s="808"/>
      <c r="K5" s="808"/>
      <c r="L5" s="667" t="s">
        <v>670</v>
      </c>
      <c r="T5" s="86"/>
    </row>
    <row r="6" spans="1:20" ht="14.1" customHeight="1">
      <c r="A6" s="86" t="s">
        <v>1538</v>
      </c>
      <c r="B6" s="808"/>
      <c r="C6" s="808"/>
      <c r="D6" s="808"/>
      <c r="E6" s="808"/>
      <c r="F6" s="808"/>
      <c r="G6" s="808"/>
      <c r="H6" s="808"/>
      <c r="I6" s="808"/>
      <c r="J6" s="808"/>
      <c r="K6" s="808"/>
      <c r="L6" s="86" t="s">
        <v>1538</v>
      </c>
      <c r="T6" s="86"/>
    </row>
    <row r="7" spans="1:20" ht="15" customHeight="1">
      <c r="A7" s="94" t="s">
        <v>750</v>
      </c>
      <c r="B7" s="94"/>
      <c r="C7" s="94"/>
      <c r="D7" s="94"/>
      <c r="E7" s="94"/>
      <c r="F7" s="94"/>
      <c r="G7" s="94"/>
      <c r="H7" s="94"/>
      <c r="I7" s="668"/>
      <c r="J7" s="668"/>
      <c r="K7" s="668"/>
      <c r="L7" s="94" t="s">
        <v>750</v>
      </c>
      <c r="M7" s="94"/>
      <c r="N7" s="94"/>
      <c r="O7" s="94"/>
      <c r="P7" s="94"/>
      <c r="Q7" s="94"/>
      <c r="R7" s="94"/>
      <c r="S7" s="94"/>
      <c r="T7" s="658"/>
    </row>
    <row r="8" spans="1:20" s="230" customFormat="1" ht="15.75" customHeight="1">
      <c r="A8" s="1002" t="s">
        <v>371</v>
      </c>
      <c r="B8" s="1042" t="s">
        <v>949</v>
      </c>
      <c r="C8" s="1002"/>
      <c r="D8" s="1064" t="s">
        <v>586</v>
      </c>
      <c r="E8" s="1043" t="s">
        <v>480</v>
      </c>
      <c r="F8" s="1044"/>
      <c r="G8" s="1045"/>
      <c r="H8" s="1043" t="s">
        <v>950</v>
      </c>
      <c r="I8" s="1044"/>
      <c r="J8" s="1045"/>
      <c r="K8" s="1046" t="s">
        <v>53</v>
      </c>
      <c r="L8" s="1044" t="s">
        <v>604</v>
      </c>
      <c r="M8" s="1044"/>
      <c r="N8" s="1044"/>
      <c r="O8" s="1044"/>
      <c r="P8" s="1044"/>
      <c r="Q8" s="1044"/>
      <c r="R8" s="1045"/>
      <c r="S8" s="1042" t="s">
        <v>371</v>
      </c>
    </row>
    <row r="9" spans="1:20" s="230" customFormat="1" ht="15.75" customHeight="1">
      <c r="A9" s="951"/>
      <c r="B9" s="953"/>
      <c r="C9" s="951"/>
      <c r="D9" s="946"/>
      <c r="E9" s="1048" t="s">
        <v>752</v>
      </c>
      <c r="F9" s="659" t="s">
        <v>725</v>
      </c>
      <c r="G9" s="660"/>
      <c r="H9" s="1048" t="s">
        <v>903</v>
      </c>
      <c r="I9" s="1048" t="s">
        <v>440</v>
      </c>
      <c r="J9" s="1048" t="s">
        <v>1407</v>
      </c>
      <c r="K9" s="1003"/>
      <c r="L9" s="1002" t="s">
        <v>903</v>
      </c>
      <c r="M9" s="1002" t="s">
        <v>440</v>
      </c>
      <c r="N9" s="1043" t="s">
        <v>852</v>
      </c>
      <c r="O9" s="1045"/>
      <c r="P9" s="946" t="s">
        <v>1407</v>
      </c>
      <c r="Q9" s="1043" t="s">
        <v>753</v>
      </c>
      <c r="R9" s="1044"/>
      <c r="S9" s="953"/>
    </row>
    <row r="10" spans="1:20" s="230" customFormat="1" ht="15.75" customHeight="1">
      <c r="A10" s="951"/>
      <c r="B10" s="953"/>
      <c r="C10" s="951"/>
      <c r="D10" s="946"/>
      <c r="E10" s="946"/>
      <c r="F10" s="1048" t="s">
        <v>440</v>
      </c>
      <c r="G10" s="1048" t="s">
        <v>1407</v>
      </c>
      <c r="H10" s="946"/>
      <c r="I10" s="1049"/>
      <c r="J10" s="1049"/>
      <c r="K10" s="1003"/>
      <c r="L10" s="951"/>
      <c r="M10" s="951"/>
      <c r="N10" s="943" t="s">
        <v>1078</v>
      </c>
      <c r="O10" s="943" t="s">
        <v>1061</v>
      </c>
      <c r="P10" s="946"/>
      <c r="Q10" s="1002" t="s">
        <v>1209</v>
      </c>
      <c r="R10" s="948" t="s">
        <v>1062</v>
      </c>
      <c r="S10" s="953"/>
    </row>
    <row r="11" spans="1:20" s="230" customFormat="1" ht="15.75" customHeight="1">
      <c r="A11" s="951"/>
      <c r="B11" s="953"/>
      <c r="C11" s="951"/>
      <c r="D11" s="946"/>
      <c r="E11" s="946"/>
      <c r="F11" s="946"/>
      <c r="G11" s="946"/>
      <c r="H11" s="946"/>
      <c r="I11" s="1049"/>
      <c r="J11" s="1049"/>
      <c r="K11" s="1003"/>
      <c r="L11" s="951"/>
      <c r="M11" s="951"/>
      <c r="N11" s="946"/>
      <c r="O11" s="946"/>
      <c r="P11" s="946"/>
      <c r="Q11" s="951"/>
      <c r="R11" s="953"/>
      <c r="S11" s="953"/>
    </row>
    <row r="12" spans="1:20" s="230" customFormat="1" ht="15.75" customHeight="1">
      <c r="A12" s="952"/>
      <c r="B12" s="954"/>
      <c r="C12" s="952"/>
      <c r="D12" s="1065"/>
      <c r="E12" s="947"/>
      <c r="F12" s="947"/>
      <c r="G12" s="947"/>
      <c r="H12" s="947"/>
      <c r="I12" s="1050"/>
      <c r="J12" s="1050"/>
      <c r="K12" s="1047"/>
      <c r="L12" s="952"/>
      <c r="M12" s="952"/>
      <c r="N12" s="947"/>
      <c r="O12" s="947"/>
      <c r="P12" s="947"/>
      <c r="Q12" s="952"/>
      <c r="R12" s="954"/>
      <c r="S12" s="954"/>
    </row>
    <row r="13" spans="1:20" ht="27.95" customHeight="1">
      <c r="A13" s="89">
        <v>1</v>
      </c>
      <c r="B13" s="814" t="s">
        <v>825</v>
      </c>
      <c r="C13" s="814" t="s">
        <v>1811</v>
      </c>
      <c r="D13" s="99">
        <v>86966.6</v>
      </c>
      <c r="E13" s="99">
        <v>85936.6</v>
      </c>
      <c r="F13" s="99">
        <v>55233.5</v>
      </c>
      <c r="G13" s="99">
        <v>30703.1</v>
      </c>
      <c r="H13" s="99">
        <v>30943.4</v>
      </c>
      <c r="I13" s="99">
        <v>19550.7</v>
      </c>
      <c r="J13" s="99">
        <v>11392.6</v>
      </c>
      <c r="K13" s="99">
        <v>30328.5</v>
      </c>
      <c r="L13" s="99">
        <v>24664.7</v>
      </c>
      <c r="M13" s="99">
        <v>5354.2</v>
      </c>
      <c r="N13" s="99">
        <v>1115.5999999999999</v>
      </c>
      <c r="O13" s="99">
        <v>4238.6000000000004</v>
      </c>
      <c r="P13" s="99">
        <v>19310.5</v>
      </c>
      <c r="Q13" s="99">
        <v>10990.9</v>
      </c>
      <c r="R13" s="99">
        <v>8319.6</v>
      </c>
      <c r="S13" s="89">
        <v>1</v>
      </c>
    </row>
    <row r="14" spans="1:20" ht="11.85" customHeight="1">
      <c r="A14" s="89">
        <v>2</v>
      </c>
      <c r="B14" s="814" t="s">
        <v>1525</v>
      </c>
      <c r="C14" s="814" t="s">
        <v>1811</v>
      </c>
      <c r="D14" s="99">
        <v>91048.5</v>
      </c>
      <c r="E14" s="99">
        <v>90026.2</v>
      </c>
      <c r="F14" s="99">
        <v>57999.199999999997</v>
      </c>
      <c r="G14" s="99">
        <v>32027</v>
      </c>
      <c r="H14" s="99">
        <v>32283.200000000001</v>
      </c>
      <c r="I14" s="99">
        <v>20357.400000000001</v>
      </c>
      <c r="J14" s="99">
        <v>11925.8</v>
      </c>
      <c r="K14" s="99">
        <v>32456.5</v>
      </c>
      <c r="L14" s="99">
        <v>25286.5</v>
      </c>
      <c r="M14" s="99">
        <v>5185.3</v>
      </c>
      <c r="N14" s="99">
        <v>1153.9000000000001</v>
      </c>
      <c r="O14" s="99">
        <v>4031.4</v>
      </c>
      <c r="P14" s="99">
        <v>20101.2</v>
      </c>
      <c r="Q14" s="99">
        <v>11448.2</v>
      </c>
      <c r="R14" s="99">
        <v>8653</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814" t="s">
        <v>1243</v>
      </c>
      <c r="C16" s="814" t="s">
        <v>261</v>
      </c>
      <c r="D16" s="99">
        <v>9679.6</v>
      </c>
      <c r="E16" s="99">
        <v>9568.2000000000007</v>
      </c>
      <c r="F16" s="99">
        <v>5861.4</v>
      </c>
      <c r="G16" s="99">
        <v>3706.9</v>
      </c>
      <c r="H16" s="99">
        <v>3481.1</v>
      </c>
      <c r="I16" s="99">
        <v>2087.1999999999998</v>
      </c>
      <c r="J16" s="99">
        <v>1394</v>
      </c>
      <c r="K16" s="99">
        <v>3204.3</v>
      </c>
      <c r="L16" s="99">
        <v>2882.8</v>
      </c>
      <c r="M16" s="99">
        <v>569.9</v>
      </c>
      <c r="N16" s="99">
        <v>109.7</v>
      </c>
      <c r="O16" s="99">
        <v>460.3</v>
      </c>
      <c r="P16" s="99">
        <v>2312.9</v>
      </c>
      <c r="Q16" s="99">
        <v>1371.6</v>
      </c>
      <c r="R16" s="99">
        <v>941.3</v>
      </c>
      <c r="S16" s="89">
        <v>3</v>
      </c>
    </row>
    <row r="17" spans="1:19" ht="11.85" customHeight="1">
      <c r="A17" s="89">
        <v>4</v>
      </c>
      <c r="B17" s="814" t="s">
        <v>474</v>
      </c>
      <c r="C17" s="814" t="s">
        <v>910</v>
      </c>
      <c r="D17" s="99">
        <v>8486.4</v>
      </c>
      <c r="E17" s="99">
        <v>8390.4</v>
      </c>
      <c r="F17" s="99">
        <v>5462.6</v>
      </c>
      <c r="G17" s="99">
        <v>2927.8</v>
      </c>
      <c r="H17" s="99">
        <v>3305.5</v>
      </c>
      <c r="I17" s="99">
        <v>2060</v>
      </c>
      <c r="J17" s="99">
        <v>1245.5</v>
      </c>
      <c r="K17" s="99">
        <v>2892.2</v>
      </c>
      <c r="L17" s="99">
        <v>2192.6999999999998</v>
      </c>
      <c r="M17" s="99">
        <v>510.4</v>
      </c>
      <c r="N17" s="99">
        <v>103.7</v>
      </c>
      <c r="O17" s="99">
        <v>406.7</v>
      </c>
      <c r="P17" s="99">
        <v>1682.3</v>
      </c>
      <c r="Q17" s="99">
        <v>872.4</v>
      </c>
      <c r="R17" s="99">
        <v>809.9</v>
      </c>
      <c r="S17" s="89">
        <v>4</v>
      </c>
    </row>
    <row r="18" spans="1:19" ht="11.85" customHeight="1">
      <c r="A18" s="89"/>
      <c r="D18" s="99"/>
      <c r="E18" s="99"/>
      <c r="F18" s="99"/>
      <c r="G18" s="99"/>
      <c r="H18" s="99"/>
      <c r="I18" s="99"/>
      <c r="J18" s="99"/>
      <c r="K18" s="99"/>
      <c r="L18" s="99"/>
      <c r="M18" s="99"/>
      <c r="N18" s="99"/>
      <c r="O18" s="99"/>
      <c r="P18" s="99"/>
      <c r="Q18" s="99"/>
      <c r="R18" s="99"/>
      <c r="S18" s="89"/>
    </row>
    <row r="19" spans="1:19" ht="11.85" customHeight="1">
      <c r="A19" s="89">
        <v>5</v>
      </c>
      <c r="B19" s="814" t="s">
        <v>825</v>
      </c>
      <c r="C19" s="814" t="s">
        <v>1168</v>
      </c>
      <c r="D19" s="99">
        <v>3930.9</v>
      </c>
      <c r="E19" s="99">
        <v>3879.6</v>
      </c>
      <c r="F19" s="99">
        <v>2756.7</v>
      </c>
      <c r="G19" s="99">
        <v>1122.9000000000001</v>
      </c>
      <c r="H19" s="99">
        <v>1549.8</v>
      </c>
      <c r="I19" s="99">
        <v>1029.3</v>
      </c>
      <c r="J19" s="99">
        <v>520.4</v>
      </c>
      <c r="K19" s="99">
        <v>1453.8</v>
      </c>
      <c r="L19" s="99">
        <v>875.9</v>
      </c>
      <c r="M19" s="99">
        <v>273.5</v>
      </c>
      <c r="N19" s="99">
        <v>52</v>
      </c>
      <c r="O19" s="99">
        <v>221.5</v>
      </c>
      <c r="P19" s="99">
        <v>602.4</v>
      </c>
      <c r="Q19" s="99">
        <v>271.60000000000002</v>
      </c>
      <c r="R19" s="99">
        <v>330.9</v>
      </c>
      <c r="S19" s="89">
        <v>5</v>
      </c>
    </row>
    <row r="20" spans="1:19" ht="11.85" customHeight="1">
      <c r="A20" s="89">
        <v>6</v>
      </c>
      <c r="B20" s="814" t="s">
        <v>474</v>
      </c>
      <c r="C20" s="814" t="s">
        <v>83</v>
      </c>
      <c r="D20" s="99">
        <v>4409</v>
      </c>
      <c r="E20" s="99">
        <v>4353.3999999999996</v>
      </c>
      <c r="F20" s="99">
        <v>3121.4</v>
      </c>
      <c r="G20" s="99">
        <v>1232</v>
      </c>
      <c r="H20" s="99">
        <v>1803.9</v>
      </c>
      <c r="I20" s="99">
        <v>1231.2</v>
      </c>
      <c r="J20" s="99">
        <v>572.70000000000005</v>
      </c>
      <c r="K20" s="99">
        <v>1577.6</v>
      </c>
      <c r="L20" s="99">
        <v>971.9</v>
      </c>
      <c r="M20" s="99">
        <v>312.60000000000002</v>
      </c>
      <c r="N20" s="99">
        <v>57.7</v>
      </c>
      <c r="O20" s="99">
        <v>254.9</v>
      </c>
      <c r="P20" s="99">
        <v>659.3</v>
      </c>
      <c r="Q20" s="99">
        <v>295.39999999999998</v>
      </c>
      <c r="R20" s="99">
        <v>363.8</v>
      </c>
      <c r="S20" s="89">
        <v>6</v>
      </c>
    </row>
    <row r="21" spans="1:19" ht="11.85" customHeight="1">
      <c r="A21" s="89">
        <v>7</v>
      </c>
      <c r="B21" s="814" t="s">
        <v>474</v>
      </c>
      <c r="C21" s="814" t="s">
        <v>89</v>
      </c>
      <c r="D21" s="99">
        <v>5745.9</v>
      </c>
      <c r="E21" s="99">
        <v>5665.6</v>
      </c>
      <c r="F21" s="99">
        <v>3958.7</v>
      </c>
      <c r="G21" s="99">
        <v>1706.9</v>
      </c>
      <c r="H21" s="99">
        <v>2164.1999999999998</v>
      </c>
      <c r="I21" s="99">
        <v>1405.2</v>
      </c>
      <c r="J21" s="99">
        <v>759.1</v>
      </c>
      <c r="K21" s="99">
        <v>2180.4</v>
      </c>
      <c r="L21" s="99">
        <v>1321</v>
      </c>
      <c r="M21" s="99">
        <v>373.1</v>
      </c>
      <c r="N21" s="99">
        <v>74.3</v>
      </c>
      <c r="O21" s="99">
        <v>298.8</v>
      </c>
      <c r="P21" s="99">
        <v>947.9</v>
      </c>
      <c r="Q21" s="99">
        <v>459.8</v>
      </c>
      <c r="R21" s="99">
        <v>488</v>
      </c>
      <c r="S21" s="89">
        <v>7</v>
      </c>
    </row>
    <row r="22" spans="1:19" ht="11.85" customHeight="1">
      <c r="A22" s="89">
        <v>8</v>
      </c>
      <c r="B22" s="814" t="s">
        <v>474</v>
      </c>
      <c r="C22" s="814" t="s">
        <v>90</v>
      </c>
      <c r="D22" s="99">
        <v>7483.4</v>
      </c>
      <c r="E22" s="99">
        <v>7391.5</v>
      </c>
      <c r="F22" s="99">
        <v>4862.5</v>
      </c>
      <c r="G22" s="99">
        <v>2529</v>
      </c>
      <c r="H22" s="99">
        <v>2681.6</v>
      </c>
      <c r="I22" s="99">
        <v>1705.7</v>
      </c>
      <c r="J22" s="99">
        <v>975.9</v>
      </c>
      <c r="K22" s="99">
        <v>2691.3</v>
      </c>
      <c r="L22" s="99">
        <v>2018.7</v>
      </c>
      <c r="M22" s="99">
        <v>465.6</v>
      </c>
      <c r="N22" s="99">
        <v>95.9</v>
      </c>
      <c r="O22" s="99">
        <v>369.7</v>
      </c>
      <c r="P22" s="99">
        <v>1553.1</v>
      </c>
      <c r="Q22" s="99">
        <v>887.5</v>
      </c>
      <c r="R22" s="99">
        <v>665.6</v>
      </c>
      <c r="S22" s="89">
        <v>8</v>
      </c>
    </row>
    <row r="23" spans="1:19" ht="11.85" customHeight="1">
      <c r="A23" s="89">
        <v>9</v>
      </c>
      <c r="B23" s="814" t="s">
        <v>474</v>
      </c>
      <c r="C23" s="814" t="s">
        <v>969</v>
      </c>
      <c r="D23" s="99">
        <v>7863.5</v>
      </c>
      <c r="E23" s="99">
        <v>7761.1</v>
      </c>
      <c r="F23" s="99">
        <v>4977.2</v>
      </c>
      <c r="G23" s="99">
        <v>2783.9</v>
      </c>
      <c r="H23" s="99">
        <v>2776.8</v>
      </c>
      <c r="I23" s="99">
        <v>1733.6</v>
      </c>
      <c r="J23" s="99">
        <v>1043.2</v>
      </c>
      <c r="K23" s="99">
        <v>2754.8</v>
      </c>
      <c r="L23" s="99">
        <v>2229.5</v>
      </c>
      <c r="M23" s="99">
        <v>488.8</v>
      </c>
      <c r="N23" s="99">
        <v>108.9</v>
      </c>
      <c r="O23" s="99">
        <v>379.8</v>
      </c>
      <c r="P23" s="99">
        <v>1740.7</v>
      </c>
      <c r="Q23" s="99">
        <v>994.5</v>
      </c>
      <c r="R23" s="99">
        <v>746.2</v>
      </c>
      <c r="S23" s="89">
        <v>9</v>
      </c>
    </row>
    <row r="24" spans="1:19" ht="11.85" customHeight="1">
      <c r="A24" s="89">
        <v>10</v>
      </c>
      <c r="B24" s="814" t="s">
        <v>474</v>
      </c>
      <c r="C24" s="814" t="s">
        <v>970</v>
      </c>
      <c r="D24" s="99">
        <v>8792.5</v>
      </c>
      <c r="E24" s="99">
        <v>8682</v>
      </c>
      <c r="F24" s="99">
        <v>5468.7</v>
      </c>
      <c r="G24" s="99">
        <v>3213.3</v>
      </c>
      <c r="H24" s="99">
        <v>3038.3</v>
      </c>
      <c r="I24" s="99">
        <v>1871.9</v>
      </c>
      <c r="J24" s="99">
        <v>1166.4000000000001</v>
      </c>
      <c r="K24" s="99">
        <v>3092.2</v>
      </c>
      <c r="L24" s="99">
        <v>2551.5</v>
      </c>
      <c r="M24" s="99">
        <v>504.6</v>
      </c>
      <c r="N24" s="99">
        <v>113.5</v>
      </c>
      <c r="O24" s="99">
        <v>391.1</v>
      </c>
      <c r="P24" s="99">
        <v>2047</v>
      </c>
      <c r="Q24" s="99">
        <v>1187.3</v>
      </c>
      <c r="R24" s="99">
        <v>859.6</v>
      </c>
      <c r="S24" s="89">
        <v>10</v>
      </c>
    </row>
    <row r="25" spans="1:19" ht="11.85" customHeight="1">
      <c r="A25" s="89">
        <v>11</v>
      </c>
      <c r="B25" s="814" t="s">
        <v>474</v>
      </c>
      <c r="C25" s="814" t="s">
        <v>971</v>
      </c>
      <c r="D25" s="99">
        <v>9938</v>
      </c>
      <c r="E25" s="99">
        <v>9824.2999999999993</v>
      </c>
      <c r="F25" s="99">
        <v>6202</v>
      </c>
      <c r="G25" s="99">
        <v>3622.4</v>
      </c>
      <c r="H25" s="99">
        <v>3367.5</v>
      </c>
      <c r="I25" s="99">
        <v>2134.4</v>
      </c>
      <c r="J25" s="99">
        <v>1233.0999999999999</v>
      </c>
      <c r="K25" s="99">
        <v>3478.7</v>
      </c>
      <c r="L25" s="99">
        <v>2978.2</v>
      </c>
      <c r="M25" s="99">
        <v>588.9</v>
      </c>
      <c r="N25" s="99">
        <v>129.5</v>
      </c>
      <c r="O25" s="99">
        <v>459.4</v>
      </c>
      <c r="P25" s="99">
        <v>2389.3000000000002</v>
      </c>
      <c r="Q25" s="99">
        <v>1421</v>
      </c>
      <c r="R25" s="99">
        <v>968.3</v>
      </c>
      <c r="S25" s="89">
        <v>11</v>
      </c>
    </row>
    <row r="26" spans="1:19" ht="11.85" customHeight="1">
      <c r="A26" s="89">
        <v>12</v>
      </c>
      <c r="B26" s="814" t="s">
        <v>474</v>
      </c>
      <c r="C26" s="814" t="s">
        <v>291</v>
      </c>
      <c r="D26" s="99">
        <v>9187.2000000000007</v>
      </c>
      <c r="E26" s="99">
        <v>9085.2000000000007</v>
      </c>
      <c r="F26" s="99">
        <v>5692.6</v>
      </c>
      <c r="G26" s="99">
        <v>3392.5</v>
      </c>
      <c r="H26" s="99">
        <v>3190.6</v>
      </c>
      <c r="I26" s="99">
        <v>2024.7</v>
      </c>
      <c r="J26" s="99">
        <v>1166</v>
      </c>
      <c r="K26" s="99">
        <v>3096.3</v>
      </c>
      <c r="L26" s="99">
        <v>2798.2</v>
      </c>
      <c r="M26" s="99">
        <v>571.70000000000005</v>
      </c>
      <c r="N26" s="99">
        <v>117.6</v>
      </c>
      <c r="O26" s="99">
        <v>454.1</v>
      </c>
      <c r="P26" s="99">
        <v>2226.6</v>
      </c>
      <c r="Q26" s="99">
        <v>1317.5</v>
      </c>
      <c r="R26" s="99">
        <v>909.1</v>
      </c>
      <c r="S26" s="89">
        <v>12</v>
      </c>
    </row>
    <row r="27" spans="1:19" ht="11.85" customHeight="1">
      <c r="A27" s="89">
        <v>13</v>
      </c>
      <c r="B27" s="814" t="s">
        <v>474</v>
      </c>
      <c r="C27" s="814" t="s">
        <v>259</v>
      </c>
      <c r="D27" s="99">
        <v>9572.7999999999993</v>
      </c>
      <c r="E27" s="99">
        <v>9467.6</v>
      </c>
      <c r="F27" s="99">
        <v>5944.3</v>
      </c>
      <c r="G27" s="99">
        <v>3523.3</v>
      </c>
      <c r="H27" s="99">
        <v>3283.8</v>
      </c>
      <c r="I27" s="99">
        <v>2056.1999999999998</v>
      </c>
      <c r="J27" s="99">
        <v>1227.7</v>
      </c>
      <c r="K27" s="99">
        <v>3297.8</v>
      </c>
      <c r="L27" s="99">
        <v>2885.9</v>
      </c>
      <c r="M27" s="99">
        <v>590.29999999999995</v>
      </c>
      <c r="N27" s="99">
        <v>125.1</v>
      </c>
      <c r="O27" s="99">
        <v>465.1</v>
      </c>
      <c r="P27" s="99">
        <v>2295.6</v>
      </c>
      <c r="Q27" s="99">
        <v>1362.2</v>
      </c>
      <c r="R27" s="99">
        <v>933.4</v>
      </c>
      <c r="S27" s="89">
        <v>13</v>
      </c>
    </row>
    <row r="28" spans="1:19" ht="11.85" customHeight="1">
      <c r="A28" s="89">
        <v>14</v>
      </c>
      <c r="B28" s="814" t="s">
        <v>474</v>
      </c>
      <c r="C28" s="814" t="s">
        <v>260</v>
      </c>
      <c r="D28" s="99">
        <v>9898.9</v>
      </c>
      <c r="E28" s="99">
        <v>9789.4</v>
      </c>
      <c r="F28" s="99">
        <v>6022</v>
      </c>
      <c r="G28" s="99">
        <v>3767.4</v>
      </c>
      <c r="H28" s="99">
        <v>3456.1</v>
      </c>
      <c r="I28" s="99">
        <v>2138.9</v>
      </c>
      <c r="J28" s="99">
        <v>1317.2</v>
      </c>
      <c r="K28" s="99">
        <v>3328</v>
      </c>
      <c r="L28" s="99">
        <v>3005.3</v>
      </c>
      <c r="M28" s="99">
        <v>555.1</v>
      </c>
      <c r="N28" s="99">
        <v>118.7</v>
      </c>
      <c r="O28" s="99">
        <v>436.4</v>
      </c>
      <c r="P28" s="99">
        <v>2450.1999999999998</v>
      </c>
      <c r="Q28" s="99">
        <v>1446.9</v>
      </c>
      <c r="R28" s="99">
        <v>1003.3</v>
      </c>
      <c r="S28" s="89">
        <v>14</v>
      </c>
    </row>
    <row r="29" spans="1:19" ht="11.85" customHeight="1">
      <c r="A29" s="89">
        <v>15</v>
      </c>
      <c r="B29" s="814" t="s">
        <v>474</v>
      </c>
      <c r="C29" s="814" t="s">
        <v>261</v>
      </c>
      <c r="D29" s="99">
        <v>10144.700000000001</v>
      </c>
      <c r="E29" s="99">
        <v>10036.9</v>
      </c>
      <c r="F29" s="99">
        <v>6227.5</v>
      </c>
      <c r="G29" s="99">
        <v>3809.5</v>
      </c>
      <c r="H29" s="99">
        <v>3630.7</v>
      </c>
      <c r="I29" s="99">
        <v>2219.6999999999998</v>
      </c>
      <c r="J29" s="99">
        <v>1411</v>
      </c>
      <c r="K29" s="99">
        <v>3377.7</v>
      </c>
      <c r="L29" s="99">
        <v>3028.6</v>
      </c>
      <c r="M29" s="99">
        <v>630.1</v>
      </c>
      <c r="N29" s="99">
        <v>122.3</v>
      </c>
      <c r="O29" s="99">
        <v>507.8</v>
      </c>
      <c r="P29" s="99">
        <v>2398.4</v>
      </c>
      <c r="Q29" s="99">
        <v>1347.1</v>
      </c>
      <c r="R29" s="99">
        <v>1051.3</v>
      </c>
      <c r="S29" s="89">
        <v>15</v>
      </c>
    </row>
    <row r="30" spans="1:19" ht="11.85" customHeight="1">
      <c r="A30" s="89">
        <v>16</v>
      </c>
      <c r="B30" s="814" t="s">
        <v>474</v>
      </c>
      <c r="C30" s="814" t="s">
        <v>910</v>
      </c>
      <c r="D30" s="99">
        <v>9636</v>
      </c>
      <c r="E30" s="99">
        <v>9541.1</v>
      </c>
      <c r="F30" s="99">
        <v>6083.1</v>
      </c>
      <c r="G30" s="99">
        <v>3458</v>
      </c>
      <c r="H30" s="99">
        <v>3539.5</v>
      </c>
      <c r="I30" s="99">
        <v>2127.3000000000002</v>
      </c>
      <c r="J30" s="99">
        <v>1412.2</v>
      </c>
      <c r="K30" s="99">
        <v>3369.5</v>
      </c>
      <c r="L30" s="99">
        <v>2632.1</v>
      </c>
      <c r="M30" s="99">
        <v>586.4</v>
      </c>
      <c r="N30" s="99">
        <v>119.2</v>
      </c>
      <c r="O30" s="99">
        <v>467.2</v>
      </c>
      <c r="P30" s="99">
        <v>2045.8</v>
      </c>
      <c r="Q30" s="99">
        <v>1067.2</v>
      </c>
      <c r="R30" s="99">
        <v>978.6</v>
      </c>
      <c r="S30" s="89">
        <v>16</v>
      </c>
    </row>
    <row r="31" spans="1:19" ht="11.85" customHeight="1">
      <c r="A31" s="89"/>
      <c r="D31" s="99"/>
      <c r="E31" s="99"/>
      <c r="F31" s="99"/>
      <c r="G31" s="99"/>
      <c r="H31" s="99"/>
      <c r="I31" s="99"/>
      <c r="J31" s="99"/>
      <c r="K31" s="99"/>
      <c r="L31" s="99"/>
      <c r="M31" s="99"/>
      <c r="N31" s="99"/>
      <c r="O31" s="99"/>
      <c r="P31" s="99"/>
      <c r="Q31" s="99"/>
      <c r="R31" s="99"/>
      <c r="S31" s="89"/>
    </row>
    <row r="32" spans="1:19" ht="11.85" customHeight="1">
      <c r="A32" s="89">
        <v>17</v>
      </c>
      <c r="B32" s="814" t="s">
        <v>1525</v>
      </c>
      <c r="C32" s="814" t="s">
        <v>1168</v>
      </c>
      <c r="D32" s="99">
        <v>4783.1000000000004</v>
      </c>
      <c r="E32" s="99">
        <v>4727.1000000000004</v>
      </c>
      <c r="F32" s="99">
        <v>3276.2</v>
      </c>
      <c r="G32" s="99">
        <v>1450.9</v>
      </c>
      <c r="H32" s="99">
        <v>1793.7</v>
      </c>
      <c r="I32" s="99">
        <v>1172</v>
      </c>
      <c r="J32" s="99">
        <v>621.70000000000005</v>
      </c>
      <c r="K32" s="99">
        <v>1781.5</v>
      </c>
      <c r="L32" s="99">
        <v>1152</v>
      </c>
      <c r="M32" s="99">
        <v>322.8</v>
      </c>
      <c r="N32" s="99">
        <v>68.400000000000006</v>
      </c>
      <c r="O32" s="99">
        <v>254.3</v>
      </c>
      <c r="P32" s="99">
        <v>829.2</v>
      </c>
      <c r="Q32" s="99">
        <v>395.3</v>
      </c>
      <c r="R32" s="99">
        <v>433.9</v>
      </c>
      <c r="S32" s="89">
        <v>17</v>
      </c>
    </row>
    <row r="33" spans="1:20" ht="11.85" customHeight="1">
      <c r="A33" s="89">
        <v>18</v>
      </c>
      <c r="B33" s="814" t="s">
        <v>474</v>
      </c>
      <c r="C33" s="814" t="s">
        <v>83</v>
      </c>
      <c r="D33" s="99">
        <v>5594.5</v>
      </c>
      <c r="E33" s="99">
        <v>5524.9</v>
      </c>
      <c r="F33" s="99">
        <v>3921.7</v>
      </c>
      <c r="G33" s="99">
        <v>1603.2</v>
      </c>
      <c r="H33" s="99">
        <v>2087</v>
      </c>
      <c r="I33" s="99">
        <v>1427</v>
      </c>
      <c r="J33" s="99">
        <v>660</v>
      </c>
      <c r="K33" s="99">
        <v>2148.9</v>
      </c>
      <c r="L33" s="99">
        <v>1288.9000000000001</v>
      </c>
      <c r="M33" s="99">
        <v>345.7</v>
      </c>
      <c r="N33" s="99">
        <v>70</v>
      </c>
      <c r="O33" s="99">
        <v>275.7</v>
      </c>
      <c r="P33" s="99">
        <v>943.2</v>
      </c>
      <c r="Q33" s="99">
        <v>459</v>
      </c>
      <c r="R33" s="99">
        <v>484.1</v>
      </c>
      <c r="S33" s="89">
        <v>18</v>
      </c>
    </row>
    <row r="34" spans="1:20" ht="11.85" customHeight="1">
      <c r="A34" s="89">
        <v>19</v>
      </c>
      <c r="B34" s="814" t="s">
        <v>474</v>
      </c>
      <c r="C34" s="814" t="s">
        <v>89</v>
      </c>
      <c r="D34" s="99">
        <v>7359.7</v>
      </c>
      <c r="E34" s="99">
        <v>7274.7</v>
      </c>
      <c r="F34" s="99">
        <v>4857.5</v>
      </c>
      <c r="G34" s="99">
        <v>2417.3000000000002</v>
      </c>
      <c r="H34" s="99">
        <v>2683.1</v>
      </c>
      <c r="I34" s="99">
        <v>1697.3</v>
      </c>
      <c r="J34" s="99">
        <v>985.8</v>
      </c>
      <c r="K34" s="99">
        <v>2738.4</v>
      </c>
      <c r="L34" s="99">
        <v>1853.2</v>
      </c>
      <c r="M34" s="99">
        <v>421.8</v>
      </c>
      <c r="N34" s="99">
        <v>89.8</v>
      </c>
      <c r="O34" s="99">
        <v>332</v>
      </c>
      <c r="P34" s="99">
        <v>1431.4</v>
      </c>
      <c r="Q34" s="99">
        <v>755.8</v>
      </c>
      <c r="R34" s="99">
        <v>675.6</v>
      </c>
      <c r="S34" s="89">
        <v>19</v>
      </c>
    </row>
    <row r="35" spans="1:20" ht="11.85" customHeight="1">
      <c r="A35" s="89">
        <v>20</v>
      </c>
      <c r="B35" s="814" t="s">
        <v>474</v>
      </c>
      <c r="C35" s="814" t="s">
        <v>90</v>
      </c>
      <c r="D35" s="99">
        <v>8077.1</v>
      </c>
      <c r="E35" s="99">
        <v>7984.1</v>
      </c>
      <c r="F35" s="99">
        <v>5160.6000000000004</v>
      </c>
      <c r="G35" s="99">
        <v>2823.5</v>
      </c>
      <c r="H35" s="99">
        <v>2863.7</v>
      </c>
      <c r="I35" s="99">
        <v>1779.7</v>
      </c>
      <c r="J35" s="99">
        <v>1084.0999999999999</v>
      </c>
      <c r="K35" s="99">
        <v>2925.9</v>
      </c>
      <c r="L35" s="99">
        <v>2194.5</v>
      </c>
      <c r="M35" s="99">
        <v>455</v>
      </c>
      <c r="N35" s="99">
        <v>87.5</v>
      </c>
      <c r="O35" s="99">
        <v>367.5</v>
      </c>
      <c r="P35" s="99">
        <v>1739.5</v>
      </c>
      <c r="Q35" s="99">
        <v>991.9</v>
      </c>
      <c r="R35" s="99">
        <v>747.6</v>
      </c>
      <c r="S35" s="89">
        <v>20</v>
      </c>
    </row>
    <row r="36" spans="1:20" ht="11.85" customHeight="1">
      <c r="A36" s="89">
        <v>21</v>
      </c>
      <c r="B36" s="814" t="s">
        <v>474</v>
      </c>
      <c r="C36" s="814" t="s">
        <v>969</v>
      </c>
      <c r="D36" s="99">
        <v>8407.2999999999993</v>
      </c>
      <c r="E36" s="99">
        <v>8311.9</v>
      </c>
      <c r="F36" s="99">
        <v>5294.7</v>
      </c>
      <c r="G36" s="99">
        <v>3017.1</v>
      </c>
      <c r="H36" s="99">
        <v>2915.9</v>
      </c>
      <c r="I36" s="99">
        <v>1809.6</v>
      </c>
      <c r="J36" s="99">
        <v>1106.3</v>
      </c>
      <c r="K36" s="99">
        <v>3024.7</v>
      </c>
      <c r="L36" s="99">
        <v>2371.3000000000002</v>
      </c>
      <c r="M36" s="99">
        <v>460.4</v>
      </c>
      <c r="N36" s="99">
        <v>101.5</v>
      </c>
      <c r="O36" s="99">
        <v>358.9</v>
      </c>
      <c r="P36" s="99">
        <v>1910.9</v>
      </c>
      <c r="Q36" s="99">
        <v>1102.4000000000001</v>
      </c>
      <c r="R36" s="99">
        <v>808.4</v>
      </c>
      <c r="S36" s="89">
        <v>21</v>
      </c>
    </row>
    <row r="37" spans="1:20" ht="11.85" customHeight="1">
      <c r="A37" s="89">
        <v>22</v>
      </c>
      <c r="B37" s="814" t="s">
        <v>474</v>
      </c>
      <c r="C37" s="814" t="s">
        <v>970</v>
      </c>
      <c r="D37" s="99">
        <v>8670.6</v>
      </c>
      <c r="E37" s="99">
        <v>8565.2000000000007</v>
      </c>
      <c r="F37" s="99">
        <v>5468.9</v>
      </c>
      <c r="G37" s="99">
        <v>3096.3</v>
      </c>
      <c r="H37" s="99">
        <v>3055.2</v>
      </c>
      <c r="I37" s="99">
        <v>1918.2</v>
      </c>
      <c r="J37" s="99">
        <v>1137</v>
      </c>
      <c r="K37" s="99">
        <v>3081</v>
      </c>
      <c r="L37" s="99">
        <v>2429</v>
      </c>
      <c r="M37" s="99">
        <v>469.7</v>
      </c>
      <c r="N37" s="99">
        <v>103.5</v>
      </c>
      <c r="O37" s="99">
        <v>366.2</v>
      </c>
      <c r="P37" s="99">
        <v>1959.3</v>
      </c>
      <c r="Q37" s="99">
        <v>1143.2</v>
      </c>
      <c r="R37" s="99">
        <v>816.1</v>
      </c>
      <c r="S37" s="89">
        <v>22</v>
      </c>
    </row>
    <row r="38" spans="1:20" ht="11.85" customHeight="1">
      <c r="A38" s="89">
        <v>23</v>
      </c>
      <c r="B38" s="814" t="s">
        <v>474</v>
      </c>
      <c r="C38" s="814" t="s">
        <v>971</v>
      </c>
      <c r="D38" s="99">
        <v>9699.6</v>
      </c>
      <c r="E38" s="99">
        <v>9595</v>
      </c>
      <c r="F38" s="99">
        <v>6146.3</v>
      </c>
      <c r="G38" s="99">
        <v>3448.8</v>
      </c>
      <c r="H38" s="99">
        <v>3319.9</v>
      </c>
      <c r="I38" s="99">
        <v>2107.6</v>
      </c>
      <c r="J38" s="99">
        <v>1212.3</v>
      </c>
      <c r="K38" s="99">
        <v>3497.1</v>
      </c>
      <c r="L38" s="99">
        <v>2778</v>
      </c>
      <c r="M38" s="99">
        <v>541.6</v>
      </c>
      <c r="N38" s="99">
        <v>127.3</v>
      </c>
      <c r="O38" s="99">
        <v>414.3</v>
      </c>
      <c r="P38" s="99">
        <v>2236.5</v>
      </c>
      <c r="Q38" s="99">
        <v>1307.2</v>
      </c>
      <c r="R38" s="99">
        <v>929.3</v>
      </c>
      <c r="S38" s="89">
        <v>23</v>
      </c>
    </row>
    <row r="39" spans="1:20" ht="11.85" customHeight="1">
      <c r="A39" s="89">
        <v>24</v>
      </c>
      <c r="B39" s="814" t="s">
        <v>474</v>
      </c>
      <c r="C39" s="814" t="s">
        <v>291</v>
      </c>
      <c r="D39" s="99">
        <v>8841.6</v>
      </c>
      <c r="E39" s="99">
        <v>8745.2999999999993</v>
      </c>
      <c r="F39" s="99">
        <v>5586.2</v>
      </c>
      <c r="G39" s="99">
        <v>3159.1</v>
      </c>
      <c r="H39" s="99">
        <v>3173.6</v>
      </c>
      <c r="I39" s="99">
        <v>2025.1</v>
      </c>
      <c r="J39" s="99">
        <v>1148.5</v>
      </c>
      <c r="K39" s="99">
        <v>3047.1</v>
      </c>
      <c r="L39" s="99">
        <v>2524.6</v>
      </c>
      <c r="M39" s="99">
        <v>514.1</v>
      </c>
      <c r="N39" s="99">
        <v>117.7</v>
      </c>
      <c r="O39" s="99">
        <v>396.4</v>
      </c>
      <c r="P39" s="99">
        <v>2010.6</v>
      </c>
      <c r="Q39" s="99">
        <v>1192.5</v>
      </c>
      <c r="R39" s="99">
        <v>818</v>
      </c>
      <c r="S39" s="89">
        <v>24</v>
      </c>
    </row>
    <row r="40" spans="1:20" ht="11.85" customHeight="1">
      <c r="A40" s="89">
        <v>25</v>
      </c>
      <c r="B40" s="814" t="s">
        <v>474</v>
      </c>
      <c r="C40" s="814" t="s">
        <v>259</v>
      </c>
      <c r="D40" s="99">
        <v>9663.7999999999993</v>
      </c>
      <c r="E40" s="99">
        <v>9559.6</v>
      </c>
      <c r="F40" s="99">
        <v>6047.5</v>
      </c>
      <c r="G40" s="99">
        <v>3512.1</v>
      </c>
      <c r="H40" s="99">
        <v>3344.6</v>
      </c>
      <c r="I40" s="99">
        <v>2090.5</v>
      </c>
      <c r="J40" s="99">
        <v>1254.0999999999999</v>
      </c>
      <c r="K40" s="99">
        <v>3418.7</v>
      </c>
      <c r="L40" s="99">
        <v>2796.4</v>
      </c>
      <c r="M40" s="99">
        <v>538.4</v>
      </c>
      <c r="N40" s="99">
        <v>112.1</v>
      </c>
      <c r="O40" s="99">
        <v>426.3</v>
      </c>
      <c r="P40" s="99">
        <v>2258</v>
      </c>
      <c r="Q40" s="99">
        <v>1351</v>
      </c>
      <c r="R40" s="99">
        <v>907.1</v>
      </c>
      <c r="S40" s="89">
        <v>25</v>
      </c>
    </row>
    <row r="41" spans="1:20" ht="11.85" customHeight="1">
      <c r="A41" s="89">
        <v>26</v>
      </c>
      <c r="B41" s="814" t="s">
        <v>474</v>
      </c>
      <c r="C41" s="814" t="s">
        <v>260</v>
      </c>
      <c r="D41" s="99">
        <v>9980.2999999999993</v>
      </c>
      <c r="E41" s="99">
        <v>9882.1</v>
      </c>
      <c r="F41" s="99">
        <v>6193.8</v>
      </c>
      <c r="G41" s="99">
        <v>3688.3</v>
      </c>
      <c r="H41" s="99">
        <v>3464.9</v>
      </c>
      <c r="I41" s="99">
        <v>2187.3000000000002</v>
      </c>
      <c r="J41" s="99">
        <v>1277.5999999999999</v>
      </c>
      <c r="K41" s="99">
        <v>3451.7</v>
      </c>
      <c r="L41" s="99">
        <v>2965.5</v>
      </c>
      <c r="M41" s="99">
        <v>554.70000000000005</v>
      </c>
      <c r="N41" s="99">
        <v>145.1</v>
      </c>
      <c r="O41" s="99">
        <v>409.6</v>
      </c>
      <c r="P41" s="99">
        <v>2410.6999999999998</v>
      </c>
      <c r="Q41" s="99">
        <v>1411.7</v>
      </c>
      <c r="R41" s="99">
        <v>999.1</v>
      </c>
      <c r="S41" s="89">
        <v>26</v>
      </c>
    </row>
    <row r="42" spans="1:20" ht="11.85" customHeight="1">
      <c r="A42" s="89">
        <v>27</v>
      </c>
      <c r="B42" s="814" t="s">
        <v>474</v>
      </c>
      <c r="C42" s="814" t="s">
        <v>261</v>
      </c>
      <c r="D42" s="99">
        <v>9970.7000000000007</v>
      </c>
      <c r="E42" s="99">
        <v>9856.4</v>
      </c>
      <c r="F42" s="99">
        <v>6045.9</v>
      </c>
      <c r="G42" s="99">
        <v>3810.4</v>
      </c>
      <c r="H42" s="99">
        <v>3581.6</v>
      </c>
      <c r="I42" s="99">
        <v>2143.1</v>
      </c>
      <c r="J42" s="99">
        <v>1438.5</v>
      </c>
      <c r="K42" s="99">
        <v>3341.7</v>
      </c>
      <c r="L42" s="99">
        <v>2933.1</v>
      </c>
      <c r="M42" s="99">
        <v>561.1</v>
      </c>
      <c r="N42" s="99">
        <v>131</v>
      </c>
      <c r="O42" s="99">
        <v>430.2</v>
      </c>
      <c r="P42" s="99">
        <v>2372</v>
      </c>
      <c r="Q42" s="99">
        <v>1338.1</v>
      </c>
      <c r="R42" s="99">
        <v>1033.8</v>
      </c>
      <c r="S42" s="89">
        <v>27</v>
      </c>
    </row>
    <row r="43" spans="1:20" ht="11.85" customHeight="1">
      <c r="A43" s="89"/>
      <c r="D43" s="99"/>
      <c r="E43" s="99"/>
      <c r="F43" s="99"/>
      <c r="G43" s="99"/>
      <c r="H43" s="99"/>
      <c r="I43" s="99"/>
      <c r="J43" s="99"/>
      <c r="K43" s="99"/>
      <c r="L43" s="99"/>
      <c r="M43" s="99"/>
      <c r="N43" s="99"/>
      <c r="O43" s="99"/>
      <c r="P43" s="99"/>
      <c r="Q43" s="99"/>
      <c r="R43" s="99"/>
      <c r="S43" s="89"/>
    </row>
    <row r="44" spans="1:20" s="464" customFormat="1" ht="11.85" customHeight="1">
      <c r="A44" s="86" t="s">
        <v>1529</v>
      </c>
      <c r="B44" s="611"/>
      <c r="C44" s="611"/>
      <c r="D44" s="611"/>
      <c r="E44" s="611"/>
      <c r="F44" s="611"/>
      <c r="G44" s="611"/>
      <c r="H44" s="611"/>
      <c r="I44" s="611"/>
      <c r="J44" s="611"/>
      <c r="K44" s="611"/>
      <c r="L44" s="86" t="s">
        <v>1529</v>
      </c>
      <c r="M44" s="808"/>
      <c r="N44" s="808"/>
      <c r="O44" s="808"/>
      <c r="P44" s="808"/>
      <c r="Q44" s="808"/>
      <c r="R44" s="808"/>
      <c r="S44" s="808"/>
      <c r="T44" s="86"/>
    </row>
    <row r="45" spans="1:20" s="464" customFormat="1" ht="11.85" customHeight="1">
      <c r="A45" s="86"/>
      <c r="B45" s="611"/>
      <c r="C45" s="611"/>
      <c r="D45" s="611"/>
      <c r="E45" s="611"/>
      <c r="F45" s="611"/>
      <c r="G45" s="611"/>
      <c r="H45" s="611"/>
      <c r="I45" s="611"/>
      <c r="J45" s="611"/>
      <c r="K45" s="611"/>
      <c r="L45" s="86"/>
      <c r="M45" s="808"/>
      <c r="N45" s="808"/>
      <c r="O45" s="808"/>
      <c r="P45" s="808"/>
      <c r="Q45" s="808"/>
      <c r="R45" s="808"/>
      <c r="S45" s="808"/>
      <c r="T45" s="86"/>
    </row>
    <row r="46" spans="1:20" ht="11.85" customHeight="1">
      <c r="A46" s="89">
        <v>28</v>
      </c>
      <c r="B46" s="814" t="s">
        <v>1243</v>
      </c>
      <c r="C46" s="814" t="s">
        <v>261</v>
      </c>
      <c r="D46" s="99">
        <v>3</v>
      </c>
      <c r="E46" s="99">
        <v>3.1</v>
      </c>
      <c r="F46" s="99">
        <v>2.9</v>
      </c>
      <c r="G46" s="99">
        <v>3.4</v>
      </c>
      <c r="H46" s="99">
        <v>5.5</v>
      </c>
      <c r="I46" s="99">
        <v>3.1</v>
      </c>
      <c r="J46" s="99">
        <v>9.4</v>
      </c>
      <c r="K46" s="99">
        <v>2.1</v>
      </c>
      <c r="L46" s="99">
        <v>1.3</v>
      </c>
      <c r="M46" s="99">
        <v>6.7</v>
      </c>
      <c r="N46" s="99">
        <v>-2.9</v>
      </c>
      <c r="O46" s="99">
        <v>9.1999999999999993</v>
      </c>
      <c r="P46" s="99">
        <v>0.1</v>
      </c>
      <c r="Q46" s="99">
        <v>-1.7</v>
      </c>
      <c r="R46" s="99">
        <v>2.8</v>
      </c>
      <c r="S46" s="89">
        <v>28</v>
      </c>
    </row>
    <row r="47" spans="1:20" ht="11.85" customHeight="1">
      <c r="A47" s="89">
        <v>29</v>
      </c>
      <c r="B47" s="814" t="s">
        <v>474</v>
      </c>
      <c r="C47" s="814" t="s">
        <v>910</v>
      </c>
      <c r="D47" s="99">
        <v>-12.3</v>
      </c>
      <c r="E47" s="99">
        <v>-12.3</v>
      </c>
      <c r="F47" s="99">
        <v>-6.8</v>
      </c>
      <c r="G47" s="99">
        <v>-21</v>
      </c>
      <c r="H47" s="99">
        <v>-5</v>
      </c>
      <c r="I47" s="99">
        <v>-1.3</v>
      </c>
      <c r="J47" s="99">
        <v>-10.7</v>
      </c>
      <c r="K47" s="99">
        <v>-9.6999999999999993</v>
      </c>
      <c r="L47" s="99">
        <v>-23.9</v>
      </c>
      <c r="M47" s="99">
        <v>-10.4</v>
      </c>
      <c r="N47" s="99">
        <v>-5.4</v>
      </c>
      <c r="O47" s="99">
        <v>-11.6</v>
      </c>
      <c r="P47" s="99">
        <v>-27.3</v>
      </c>
      <c r="Q47" s="99">
        <v>-36.4</v>
      </c>
      <c r="R47" s="99">
        <v>-14</v>
      </c>
      <c r="S47" s="89">
        <v>29</v>
      </c>
    </row>
    <row r="48" spans="1:20" ht="11.85" customHeight="1">
      <c r="A48" s="89"/>
      <c r="D48" s="99"/>
      <c r="E48" s="99"/>
      <c r="F48" s="99"/>
      <c r="G48" s="99"/>
      <c r="H48" s="99"/>
      <c r="I48" s="99"/>
      <c r="J48" s="99"/>
      <c r="K48" s="99"/>
      <c r="L48" s="99"/>
      <c r="M48" s="99"/>
      <c r="N48" s="99"/>
      <c r="O48" s="99"/>
      <c r="P48" s="99"/>
      <c r="Q48" s="99"/>
      <c r="R48" s="99"/>
      <c r="S48" s="89"/>
    </row>
    <row r="49" spans="1:19" ht="11.85" customHeight="1">
      <c r="A49" s="89">
        <v>30</v>
      </c>
      <c r="B49" s="814" t="s">
        <v>825</v>
      </c>
      <c r="C49" s="814" t="s">
        <v>1168</v>
      </c>
      <c r="D49" s="99">
        <v>-53.7</v>
      </c>
      <c r="E49" s="99">
        <v>-53.8</v>
      </c>
      <c r="F49" s="99">
        <v>-49.5</v>
      </c>
      <c r="G49" s="99">
        <v>-61.6</v>
      </c>
      <c r="H49" s="99">
        <v>-53.1</v>
      </c>
      <c r="I49" s="99">
        <v>-50</v>
      </c>
      <c r="J49" s="99">
        <v>-58.2</v>
      </c>
      <c r="K49" s="99">
        <v>-49.7</v>
      </c>
      <c r="L49" s="99">
        <v>-60.1</v>
      </c>
      <c r="M49" s="99">
        <v>-46.4</v>
      </c>
      <c r="N49" s="99">
        <v>-49.9</v>
      </c>
      <c r="O49" s="99">
        <v>-45.5</v>
      </c>
      <c r="P49" s="99">
        <v>-64.2</v>
      </c>
      <c r="Q49" s="99">
        <v>-68.900000000000006</v>
      </c>
      <c r="R49" s="99">
        <v>-59.1</v>
      </c>
      <c r="S49" s="89">
        <v>30</v>
      </c>
    </row>
    <row r="50" spans="1:19" ht="11.85" customHeight="1">
      <c r="A50" s="89">
        <v>31</v>
      </c>
      <c r="B50" s="814" t="s">
        <v>474</v>
      </c>
      <c r="C50" s="814" t="s">
        <v>83</v>
      </c>
      <c r="D50" s="99">
        <v>12.2</v>
      </c>
      <c r="E50" s="99">
        <v>12.2</v>
      </c>
      <c r="F50" s="99">
        <v>13.2</v>
      </c>
      <c r="G50" s="99">
        <v>9.6999999999999993</v>
      </c>
      <c r="H50" s="99">
        <v>16.399999999999999</v>
      </c>
      <c r="I50" s="99">
        <v>19.600000000000001</v>
      </c>
      <c r="J50" s="99">
        <v>10</v>
      </c>
      <c r="K50" s="99">
        <v>8.5</v>
      </c>
      <c r="L50" s="99">
        <v>11</v>
      </c>
      <c r="M50" s="99">
        <v>14.3</v>
      </c>
      <c r="N50" s="99">
        <v>11.1</v>
      </c>
      <c r="O50" s="99">
        <v>15.1</v>
      </c>
      <c r="P50" s="99">
        <v>9.4</v>
      </c>
      <c r="Q50" s="99">
        <v>8.8000000000000007</v>
      </c>
      <c r="R50" s="99">
        <v>10</v>
      </c>
      <c r="S50" s="89">
        <v>31</v>
      </c>
    </row>
    <row r="51" spans="1:19" ht="11.85" customHeight="1">
      <c r="A51" s="89">
        <v>32</v>
      </c>
      <c r="B51" s="814" t="s">
        <v>474</v>
      </c>
      <c r="C51" s="814" t="s">
        <v>89</v>
      </c>
      <c r="D51" s="99">
        <v>30.3</v>
      </c>
      <c r="E51" s="99">
        <v>30.1</v>
      </c>
      <c r="F51" s="99">
        <v>26.8</v>
      </c>
      <c r="G51" s="99">
        <v>38.5</v>
      </c>
      <c r="H51" s="99">
        <v>20</v>
      </c>
      <c r="I51" s="99">
        <v>14.1</v>
      </c>
      <c r="J51" s="99">
        <v>32.5</v>
      </c>
      <c r="K51" s="99">
        <v>38.200000000000003</v>
      </c>
      <c r="L51" s="99">
        <v>35.9</v>
      </c>
      <c r="M51" s="99">
        <v>19.399999999999999</v>
      </c>
      <c r="N51" s="99">
        <v>28.7</v>
      </c>
      <c r="O51" s="99">
        <v>17.2</v>
      </c>
      <c r="P51" s="99">
        <v>43.8</v>
      </c>
      <c r="Q51" s="99">
        <v>55.6</v>
      </c>
      <c r="R51" s="99">
        <v>34.1</v>
      </c>
      <c r="S51" s="89">
        <v>32</v>
      </c>
    </row>
    <row r="52" spans="1:19" ht="11.85" customHeight="1">
      <c r="A52" s="89">
        <v>33</v>
      </c>
      <c r="B52" s="814" t="s">
        <v>474</v>
      </c>
      <c r="C52" s="814" t="s">
        <v>90</v>
      </c>
      <c r="D52" s="99">
        <v>30.2</v>
      </c>
      <c r="E52" s="99">
        <v>30.5</v>
      </c>
      <c r="F52" s="99">
        <v>22.8</v>
      </c>
      <c r="G52" s="99">
        <v>48.2</v>
      </c>
      <c r="H52" s="99">
        <v>23.9</v>
      </c>
      <c r="I52" s="99">
        <v>21.4</v>
      </c>
      <c r="J52" s="99">
        <v>28.6</v>
      </c>
      <c r="K52" s="99">
        <v>23.4</v>
      </c>
      <c r="L52" s="99">
        <v>52.8</v>
      </c>
      <c r="M52" s="99">
        <v>24.8</v>
      </c>
      <c r="N52" s="99">
        <v>29</v>
      </c>
      <c r="O52" s="99">
        <v>23.7</v>
      </c>
      <c r="P52" s="99">
        <v>63.9</v>
      </c>
      <c r="Q52" s="99">
        <v>93</v>
      </c>
      <c r="R52" s="99">
        <v>36.4</v>
      </c>
      <c r="S52" s="89">
        <v>33</v>
      </c>
    </row>
    <row r="53" spans="1:19" ht="11.85" customHeight="1">
      <c r="A53" s="89">
        <v>34</v>
      </c>
      <c r="B53" s="814" t="s">
        <v>474</v>
      </c>
      <c r="C53" s="814" t="s">
        <v>969</v>
      </c>
      <c r="D53" s="99">
        <v>5.0999999999999996</v>
      </c>
      <c r="E53" s="99">
        <v>5</v>
      </c>
      <c r="F53" s="99">
        <v>2.4</v>
      </c>
      <c r="G53" s="99">
        <v>10.1</v>
      </c>
      <c r="H53" s="99">
        <v>3.6</v>
      </c>
      <c r="I53" s="99">
        <v>1.6</v>
      </c>
      <c r="J53" s="99">
        <v>6.9</v>
      </c>
      <c r="K53" s="99">
        <v>2.4</v>
      </c>
      <c r="L53" s="99">
        <v>10.4</v>
      </c>
      <c r="M53" s="99">
        <v>5</v>
      </c>
      <c r="N53" s="99">
        <v>13.6</v>
      </c>
      <c r="O53" s="99">
        <v>2.7</v>
      </c>
      <c r="P53" s="99">
        <v>12.1</v>
      </c>
      <c r="Q53" s="99">
        <v>12.1</v>
      </c>
      <c r="R53" s="99">
        <v>12.1</v>
      </c>
      <c r="S53" s="89">
        <v>34</v>
      </c>
    </row>
    <row r="54" spans="1:19" ht="11.85" customHeight="1">
      <c r="A54" s="89">
        <v>35</v>
      </c>
      <c r="B54" s="814" t="s">
        <v>474</v>
      </c>
      <c r="C54" s="814" t="s">
        <v>970</v>
      </c>
      <c r="D54" s="99">
        <v>11.8</v>
      </c>
      <c r="E54" s="99">
        <v>11.9</v>
      </c>
      <c r="F54" s="99">
        <v>9.9</v>
      </c>
      <c r="G54" s="99">
        <v>15.4</v>
      </c>
      <c r="H54" s="99">
        <v>9.4</v>
      </c>
      <c r="I54" s="99">
        <v>8</v>
      </c>
      <c r="J54" s="99">
        <v>11.8</v>
      </c>
      <c r="K54" s="99">
        <v>12.2</v>
      </c>
      <c r="L54" s="99">
        <v>14.4</v>
      </c>
      <c r="M54" s="99">
        <v>3.2</v>
      </c>
      <c r="N54" s="99">
        <v>4.2</v>
      </c>
      <c r="O54" s="99">
        <v>3</v>
      </c>
      <c r="P54" s="99">
        <v>17.600000000000001</v>
      </c>
      <c r="Q54" s="99">
        <v>19.399999999999999</v>
      </c>
      <c r="R54" s="99">
        <v>15.2</v>
      </c>
      <c r="S54" s="89">
        <v>35</v>
      </c>
    </row>
    <row r="55" spans="1:19" ht="11.85" customHeight="1">
      <c r="A55" s="89">
        <v>36</v>
      </c>
      <c r="B55" s="814" t="s">
        <v>474</v>
      </c>
      <c r="C55" s="814" t="s">
        <v>971</v>
      </c>
      <c r="D55" s="99">
        <v>13</v>
      </c>
      <c r="E55" s="99">
        <v>13.2</v>
      </c>
      <c r="F55" s="99">
        <v>13.4</v>
      </c>
      <c r="G55" s="99">
        <v>12.7</v>
      </c>
      <c r="H55" s="99">
        <v>10.8</v>
      </c>
      <c r="I55" s="99">
        <v>14</v>
      </c>
      <c r="J55" s="99">
        <v>5.7</v>
      </c>
      <c r="K55" s="99">
        <v>12.5</v>
      </c>
      <c r="L55" s="99">
        <v>16.7</v>
      </c>
      <c r="M55" s="99">
        <v>16.7</v>
      </c>
      <c r="N55" s="99">
        <v>14.1</v>
      </c>
      <c r="O55" s="99">
        <v>17.5</v>
      </c>
      <c r="P55" s="99">
        <v>16.7</v>
      </c>
      <c r="Q55" s="99">
        <v>19.7</v>
      </c>
      <c r="R55" s="99">
        <v>12.6</v>
      </c>
      <c r="S55" s="89">
        <v>36</v>
      </c>
    </row>
    <row r="56" spans="1:19" ht="11.85" customHeight="1">
      <c r="A56" s="89">
        <v>37</v>
      </c>
      <c r="B56" s="814" t="s">
        <v>474</v>
      </c>
      <c r="C56" s="814" t="s">
        <v>291</v>
      </c>
      <c r="D56" s="99">
        <v>-7.6</v>
      </c>
      <c r="E56" s="99">
        <v>-7.5</v>
      </c>
      <c r="F56" s="99">
        <v>-8.1999999999999993</v>
      </c>
      <c r="G56" s="99">
        <v>-6.3</v>
      </c>
      <c r="H56" s="99">
        <v>-5.3</v>
      </c>
      <c r="I56" s="99">
        <v>-5.0999999999999996</v>
      </c>
      <c r="J56" s="99">
        <v>-5.4</v>
      </c>
      <c r="K56" s="99">
        <v>-11</v>
      </c>
      <c r="L56" s="99">
        <v>-6</v>
      </c>
      <c r="M56" s="99">
        <v>-2.9</v>
      </c>
      <c r="N56" s="99">
        <v>-9.1999999999999993</v>
      </c>
      <c r="O56" s="99">
        <v>-1.2</v>
      </c>
      <c r="P56" s="99">
        <v>-6.8</v>
      </c>
      <c r="Q56" s="99">
        <v>-7.3</v>
      </c>
      <c r="R56" s="99">
        <v>-6.1</v>
      </c>
      <c r="S56" s="89">
        <v>37</v>
      </c>
    </row>
    <row r="57" spans="1:19" ht="11.85" customHeight="1">
      <c r="A57" s="89">
        <v>38</v>
      </c>
      <c r="B57" s="814" t="s">
        <v>474</v>
      </c>
      <c r="C57" s="814" t="s">
        <v>259</v>
      </c>
      <c r="D57" s="99">
        <v>4.2</v>
      </c>
      <c r="E57" s="99">
        <v>4.2</v>
      </c>
      <c r="F57" s="99">
        <v>4.4000000000000004</v>
      </c>
      <c r="G57" s="99">
        <v>3.9</v>
      </c>
      <c r="H57" s="99">
        <v>2.9</v>
      </c>
      <c r="I57" s="99">
        <v>1.6</v>
      </c>
      <c r="J57" s="99">
        <v>5.3</v>
      </c>
      <c r="K57" s="99">
        <v>6.5</v>
      </c>
      <c r="L57" s="99">
        <v>3.1</v>
      </c>
      <c r="M57" s="99">
        <v>3.3</v>
      </c>
      <c r="N57" s="99">
        <v>6.4</v>
      </c>
      <c r="O57" s="99">
        <v>2.4</v>
      </c>
      <c r="P57" s="99">
        <v>3.1</v>
      </c>
      <c r="Q57" s="99">
        <v>3.4</v>
      </c>
      <c r="R57" s="99">
        <v>2.7</v>
      </c>
      <c r="S57" s="89">
        <v>38</v>
      </c>
    </row>
    <row r="58" spans="1:19" ht="11.85" customHeight="1">
      <c r="A58" s="89">
        <v>39</v>
      </c>
      <c r="B58" s="814" t="s">
        <v>474</v>
      </c>
      <c r="C58" s="814" t="s">
        <v>260</v>
      </c>
      <c r="D58" s="99">
        <v>3.4</v>
      </c>
      <c r="E58" s="99">
        <v>3.4</v>
      </c>
      <c r="F58" s="99">
        <v>1.3</v>
      </c>
      <c r="G58" s="99">
        <v>6.9</v>
      </c>
      <c r="H58" s="99">
        <v>5.2</v>
      </c>
      <c r="I58" s="99">
        <v>4</v>
      </c>
      <c r="J58" s="99">
        <v>7.3</v>
      </c>
      <c r="K58" s="99">
        <v>0.9</v>
      </c>
      <c r="L58" s="99">
        <v>4.0999999999999996</v>
      </c>
      <c r="M58" s="99">
        <v>-6</v>
      </c>
      <c r="N58" s="99">
        <v>-5.0999999999999996</v>
      </c>
      <c r="O58" s="99">
        <v>-6.2</v>
      </c>
      <c r="P58" s="99">
        <v>6.7</v>
      </c>
      <c r="Q58" s="99">
        <v>6.2</v>
      </c>
      <c r="R58" s="99">
        <v>7.5</v>
      </c>
      <c r="S58" s="89">
        <v>39</v>
      </c>
    </row>
    <row r="59" spans="1:19" ht="11.85" customHeight="1">
      <c r="A59" s="89">
        <v>40</v>
      </c>
      <c r="B59" s="814" t="s">
        <v>474</v>
      </c>
      <c r="C59" s="814" t="s">
        <v>261</v>
      </c>
      <c r="D59" s="99">
        <v>2.5</v>
      </c>
      <c r="E59" s="99">
        <v>2.5</v>
      </c>
      <c r="F59" s="99">
        <v>3.4</v>
      </c>
      <c r="G59" s="99">
        <v>1.1000000000000001</v>
      </c>
      <c r="H59" s="99">
        <v>5.0999999999999996</v>
      </c>
      <c r="I59" s="99">
        <v>3.8</v>
      </c>
      <c r="J59" s="99">
        <v>7.1</v>
      </c>
      <c r="K59" s="99">
        <v>1.5</v>
      </c>
      <c r="L59" s="99">
        <v>0.8</v>
      </c>
      <c r="M59" s="99">
        <v>13.5</v>
      </c>
      <c r="N59" s="99">
        <v>3</v>
      </c>
      <c r="O59" s="99">
        <v>16.399999999999999</v>
      </c>
      <c r="P59" s="99">
        <v>-2.1</v>
      </c>
      <c r="Q59" s="99">
        <v>-6.9</v>
      </c>
      <c r="R59" s="99">
        <v>4.8</v>
      </c>
      <c r="S59" s="89">
        <v>40</v>
      </c>
    </row>
    <row r="60" spans="1:19" ht="11.85" customHeight="1">
      <c r="A60" s="89">
        <v>41</v>
      </c>
      <c r="B60" s="814" t="s">
        <v>474</v>
      </c>
      <c r="C60" s="814" t="s">
        <v>910</v>
      </c>
      <c r="D60" s="99">
        <v>-5</v>
      </c>
      <c r="E60" s="99">
        <v>-4.9000000000000004</v>
      </c>
      <c r="F60" s="99">
        <v>-2.2999999999999998</v>
      </c>
      <c r="G60" s="99">
        <v>-9.1999999999999993</v>
      </c>
      <c r="H60" s="99">
        <v>-2.5</v>
      </c>
      <c r="I60" s="99">
        <v>-4.2</v>
      </c>
      <c r="J60" s="99">
        <v>0.1</v>
      </c>
      <c r="K60" s="99">
        <v>-0.2</v>
      </c>
      <c r="L60" s="99">
        <v>-13.1</v>
      </c>
      <c r="M60" s="99">
        <v>-6.9</v>
      </c>
      <c r="N60" s="99">
        <v>-2.6</v>
      </c>
      <c r="O60" s="99">
        <v>-8</v>
      </c>
      <c r="P60" s="99">
        <v>-14.7</v>
      </c>
      <c r="Q60" s="99">
        <v>-20.8</v>
      </c>
      <c r="R60" s="99">
        <v>-6.9</v>
      </c>
      <c r="S60" s="89">
        <v>41</v>
      </c>
    </row>
    <row r="61" spans="1:19" ht="11.85" customHeight="1">
      <c r="A61" s="89"/>
      <c r="D61" s="99"/>
      <c r="E61" s="99"/>
      <c r="F61" s="99"/>
      <c r="G61" s="99"/>
      <c r="H61" s="99"/>
      <c r="I61" s="99"/>
      <c r="J61" s="99"/>
      <c r="K61" s="99"/>
      <c r="L61" s="99"/>
      <c r="M61" s="99"/>
      <c r="N61" s="99"/>
      <c r="O61" s="99"/>
      <c r="P61" s="99"/>
      <c r="Q61" s="99"/>
      <c r="R61" s="99"/>
      <c r="S61" s="89"/>
    </row>
    <row r="62" spans="1:19" ht="11.85" customHeight="1">
      <c r="A62" s="89">
        <v>42</v>
      </c>
      <c r="B62" s="814" t="s">
        <v>1525</v>
      </c>
      <c r="C62" s="814" t="s">
        <v>1168</v>
      </c>
      <c r="D62" s="99">
        <v>-50.4</v>
      </c>
      <c r="E62" s="99">
        <v>-50.5</v>
      </c>
      <c r="F62" s="99">
        <v>-46.1</v>
      </c>
      <c r="G62" s="99">
        <v>-58</v>
      </c>
      <c r="H62" s="99">
        <v>-49.3</v>
      </c>
      <c r="I62" s="99">
        <v>-44.9</v>
      </c>
      <c r="J62" s="99">
        <v>-56</v>
      </c>
      <c r="K62" s="99">
        <v>-47.1</v>
      </c>
      <c r="L62" s="99">
        <v>-56.2</v>
      </c>
      <c r="M62" s="99">
        <v>-45</v>
      </c>
      <c r="N62" s="99">
        <v>-42.6</v>
      </c>
      <c r="O62" s="99">
        <v>-45.6</v>
      </c>
      <c r="P62" s="99">
        <v>-59.5</v>
      </c>
      <c r="Q62" s="99">
        <v>-63</v>
      </c>
      <c r="R62" s="99">
        <v>-55.7</v>
      </c>
      <c r="S62" s="89">
        <v>42</v>
      </c>
    </row>
    <row r="63" spans="1:19" ht="11.85" customHeight="1">
      <c r="A63" s="89">
        <v>43</v>
      </c>
      <c r="B63" s="814" t="s">
        <v>474</v>
      </c>
      <c r="C63" s="814" t="s">
        <v>83</v>
      </c>
      <c r="D63" s="99">
        <v>17</v>
      </c>
      <c r="E63" s="99">
        <v>16.899999999999999</v>
      </c>
      <c r="F63" s="99">
        <v>19.7</v>
      </c>
      <c r="G63" s="99">
        <v>10.5</v>
      </c>
      <c r="H63" s="99">
        <v>16.399999999999999</v>
      </c>
      <c r="I63" s="99">
        <v>21.8</v>
      </c>
      <c r="J63" s="99">
        <v>6.2</v>
      </c>
      <c r="K63" s="99">
        <v>20.6</v>
      </c>
      <c r="L63" s="99">
        <v>11.9</v>
      </c>
      <c r="M63" s="99">
        <v>7.1</v>
      </c>
      <c r="N63" s="99">
        <v>2.2999999999999998</v>
      </c>
      <c r="O63" s="99">
        <v>8.4</v>
      </c>
      <c r="P63" s="99">
        <v>13.7</v>
      </c>
      <c r="Q63" s="99">
        <v>16.100000000000001</v>
      </c>
      <c r="R63" s="99">
        <v>11.6</v>
      </c>
      <c r="S63" s="89">
        <v>43</v>
      </c>
    </row>
    <row r="64" spans="1:19" ht="11.85" customHeight="1">
      <c r="A64" s="89">
        <v>44</v>
      </c>
      <c r="B64" s="814" t="s">
        <v>474</v>
      </c>
      <c r="C64" s="814" t="s">
        <v>89</v>
      </c>
      <c r="D64" s="99">
        <v>31.6</v>
      </c>
      <c r="E64" s="99">
        <v>31.7</v>
      </c>
      <c r="F64" s="99">
        <v>23.9</v>
      </c>
      <c r="G64" s="99">
        <v>50.8</v>
      </c>
      <c r="H64" s="99">
        <v>28.6</v>
      </c>
      <c r="I64" s="99">
        <v>18.899999999999999</v>
      </c>
      <c r="J64" s="99">
        <v>49.4</v>
      </c>
      <c r="K64" s="99">
        <v>27.4</v>
      </c>
      <c r="L64" s="99">
        <v>43.8</v>
      </c>
      <c r="M64" s="99">
        <v>22</v>
      </c>
      <c r="N64" s="99">
        <v>28.2</v>
      </c>
      <c r="O64" s="99">
        <v>20.399999999999999</v>
      </c>
      <c r="P64" s="99">
        <v>51.8</v>
      </c>
      <c r="Q64" s="99">
        <v>64.599999999999994</v>
      </c>
      <c r="R64" s="99">
        <v>39.6</v>
      </c>
      <c r="S64" s="89">
        <v>44</v>
      </c>
    </row>
    <row r="65" spans="1:19" ht="11.85" customHeight="1">
      <c r="A65" s="89">
        <v>45</v>
      </c>
      <c r="B65" s="814" t="s">
        <v>474</v>
      </c>
      <c r="C65" s="814" t="s">
        <v>90</v>
      </c>
      <c r="D65" s="99">
        <v>9.6999999999999993</v>
      </c>
      <c r="E65" s="99">
        <v>9.8000000000000007</v>
      </c>
      <c r="F65" s="99">
        <v>6.2</v>
      </c>
      <c r="G65" s="99">
        <v>16.8</v>
      </c>
      <c r="H65" s="99">
        <v>6.7</v>
      </c>
      <c r="I65" s="99">
        <v>4.9000000000000004</v>
      </c>
      <c r="J65" s="99">
        <v>10</v>
      </c>
      <c r="K65" s="99">
        <v>6.8</v>
      </c>
      <c r="L65" s="99">
        <v>18.399999999999999</v>
      </c>
      <c r="M65" s="99">
        <v>7.9</v>
      </c>
      <c r="N65" s="99">
        <v>-2.5</v>
      </c>
      <c r="O65" s="99">
        <v>10.7</v>
      </c>
      <c r="P65" s="99">
        <v>21.5</v>
      </c>
      <c r="Q65" s="99">
        <v>31.2</v>
      </c>
      <c r="R65" s="99">
        <v>10.6</v>
      </c>
      <c r="S65" s="89">
        <v>45</v>
      </c>
    </row>
    <row r="66" spans="1:19" ht="11.85" customHeight="1">
      <c r="A66" s="89">
        <v>46</v>
      </c>
      <c r="B66" s="814" t="s">
        <v>474</v>
      </c>
      <c r="C66" s="814" t="s">
        <v>969</v>
      </c>
      <c r="D66" s="99">
        <v>4.0999999999999996</v>
      </c>
      <c r="E66" s="99">
        <v>4.0999999999999996</v>
      </c>
      <c r="F66" s="99">
        <v>2.6</v>
      </c>
      <c r="G66" s="99">
        <v>6.9</v>
      </c>
      <c r="H66" s="99">
        <v>1.8</v>
      </c>
      <c r="I66" s="99">
        <v>1.7</v>
      </c>
      <c r="J66" s="99">
        <v>2</v>
      </c>
      <c r="K66" s="99">
        <v>3.4</v>
      </c>
      <c r="L66" s="99">
        <v>8.1</v>
      </c>
      <c r="M66" s="99">
        <v>1.2</v>
      </c>
      <c r="N66" s="99">
        <v>16</v>
      </c>
      <c r="O66" s="99">
        <v>-2.2999999999999998</v>
      </c>
      <c r="P66" s="99">
        <v>9.9</v>
      </c>
      <c r="Q66" s="99">
        <v>11.1</v>
      </c>
      <c r="R66" s="99">
        <v>8.1</v>
      </c>
      <c r="S66" s="89">
        <v>46</v>
      </c>
    </row>
    <row r="67" spans="1:19" ht="11.85" customHeight="1">
      <c r="A67" s="89">
        <v>47</v>
      </c>
      <c r="B67" s="814" t="s">
        <v>474</v>
      </c>
      <c r="C67" s="814" t="s">
        <v>970</v>
      </c>
      <c r="D67" s="99">
        <v>3.1</v>
      </c>
      <c r="E67" s="99">
        <v>3</v>
      </c>
      <c r="F67" s="99">
        <v>3.3</v>
      </c>
      <c r="G67" s="99">
        <v>2.6</v>
      </c>
      <c r="H67" s="99">
        <v>4.8</v>
      </c>
      <c r="I67" s="99">
        <v>6</v>
      </c>
      <c r="J67" s="99">
        <v>2.8</v>
      </c>
      <c r="K67" s="99">
        <v>1.9</v>
      </c>
      <c r="L67" s="99">
        <v>2.4</v>
      </c>
      <c r="M67" s="99">
        <v>2</v>
      </c>
      <c r="N67" s="99">
        <v>1.9</v>
      </c>
      <c r="O67" s="99">
        <v>2</v>
      </c>
      <c r="P67" s="99">
        <v>2.5</v>
      </c>
      <c r="Q67" s="99">
        <v>3.7</v>
      </c>
      <c r="R67" s="99">
        <v>0.9</v>
      </c>
      <c r="S67" s="89">
        <v>47</v>
      </c>
    </row>
    <row r="68" spans="1:19" ht="11.85" customHeight="1">
      <c r="A68" s="89">
        <v>48</v>
      </c>
      <c r="B68" s="814" t="s">
        <v>474</v>
      </c>
      <c r="C68" s="814" t="s">
        <v>971</v>
      </c>
      <c r="D68" s="99">
        <v>11.9</v>
      </c>
      <c r="E68" s="99">
        <v>12</v>
      </c>
      <c r="F68" s="99">
        <v>12.4</v>
      </c>
      <c r="G68" s="99">
        <v>11.4</v>
      </c>
      <c r="H68" s="99">
        <v>8.6999999999999993</v>
      </c>
      <c r="I68" s="99">
        <v>9.9</v>
      </c>
      <c r="J68" s="99">
        <v>6.6</v>
      </c>
      <c r="K68" s="99">
        <v>13.5</v>
      </c>
      <c r="L68" s="99">
        <v>14.4</v>
      </c>
      <c r="M68" s="99">
        <v>15.3</v>
      </c>
      <c r="N68" s="99">
        <v>23</v>
      </c>
      <c r="O68" s="99">
        <v>13.1</v>
      </c>
      <c r="P68" s="99">
        <v>14.1</v>
      </c>
      <c r="Q68" s="99">
        <v>14.3</v>
      </c>
      <c r="R68" s="99">
        <v>13.9</v>
      </c>
      <c r="S68" s="89">
        <v>48</v>
      </c>
    </row>
    <row r="69" spans="1:19" ht="11.85" customHeight="1">
      <c r="A69" s="89">
        <v>49</v>
      </c>
      <c r="B69" s="814" t="s">
        <v>474</v>
      </c>
      <c r="C69" s="814" t="s">
        <v>291</v>
      </c>
      <c r="D69" s="99">
        <v>-8.8000000000000007</v>
      </c>
      <c r="E69" s="99">
        <v>-8.9</v>
      </c>
      <c r="F69" s="99">
        <v>-9.1</v>
      </c>
      <c r="G69" s="99">
        <v>-8.4</v>
      </c>
      <c r="H69" s="99">
        <v>-4.4000000000000004</v>
      </c>
      <c r="I69" s="99">
        <v>-3.9</v>
      </c>
      <c r="J69" s="99">
        <v>-5.3</v>
      </c>
      <c r="K69" s="99">
        <v>-12.9</v>
      </c>
      <c r="L69" s="99">
        <v>-9.1</v>
      </c>
      <c r="M69" s="99">
        <v>-5.0999999999999996</v>
      </c>
      <c r="N69" s="99">
        <v>-7.5</v>
      </c>
      <c r="O69" s="99">
        <v>-4.3</v>
      </c>
      <c r="P69" s="99">
        <v>-10.1</v>
      </c>
      <c r="Q69" s="99">
        <v>-8.8000000000000007</v>
      </c>
      <c r="R69" s="99">
        <v>-12</v>
      </c>
      <c r="S69" s="89">
        <v>49</v>
      </c>
    </row>
    <row r="70" spans="1:19" ht="11.85" customHeight="1">
      <c r="A70" s="89">
        <v>50</v>
      </c>
      <c r="B70" s="814" t="s">
        <v>474</v>
      </c>
      <c r="C70" s="814" t="s">
        <v>259</v>
      </c>
      <c r="D70" s="99">
        <v>9.3000000000000007</v>
      </c>
      <c r="E70" s="99">
        <v>9.3000000000000007</v>
      </c>
      <c r="F70" s="99">
        <v>8.3000000000000007</v>
      </c>
      <c r="G70" s="99">
        <v>11.2</v>
      </c>
      <c r="H70" s="99">
        <v>5.4</v>
      </c>
      <c r="I70" s="99">
        <v>3.2</v>
      </c>
      <c r="J70" s="99">
        <v>9.1999999999999993</v>
      </c>
      <c r="K70" s="99">
        <v>12.2</v>
      </c>
      <c r="L70" s="99">
        <v>10.8</v>
      </c>
      <c r="M70" s="99">
        <v>4.7</v>
      </c>
      <c r="N70" s="99">
        <v>-4.7</v>
      </c>
      <c r="O70" s="99">
        <v>7.5</v>
      </c>
      <c r="P70" s="99">
        <v>12.3</v>
      </c>
      <c r="Q70" s="99">
        <v>13.3</v>
      </c>
      <c r="R70" s="99">
        <v>10.9</v>
      </c>
      <c r="S70" s="89">
        <v>50</v>
      </c>
    </row>
    <row r="71" spans="1:19" ht="11.85" customHeight="1">
      <c r="A71" s="89">
        <v>51</v>
      </c>
      <c r="B71" s="814" t="s">
        <v>474</v>
      </c>
      <c r="C71" s="814" t="s">
        <v>260</v>
      </c>
      <c r="D71" s="99">
        <v>3.3</v>
      </c>
      <c r="E71" s="99">
        <v>3.4</v>
      </c>
      <c r="F71" s="99">
        <v>2.4</v>
      </c>
      <c r="G71" s="99">
        <v>5</v>
      </c>
      <c r="H71" s="99">
        <v>3.6</v>
      </c>
      <c r="I71" s="99">
        <v>4.5999999999999996</v>
      </c>
      <c r="J71" s="99">
        <v>1.9</v>
      </c>
      <c r="K71" s="99">
        <v>1</v>
      </c>
      <c r="L71" s="99">
        <v>6</v>
      </c>
      <c r="M71" s="99">
        <v>3</v>
      </c>
      <c r="N71" s="99">
        <v>29.5</v>
      </c>
      <c r="O71" s="99">
        <v>-3.9</v>
      </c>
      <c r="P71" s="99">
        <v>6.8</v>
      </c>
      <c r="Q71" s="99">
        <v>4.5</v>
      </c>
      <c r="R71" s="99">
        <v>10.1</v>
      </c>
      <c r="S71" s="89">
        <v>51</v>
      </c>
    </row>
    <row r="72" spans="1:19" ht="11.85" customHeight="1">
      <c r="A72" s="89">
        <v>52</v>
      </c>
      <c r="B72" s="814" t="s">
        <v>474</v>
      </c>
      <c r="C72" s="814" t="s">
        <v>261</v>
      </c>
      <c r="D72" s="99">
        <v>-0.1</v>
      </c>
      <c r="E72" s="99">
        <v>-0.3</v>
      </c>
      <c r="F72" s="99">
        <v>-2.4</v>
      </c>
      <c r="G72" s="99">
        <v>3.3</v>
      </c>
      <c r="H72" s="99">
        <v>3.4</v>
      </c>
      <c r="I72" s="99">
        <v>-2</v>
      </c>
      <c r="J72" s="99">
        <v>12.6</v>
      </c>
      <c r="K72" s="99">
        <v>-3.2</v>
      </c>
      <c r="L72" s="99">
        <v>-1.1000000000000001</v>
      </c>
      <c r="M72" s="99">
        <v>1.2</v>
      </c>
      <c r="N72" s="99">
        <v>-9.8000000000000007</v>
      </c>
      <c r="O72" s="99">
        <v>5</v>
      </c>
      <c r="P72" s="99">
        <v>-1.6</v>
      </c>
      <c r="Q72" s="99">
        <v>-5.2</v>
      </c>
      <c r="R72" s="99">
        <v>3.5</v>
      </c>
      <c r="S72" s="89">
        <v>52</v>
      </c>
    </row>
    <row r="73" spans="1:19" ht="11.85" customHeight="1">
      <c r="A73" s="89"/>
      <c r="D73" s="99"/>
      <c r="E73" s="99"/>
      <c r="F73" s="99"/>
      <c r="G73" s="99"/>
      <c r="H73" s="99"/>
      <c r="I73" s="99"/>
      <c r="J73" s="99"/>
      <c r="K73" s="99"/>
      <c r="L73" s="99"/>
      <c r="M73" s="99"/>
      <c r="N73" s="99"/>
      <c r="O73" s="99"/>
      <c r="P73" s="99"/>
      <c r="Q73" s="99"/>
      <c r="R73" s="99"/>
      <c r="S73" s="89"/>
    </row>
    <row r="74" spans="1:19" s="662" customFormat="1" ht="11.85" customHeight="1">
      <c r="A74" s="86" t="s">
        <v>1530</v>
      </c>
      <c r="B74" s="808"/>
      <c r="C74" s="808"/>
      <c r="D74" s="808"/>
      <c r="E74" s="808"/>
      <c r="F74" s="808"/>
      <c r="G74" s="808"/>
      <c r="H74" s="808"/>
      <c r="I74" s="808"/>
      <c r="J74" s="808"/>
      <c r="K74" s="808"/>
      <c r="L74" s="86" t="s">
        <v>1530</v>
      </c>
      <c r="M74" s="808"/>
      <c r="N74" s="808"/>
      <c r="O74" s="808"/>
      <c r="P74" s="808"/>
      <c r="Q74" s="808"/>
      <c r="R74" s="808"/>
      <c r="S74" s="808"/>
    </row>
    <row r="75" spans="1:19" s="662" customFormat="1" ht="11.85" customHeight="1">
      <c r="A75" s="86"/>
      <c r="B75" s="808"/>
      <c r="C75" s="808"/>
      <c r="D75" s="808"/>
      <c r="E75" s="808"/>
      <c r="F75" s="808"/>
      <c r="G75" s="808"/>
      <c r="H75" s="808"/>
      <c r="I75" s="808"/>
      <c r="J75" s="808"/>
      <c r="K75" s="808"/>
      <c r="L75" s="86"/>
      <c r="M75" s="808"/>
      <c r="N75" s="808"/>
      <c r="O75" s="808"/>
      <c r="P75" s="808"/>
      <c r="Q75" s="808"/>
      <c r="R75" s="808"/>
      <c r="S75" s="808"/>
    </row>
    <row r="76" spans="1:19" ht="11.85" customHeight="1">
      <c r="A76" s="89">
        <v>53</v>
      </c>
      <c r="B76" s="814" t="s">
        <v>1525</v>
      </c>
      <c r="C76" s="814" t="s">
        <v>1811</v>
      </c>
      <c r="D76" s="99">
        <v>4.7</v>
      </c>
      <c r="E76" s="99">
        <v>4.8</v>
      </c>
      <c r="F76" s="99">
        <v>5</v>
      </c>
      <c r="G76" s="99">
        <v>4.3</v>
      </c>
      <c r="H76" s="99">
        <v>4.3</v>
      </c>
      <c r="I76" s="99">
        <v>4.0999999999999996</v>
      </c>
      <c r="J76" s="99">
        <v>4.7</v>
      </c>
      <c r="K76" s="99">
        <v>7</v>
      </c>
      <c r="L76" s="99">
        <v>2.5</v>
      </c>
      <c r="M76" s="99">
        <v>-3.2</v>
      </c>
      <c r="N76" s="99">
        <v>3.4</v>
      </c>
      <c r="O76" s="99">
        <v>-4.9000000000000004</v>
      </c>
      <c r="P76" s="99">
        <v>4.0999999999999996</v>
      </c>
      <c r="Q76" s="99">
        <v>4.2</v>
      </c>
      <c r="R76" s="99">
        <v>4</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814" t="s">
        <v>825</v>
      </c>
      <c r="C78" s="814" t="s">
        <v>261</v>
      </c>
      <c r="D78" s="99">
        <v>4.8</v>
      </c>
      <c r="E78" s="99">
        <v>4.9000000000000004</v>
      </c>
      <c r="F78" s="99">
        <v>6.2</v>
      </c>
      <c r="G78" s="99">
        <v>2.8</v>
      </c>
      <c r="H78" s="99">
        <v>4.3</v>
      </c>
      <c r="I78" s="99">
        <v>6.3</v>
      </c>
      <c r="J78" s="99">
        <v>1.2</v>
      </c>
      <c r="K78" s="99">
        <v>5.4</v>
      </c>
      <c r="L78" s="99">
        <v>5.0999999999999996</v>
      </c>
      <c r="M78" s="99">
        <v>10.6</v>
      </c>
      <c r="N78" s="99">
        <v>11.5</v>
      </c>
      <c r="O78" s="99">
        <v>10.3</v>
      </c>
      <c r="P78" s="99">
        <v>3.7</v>
      </c>
      <c r="Q78" s="99">
        <v>-1.8</v>
      </c>
      <c r="R78" s="99">
        <v>11.7</v>
      </c>
      <c r="S78" s="89">
        <v>54</v>
      </c>
    </row>
    <row r="79" spans="1:19" ht="11.85" customHeight="1">
      <c r="A79" s="89">
        <v>55</v>
      </c>
      <c r="B79" s="814" t="s">
        <v>474</v>
      </c>
      <c r="C79" s="814" t="s">
        <v>910</v>
      </c>
      <c r="D79" s="99">
        <v>13.5</v>
      </c>
      <c r="E79" s="99">
        <v>13.7</v>
      </c>
      <c r="F79" s="99">
        <v>11.4</v>
      </c>
      <c r="G79" s="99">
        <v>18.100000000000001</v>
      </c>
      <c r="H79" s="99">
        <v>7.1</v>
      </c>
      <c r="I79" s="99">
        <v>3.3</v>
      </c>
      <c r="J79" s="99">
        <v>13.4</v>
      </c>
      <c r="K79" s="99">
        <v>16.5</v>
      </c>
      <c r="L79" s="99">
        <v>20</v>
      </c>
      <c r="M79" s="99">
        <v>14.9</v>
      </c>
      <c r="N79" s="99">
        <v>14.9</v>
      </c>
      <c r="O79" s="99">
        <v>14.9</v>
      </c>
      <c r="P79" s="99">
        <v>21.6</v>
      </c>
      <c r="Q79" s="99">
        <v>22.3</v>
      </c>
      <c r="R79" s="99">
        <v>20.8</v>
      </c>
      <c r="S79" s="89">
        <v>55</v>
      </c>
    </row>
    <row r="80" spans="1:19" ht="11.85" customHeight="1">
      <c r="A80" s="89"/>
      <c r="D80" s="99"/>
      <c r="E80" s="99"/>
      <c r="F80" s="99"/>
      <c r="G80" s="99"/>
      <c r="H80" s="99"/>
      <c r="I80" s="99"/>
      <c r="J80" s="99"/>
      <c r="K80" s="99"/>
      <c r="L80" s="99"/>
      <c r="M80" s="99"/>
      <c r="N80" s="99"/>
      <c r="O80" s="99"/>
      <c r="P80" s="99"/>
      <c r="Q80" s="99"/>
      <c r="R80" s="99"/>
      <c r="S80" s="89"/>
    </row>
    <row r="81" spans="1:19" ht="11.85" customHeight="1">
      <c r="A81" s="89">
        <v>56</v>
      </c>
      <c r="B81" s="814" t="s">
        <v>1525</v>
      </c>
      <c r="C81" s="814" t="s">
        <v>1168</v>
      </c>
      <c r="D81" s="99">
        <v>21.7</v>
      </c>
      <c r="E81" s="99">
        <v>21.8</v>
      </c>
      <c r="F81" s="99">
        <v>18.8</v>
      </c>
      <c r="G81" s="99">
        <v>29.2</v>
      </c>
      <c r="H81" s="99">
        <v>15.7</v>
      </c>
      <c r="I81" s="99">
        <v>13.9</v>
      </c>
      <c r="J81" s="99">
        <v>19.5</v>
      </c>
      <c r="K81" s="99">
        <v>22.5</v>
      </c>
      <c r="L81" s="99">
        <v>31.5</v>
      </c>
      <c r="M81" s="99">
        <v>18</v>
      </c>
      <c r="N81" s="99">
        <v>31.6</v>
      </c>
      <c r="O81" s="99">
        <v>14.8</v>
      </c>
      <c r="P81" s="99">
        <v>37.6</v>
      </c>
      <c r="Q81" s="99">
        <v>45.5</v>
      </c>
      <c r="R81" s="99">
        <v>31.2</v>
      </c>
      <c r="S81" s="89">
        <v>56</v>
      </c>
    </row>
    <row r="82" spans="1:19" ht="11.85" customHeight="1">
      <c r="A82" s="89">
        <v>57</v>
      </c>
      <c r="B82" s="814" t="s">
        <v>474</v>
      </c>
      <c r="C82" s="814" t="s">
        <v>83</v>
      </c>
      <c r="D82" s="99">
        <v>26.9</v>
      </c>
      <c r="E82" s="99">
        <v>26.9</v>
      </c>
      <c r="F82" s="99">
        <v>25.6</v>
      </c>
      <c r="G82" s="99">
        <v>30.1</v>
      </c>
      <c r="H82" s="99">
        <v>15.7</v>
      </c>
      <c r="I82" s="99">
        <v>15.9</v>
      </c>
      <c r="J82" s="99">
        <v>15.2</v>
      </c>
      <c r="K82" s="99">
        <v>36.200000000000003</v>
      </c>
      <c r="L82" s="99">
        <v>32.6</v>
      </c>
      <c r="M82" s="99">
        <v>10.6</v>
      </c>
      <c r="N82" s="99">
        <v>21.3</v>
      </c>
      <c r="O82" s="99">
        <v>8.1999999999999993</v>
      </c>
      <c r="P82" s="99">
        <v>43.1</v>
      </c>
      <c r="Q82" s="99">
        <v>55.4</v>
      </c>
      <c r="R82" s="99">
        <v>33.1</v>
      </c>
      <c r="S82" s="89">
        <v>57</v>
      </c>
    </row>
    <row r="83" spans="1:19" ht="11.85" customHeight="1">
      <c r="A83" s="89">
        <v>58</v>
      </c>
      <c r="B83" s="814" t="s">
        <v>474</v>
      </c>
      <c r="C83" s="814" t="s">
        <v>89</v>
      </c>
      <c r="D83" s="99">
        <v>28.1</v>
      </c>
      <c r="E83" s="99">
        <v>28.4</v>
      </c>
      <c r="F83" s="99">
        <v>22.7</v>
      </c>
      <c r="G83" s="99">
        <v>41.6</v>
      </c>
      <c r="H83" s="99">
        <v>24</v>
      </c>
      <c r="I83" s="99">
        <v>20.8</v>
      </c>
      <c r="J83" s="99">
        <v>29.9</v>
      </c>
      <c r="K83" s="99">
        <v>25.6</v>
      </c>
      <c r="L83" s="99">
        <v>40.299999999999997</v>
      </c>
      <c r="M83" s="99">
        <v>13</v>
      </c>
      <c r="N83" s="99">
        <v>20.8</v>
      </c>
      <c r="O83" s="99">
        <v>11.1</v>
      </c>
      <c r="P83" s="99">
        <v>51</v>
      </c>
      <c r="Q83" s="99">
        <v>64.400000000000006</v>
      </c>
      <c r="R83" s="99">
        <v>38.4</v>
      </c>
      <c r="S83" s="89">
        <v>58</v>
      </c>
    </row>
    <row r="84" spans="1:19" ht="11.85" customHeight="1">
      <c r="A84" s="89">
        <v>59</v>
      </c>
      <c r="B84" s="814" t="s">
        <v>474</v>
      </c>
      <c r="C84" s="814" t="s">
        <v>90</v>
      </c>
      <c r="D84" s="99">
        <v>7.9</v>
      </c>
      <c r="E84" s="99">
        <v>8</v>
      </c>
      <c r="F84" s="99">
        <v>6.1</v>
      </c>
      <c r="G84" s="99">
        <v>11.6</v>
      </c>
      <c r="H84" s="99">
        <v>6.8</v>
      </c>
      <c r="I84" s="99">
        <v>4.3</v>
      </c>
      <c r="J84" s="99">
        <v>11.1</v>
      </c>
      <c r="K84" s="99">
        <v>8.6999999999999993</v>
      </c>
      <c r="L84" s="99">
        <v>8.6999999999999993</v>
      </c>
      <c r="M84" s="99">
        <v>-2.2999999999999998</v>
      </c>
      <c r="N84" s="99">
        <v>-8.6999999999999993</v>
      </c>
      <c r="O84" s="99">
        <v>-0.6</v>
      </c>
      <c r="P84" s="99">
        <v>12</v>
      </c>
      <c r="Q84" s="99">
        <v>11.8</v>
      </c>
      <c r="R84" s="99">
        <v>12.3</v>
      </c>
      <c r="S84" s="89">
        <v>59</v>
      </c>
    </row>
    <row r="85" spans="1:19" ht="11.85" customHeight="1">
      <c r="A85" s="89">
        <v>60</v>
      </c>
      <c r="B85" s="814" t="s">
        <v>474</v>
      </c>
      <c r="C85" s="814" t="s">
        <v>969</v>
      </c>
      <c r="D85" s="99">
        <v>6.9</v>
      </c>
      <c r="E85" s="99">
        <v>7.1</v>
      </c>
      <c r="F85" s="99">
        <v>6.4</v>
      </c>
      <c r="G85" s="99">
        <v>8.4</v>
      </c>
      <c r="H85" s="99">
        <v>5</v>
      </c>
      <c r="I85" s="99">
        <v>4.4000000000000004</v>
      </c>
      <c r="J85" s="99">
        <v>6</v>
      </c>
      <c r="K85" s="99">
        <v>9.8000000000000007</v>
      </c>
      <c r="L85" s="99">
        <v>6.4</v>
      </c>
      <c r="M85" s="99">
        <v>-5.8</v>
      </c>
      <c r="N85" s="99">
        <v>-6.8</v>
      </c>
      <c r="O85" s="99">
        <v>-5.5</v>
      </c>
      <c r="P85" s="99">
        <v>9.8000000000000007</v>
      </c>
      <c r="Q85" s="99">
        <v>10.8</v>
      </c>
      <c r="R85" s="99">
        <v>8.3000000000000007</v>
      </c>
      <c r="S85" s="89">
        <v>60</v>
      </c>
    </row>
    <row r="86" spans="1:19" ht="11.85" customHeight="1">
      <c r="A86" s="89">
        <v>61</v>
      </c>
      <c r="B86" s="814" t="s">
        <v>474</v>
      </c>
      <c r="C86" s="814" t="s">
        <v>970</v>
      </c>
      <c r="D86" s="99">
        <v>-1.4</v>
      </c>
      <c r="E86" s="99">
        <v>-1.3</v>
      </c>
      <c r="F86" s="99">
        <v>0</v>
      </c>
      <c r="G86" s="99">
        <v>-3.6</v>
      </c>
      <c r="H86" s="99">
        <v>0.6</v>
      </c>
      <c r="I86" s="99">
        <v>2.5</v>
      </c>
      <c r="J86" s="99">
        <v>-2.5</v>
      </c>
      <c r="K86" s="99">
        <v>-0.4</v>
      </c>
      <c r="L86" s="99">
        <v>-4.8</v>
      </c>
      <c r="M86" s="99">
        <v>-6.9</v>
      </c>
      <c r="N86" s="99">
        <v>-8.8000000000000007</v>
      </c>
      <c r="O86" s="99">
        <v>-6.4</v>
      </c>
      <c r="P86" s="99">
        <v>-4.3</v>
      </c>
      <c r="Q86" s="99">
        <v>-3.7</v>
      </c>
      <c r="R86" s="99">
        <v>-5.0999999999999996</v>
      </c>
      <c r="S86" s="89">
        <v>61</v>
      </c>
    </row>
    <row r="87" spans="1:19" ht="11.85" customHeight="1">
      <c r="A87" s="89">
        <v>62</v>
      </c>
      <c r="B87" s="814" t="s">
        <v>474</v>
      </c>
      <c r="C87" s="814" t="s">
        <v>971</v>
      </c>
      <c r="D87" s="99">
        <v>-2.4</v>
      </c>
      <c r="E87" s="99">
        <v>-2.2999999999999998</v>
      </c>
      <c r="F87" s="99">
        <v>-0.9</v>
      </c>
      <c r="G87" s="99">
        <v>-4.8</v>
      </c>
      <c r="H87" s="99">
        <v>-1.4</v>
      </c>
      <c r="I87" s="99">
        <v>-1.3</v>
      </c>
      <c r="J87" s="99">
        <v>-1.7</v>
      </c>
      <c r="K87" s="99">
        <v>0.5</v>
      </c>
      <c r="L87" s="99">
        <v>-6.7</v>
      </c>
      <c r="M87" s="99">
        <v>-8</v>
      </c>
      <c r="N87" s="99">
        <v>-1.7</v>
      </c>
      <c r="O87" s="99">
        <v>-9.8000000000000007</v>
      </c>
      <c r="P87" s="99">
        <v>-6.4</v>
      </c>
      <c r="Q87" s="99">
        <v>-8</v>
      </c>
      <c r="R87" s="99">
        <v>-4</v>
      </c>
      <c r="S87" s="89">
        <v>62</v>
      </c>
    </row>
    <row r="88" spans="1:19" ht="11.85" customHeight="1">
      <c r="A88" s="89">
        <v>63</v>
      </c>
      <c r="B88" s="814" t="s">
        <v>474</v>
      </c>
      <c r="C88" s="814" t="s">
        <v>291</v>
      </c>
      <c r="D88" s="99">
        <v>-3.8</v>
      </c>
      <c r="E88" s="99">
        <v>-3.7</v>
      </c>
      <c r="F88" s="99">
        <v>-1.9</v>
      </c>
      <c r="G88" s="99">
        <v>-6.9</v>
      </c>
      <c r="H88" s="99">
        <v>-0.5</v>
      </c>
      <c r="I88" s="99">
        <v>0</v>
      </c>
      <c r="J88" s="99">
        <v>-1.5</v>
      </c>
      <c r="K88" s="99">
        <v>-1.6</v>
      </c>
      <c r="L88" s="99">
        <v>-9.8000000000000007</v>
      </c>
      <c r="M88" s="99">
        <v>-10.1</v>
      </c>
      <c r="N88" s="99">
        <v>0.1</v>
      </c>
      <c r="O88" s="99">
        <v>-12.7</v>
      </c>
      <c r="P88" s="99">
        <v>-9.6999999999999993</v>
      </c>
      <c r="Q88" s="99">
        <v>-9.5</v>
      </c>
      <c r="R88" s="99">
        <v>-10</v>
      </c>
      <c r="S88" s="89">
        <v>63</v>
      </c>
    </row>
    <row r="89" spans="1:19" ht="11.85" customHeight="1">
      <c r="A89" s="89">
        <v>64</v>
      </c>
      <c r="B89" s="814" t="s">
        <v>474</v>
      </c>
      <c r="C89" s="814" t="s">
        <v>259</v>
      </c>
      <c r="D89" s="99">
        <v>1</v>
      </c>
      <c r="E89" s="99">
        <v>1</v>
      </c>
      <c r="F89" s="99">
        <v>1.7</v>
      </c>
      <c r="G89" s="99">
        <v>-0.3</v>
      </c>
      <c r="H89" s="99">
        <v>1.8</v>
      </c>
      <c r="I89" s="99">
        <v>1.7</v>
      </c>
      <c r="J89" s="99">
        <v>2.2000000000000002</v>
      </c>
      <c r="K89" s="99">
        <v>3.7</v>
      </c>
      <c r="L89" s="99">
        <v>-3.1</v>
      </c>
      <c r="M89" s="99">
        <v>-8.8000000000000007</v>
      </c>
      <c r="N89" s="99">
        <v>-10.4</v>
      </c>
      <c r="O89" s="99">
        <v>-8.4</v>
      </c>
      <c r="P89" s="99">
        <v>-1.6</v>
      </c>
      <c r="Q89" s="99">
        <v>-0.8</v>
      </c>
      <c r="R89" s="99">
        <v>-2.8</v>
      </c>
      <c r="S89" s="89">
        <v>64</v>
      </c>
    </row>
    <row r="90" spans="1:19" ht="11.85" customHeight="1">
      <c r="A90" s="89">
        <v>65</v>
      </c>
      <c r="B90" s="814" t="s">
        <v>474</v>
      </c>
      <c r="C90" s="814" t="s">
        <v>260</v>
      </c>
      <c r="D90" s="99">
        <v>0.8</v>
      </c>
      <c r="E90" s="99">
        <v>0.9</v>
      </c>
      <c r="F90" s="99">
        <v>2.9</v>
      </c>
      <c r="G90" s="99">
        <v>-2.1</v>
      </c>
      <c r="H90" s="99">
        <v>0.3</v>
      </c>
      <c r="I90" s="99">
        <v>2.2999999999999998</v>
      </c>
      <c r="J90" s="99">
        <v>-3</v>
      </c>
      <c r="K90" s="99">
        <v>3.7</v>
      </c>
      <c r="L90" s="99">
        <v>-1.3</v>
      </c>
      <c r="M90" s="99">
        <v>-0.1</v>
      </c>
      <c r="N90" s="99">
        <v>22.2</v>
      </c>
      <c r="O90" s="99">
        <v>-6.1</v>
      </c>
      <c r="P90" s="99">
        <v>-1.6</v>
      </c>
      <c r="Q90" s="99">
        <v>-2.4</v>
      </c>
      <c r="R90" s="99">
        <v>-0.4</v>
      </c>
      <c r="S90" s="89">
        <v>65</v>
      </c>
    </row>
    <row r="91" spans="1:19" ht="11.85" customHeight="1">
      <c r="A91" s="89">
        <v>66</v>
      </c>
      <c r="B91" s="814" t="s">
        <v>474</v>
      </c>
      <c r="C91" s="814" t="s">
        <v>261</v>
      </c>
      <c r="D91" s="99">
        <v>-1.7</v>
      </c>
      <c r="E91" s="99">
        <v>-1.8</v>
      </c>
      <c r="F91" s="99">
        <v>-2.9</v>
      </c>
      <c r="G91" s="99">
        <v>0</v>
      </c>
      <c r="H91" s="99">
        <v>-1.4</v>
      </c>
      <c r="I91" s="99">
        <v>-3.5</v>
      </c>
      <c r="J91" s="99">
        <v>1.9</v>
      </c>
      <c r="K91" s="99">
        <v>-1.1000000000000001</v>
      </c>
      <c r="L91" s="99">
        <v>-3.2</v>
      </c>
      <c r="M91" s="99">
        <v>-10.9</v>
      </c>
      <c r="N91" s="99">
        <v>7.1</v>
      </c>
      <c r="O91" s="99">
        <v>-15.3</v>
      </c>
      <c r="P91" s="99">
        <v>-1.1000000000000001</v>
      </c>
      <c r="Q91" s="99">
        <v>-0.7</v>
      </c>
      <c r="R91" s="99">
        <v>-1.7</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808" t="s">
        <v>1804</v>
      </c>
      <c r="B93" s="611"/>
      <c r="C93" s="611"/>
      <c r="D93" s="611"/>
      <c r="E93" s="611"/>
      <c r="F93" s="611"/>
      <c r="G93" s="611"/>
      <c r="H93" s="611"/>
      <c r="I93" s="611"/>
      <c r="K93" s="611"/>
      <c r="L93" s="808" t="s">
        <v>1804</v>
      </c>
      <c r="M93" s="611"/>
      <c r="N93" s="611"/>
      <c r="O93" s="611"/>
      <c r="P93" s="611"/>
      <c r="Q93" s="611"/>
      <c r="R93" s="611"/>
      <c r="S93" s="61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79" t="s">
        <v>1827</v>
      </c>
    </row>
    <row r="2" spans="1:19" ht="18.600000000000001" customHeight="1">
      <c r="A2" s="669" t="s">
        <v>1018</v>
      </c>
      <c r="B2" s="611"/>
      <c r="C2" s="611"/>
      <c r="D2" s="611"/>
      <c r="E2" s="611"/>
      <c r="F2" s="611"/>
      <c r="G2" s="611"/>
      <c r="H2" s="611"/>
      <c r="I2" s="611"/>
      <c r="J2" s="611"/>
      <c r="K2" s="611"/>
      <c r="L2" s="669" t="s">
        <v>1018</v>
      </c>
      <c r="M2" s="814"/>
      <c r="N2" s="814"/>
      <c r="O2" s="814"/>
      <c r="P2" s="814"/>
      <c r="Q2" s="814"/>
      <c r="R2" s="814"/>
      <c r="S2" s="814"/>
    </row>
    <row r="3" spans="1:19" ht="18.600000000000001" customHeight="1">
      <c r="A3" s="669" t="s">
        <v>10</v>
      </c>
      <c r="B3" s="611"/>
      <c r="C3" s="611"/>
      <c r="D3" s="611"/>
      <c r="E3" s="611"/>
      <c r="F3" s="611"/>
      <c r="G3" s="611"/>
      <c r="H3" s="611"/>
      <c r="I3" s="611"/>
      <c r="J3" s="611"/>
      <c r="K3" s="611"/>
      <c r="L3" s="669" t="s">
        <v>10</v>
      </c>
      <c r="M3" s="814"/>
      <c r="N3" s="814"/>
      <c r="O3" s="814"/>
      <c r="P3" s="814"/>
      <c r="Q3" s="814"/>
      <c r="R3" s="814"/>
      <c r="S3" s="814"/>
    </row>
    <row r="4" spans="1:19" ht="18.600000000000001" customHeight="1">
      <c r="A4" s="669" t="s">
        <v>1539</v>
      </c>
      <c r="B4" s="611"/>
      <c r="C4" s="611"/>
      <c r="D4" s="611"/>
      <c r="E4" s="611"/>
      <c r="F4" s="611"/>
      <c r="G4" s="611"/>
      <c r="H4" s="611"/>
      <c r="I4" s="611"/>
      <c r="J4" s="611"/>
      <c r="K4" s="611"/>
      <c r="L4" s="669" t="s">
        <v>1539</v>
      </c>
      <c r="M4" s="814"/>
      <c r="N4" s="814"/>
      <c r="O4" s="814"/>
      <c r="P4" s="814"/>
      <c r="Q4" s="814"/>
      <c r="R4" s="814"/>
      <c r="S4" s="814"/>
    </row>
    <row r="5" spans="1:19" ht="18.600000000000001" customHeight="1">
      <c r="A5" s="669" t="s">
        <v>670</v>
      </c>
      <c r="B5" s="611"/>
      <c r="C5" s="611"/>
      <c r="D5" s="611"/>
      <c r="E5" s="611"/>
      <c r="F5" s="611"/>
      <c r="G5" s="611"/>
      <c r="H5" s="611"/>
      <c r="I5" s="611"/>
      <c r="J5" s="611"/>
      <c r="K5" s="611"/>
      <c r="L5" s="669" t="s">
        <v>670</v>
      </c>
      <c r="M5" s="814"/>
      <c r="N5" s="814"/>
      <c r="O5" s="814"/>
      <c r="P5" s="814"/>
      <c r="Q5" s="814"/>
      <c r="R5" s="814"/>
      <c r="S5" s="814"/>
    </row>
    <row r="6" spans="1:19" ht="18.600000000000001" customHeight="1">
      <c r="A6" s="669" t="s">
        <v>429</v>
      </c>
      <c r="B6" s="611"/>
      <c r="C6" s="611"/>
      <c r="D6" s="611"/>
      <c r="E6" s="611"/>
      <c r="F6" s="611"/>
      <c r="G6" s="611"/>
      <c r="H6" s="611"/>
      <c r="I6" s="611"/>
      <c r="J6" s="611"/>
      <c r="K6" s="611"/>
      <c r="L6" s="669" t="s">
        <v>429</v>
      </c>
      <c r="M6" s="814"/>
      <c r="N6" s="814"/>
      <c r="O6" s="814"/>
      <c r="P6" s="814"/>
      <c r="Q6" s="814"/>
      <c r="R6" s="814"/>
      <c r="S6" s="814"/>
    </row>
    <row r="7" spans="1:19" ht="19.5" customHeight="1">
      <c r="A7" s="94" t="s">
        <v>625</v>
      </c>
      <c r="B7" s="670"/>
      <c r="C7" s="670"/>
      <c r="D7" s="670"/>
      <c r="E7" s="670"/>
      <c r="F7" s="670"/>
      <c r="G7" s="670"/>
      <c r="H7" s="670"/>
      <c r="I7" s="670"/>
      <c r="J7" s="670"/>
      <c r="K7" s="670"/>
      <c r="L7" s="94" t="s">
        <v>625</v>
      </c>
      <c r="M7" s="94"/>
      <c r="N7" s="94"/>
      <c r="O7" s="94"/>
      <c r="P7" s="94"/>
      <c r="Q7" s="94"/>
      <c r="R7" s="94"/>
      <c r="S7" s="94"/>
    </row>
    <row r="8" spans="1:19" ht="15.75" customHeight="1">
      <c r="A8" s="1002" t="s">
        <v>371</v>
      </c>
      <c r="B8" s="1042" t="s">
        <v>949</v>
      </c>
      <c r="C8" s="1002"/>
      <c r="D8" s="1064" t="s">
        <v>586</v>
      </c>
      <c r="E8" s="1043" t="s">
        <v>480</v>
      </c>
      <c r="F8" s="1044"/>
      <c r="G8" s="1045"/>
      <c r="H8" s="1043" t="s">
        <v>950</v>
      </c>
      <c r="I8" s="1044"/>
      <c r="J8" s="1045"/>
      <c r="K8" s="1046" t="s">
        <v>53</v>
      </c>
      <c r="L8" s="1044" t="s">
        <v>604</v>
      </c>
      <c r="M8" s="1044"/>
      <c r="N8" s="1044"/>
      <c r="O8" s="1044"/>
      <c r="P8" s="1044"/>
      <c r="Q8" s="1044"/>
      <c r="R8" s="1045"/>
      <c r="S8" s="1042" t="s">
        <v>371</v>
      </c>
    </row>
    <row r="9" spans="1:19" ht="15.75" customHeight="1">
      <c r="A9" s="951"/>
      <c r="B9" s="953"/>
      <c r="C9" s="951"/>
      <c r="D9" s="946"/>
      <c r="E9" s="1048" t="s">
        <v>752</v>
      </c>
      <c r="F9" s="659" t="s">
        <v>725</v>
      </c>
      <c r="G9" s="660"/>
      <c r="H9" s="1048" t="s">
        <v>903</v>
      </c>
      <c r="I9" s="1048" t="s">
        <v>440</v>
      </c>
      <c r="J9" s="1048" t="s">
        <v>1407</v>
      </c>
      <c r="K9" s="1003"/>
      <c r="L9" s="1002" t="s">
        <v>903</v>
      </c>
      <c r="M9" s="1002" t="s">
        <v>440</v>
      </c>
      <c r="N9" s="1043" t="s">
        <v>852</v>
      </c>
      <c r="O9" s="1045"/>
      <c r="P9" s="946" t="s">
        <v>1407</v>
      </c>
      <c r="Q9" s="1043" t="s">
        <v>753</v>
      </c>
      <c r="R9" s="1044"/>
      <c r="S9" s="953"/>
    </row>
    <row r="10" spans="1:19" ht="15.75" customHeight="1">
      <c r="A10" s="951"/>
      <c r="B10" s="953"/>
      <c r="C10" s="951"/>
      <c r="D10" s="946"/>
      <c r="E10" s="946"/>
      <c r="F10" s="1048" t="s">
        <v>440</v>
      </c>
      <c r="G10" s="1048" t="s">
        <v>1407</v>
      </c>
      <c r="H10" s="946"/>
      <c r="I10" s="1049"/>
      <c r="J10" s="1049"/>
      <c r="K10" s="1003"/>
      <c r="L10" s="951"/>
      <c r="M10" s="951"/>
      <c r="N10" s="943" t="s">
        <v>1078</v>
      </c>
      <c r="O10" s="943" t="s">
        <v>1061</v>
      </c>
      <c r="P10" s="946"/>
      <c r="Q10" s="1002" t="s">
        <v>1209</v>
      </c>
      <c r="R10" s="948" t="s">
        <v>1062</v>
      </c>
      <c r="S10" s="953"/>
    </row>
    <row r="11" spans="1:19" ht="15.75" customHeight="1">
      <c r="A11" s="951"/>
      <c r="B11" s="953"/>
      <c r="C11" s="951"/>
      <c r="D11" s="946"/>
      <c r="E11" s="946"/>
      <c r="F11" s="946"/>
      <c r="G11" s="946"/>
      <c r="H11" s="946"/>
      <c r="I11" s="1049"/>
      <c r="J11" s="1049"/>
      <c r="K11" s="1003"/>
      <c r="L11" s="951"/>
      <c r="M11" s="951"/>
      <c r="N11" s="946"/>
      <c r="O11" s="946"/>
      <c r="P11" s="946"/>
      <c r="Q11" s="951"/>
      <c r="R11" s="953"/>
      <c r="S11" s="953"/>
    </row>
    <row r="12" spans="1:19" ht="15.75" customHeight="1">
      <c r="A12" s="952"/>
      <c r="B12" s="954"/>
      <c r="C12" s="952"/>
      <c r="D12" s="1065"/>
      <c r="E12" s="947"/>
      <c r="F12" s="947"/>
      <c r="G12" s="947"/>
      <c r="H12" s="947"/>
      <c r="I12" s="1050"/>
      <c r="J12" s="1050"/>
      <c r="K12" s="1047"/>
      <c r="L12" s="952"/>
      <c r="M12" s="952"/>
      <c r="N12" s="947"/>
      <c r="O12" s="947"/>
      <c r="P12" s="947"/>
      <c r="Q12" s="952"/>
      <c r="R12" s="954"/>
      <c r="S12" s="954"/>
    </row>
    <row r="13" spans="1:19" ht="15.75" customHeight="1">
      <c r="A13" s="816"/>
      <c r="B13" s="816"/>
      <c r="C13" s="816"/>
      <c r="D13" s="816"/>
      <c r="E13" s="816"/>
      <c r="F13" s="816"/>
      <c r="G13" s="816"/>
      <c r="H13" s="816"/>
      <c r="K13" s="816"/>
      <c r="L13" s="816"/>
      <c r="M13" s="815"/>
      <c r="N13" s="815"/>
      <c r="O13" s="815"/>
      <c r="P13" s="815"/>
      <c r="Q13" s="815"/>
      <c r="R13" s="815"/>
      <c r="S13" s="815"/>
    </row>
    <row r="14" spans="1:19" ht="14.45" customHeight="1">
      <c r="A14" s="669" t="s">
        <v>465</v>
      </c>
      <c r="B14" s="78"/>
      <c r="C14" s="78"/>
      <c r="D14" s="78"/>
      <c r="E14" s="78"/>
      <c r="F14" s="78"/>
      <c r="G14" s="78"/>
      <c r="H14" s="78"/>
      <c r="I14" s="78"/>
      <c r="J14" s="78"/>
      <c r="K14" s="78"/>
      <c r="L14" s="669" t="s">
        <v>465</v>
      </c>
      <c r="M14" s="821"/>
      <c r="N14" s="821"/>
      <c r="O14" s="821"/>
      <c r="P14" s="821"/>
      <c r="Q14" s="821"/>
      <c r="R14" s="821"/>
      <c r="S14" s="821"/>
    </row>
    <row r="15" spans="1:19" ht="14.45" customHeight="1">
      <c r="A15" s="669"/>
      <c r="B15" s="78"/>
      <c r="C15" s="78"/>
      <c r="D15" s="78"/>
      <c r="E15" s="78"/>
      <c r="F15" s="78"/>
      <c r="G15" s="78"/>
      <c r="H15" s="78"/>
      <c r="I15" s="78"/>
      <c r="J15" s="78"/>
      <c r="K15" s="78"/>
      <c r="L15" s="669"/>
      <c r="M15" s="821"/>
      <c r="N15" s="821"/>
      <c r="O15" s="821"/>
      <c r="P15" s="821"/>
      <c r="Q15" s="821"/>
      <c r="R15" s="821"/>
      <c r="S15" s="821"/>
    </row>
    <row r="16" spans="1:19" ht="14.45" customHeight="1">
      <c r="A16" s="96">
        <v>1</v>
      </c>
      <c r="B16" s="814" t="s">
        <v>825</v>
      </c>
      <c r="C16" s="814" t="s">
        <v>1812</v>
      </c>
      <c r="D16" s="99">
        <v>10144.700000000001</v>
      </c>
      <c r="E16" s="99">
        <v>10036.9</v>
      </c>
      <c r="F16" s="99">
        <v>6227.5</v>
      </c>
      <c r="G16" s="99">
        <v>3809.5</v>
      </c>
      <c r="H16" s="99">
        <v>3630.7</v>
      </c>
      <c r="I16" s="99">
        <v>2219.6999999999998</v>
      </c>
      <c r="J16" s="99">
        <v>1411</v>
      </c>
      <c r="K16" s="99">
        <v>3377.7</v>
      </c>
      <c r="L16" s="99">
        <v>3028.6</v>
      </c>
      <c r="M16" s="99">
        <v>630.1</v>
      </c>
      <c r="N16" s="99">
        <v>122.3</v>
      </c>
      <c r="O16" s="99">
        <v>507.8</v>
      </c>
      <c r="P16" s="99">
        <v>2398.4</v>
      </c>
      <c r="Q16" s="99">
        <v>1347.1</v>
      </c>
      <c r="R16" s="99">
        <v>1051.3</v>
      </c>
      <c r="S16" s="96">
        <v>1</v>
      </c>
    </row>
    <row r="17" spans="1:19" ht="14.45" customHeight="1">
      <c r="A17" s="96" t="s">
        <v>474</v>
      </c>
      <c r="B17" s="814" t="s">
        <v>474</v>
      </c>
      <c r="C17" s="814" t="s">
        <v>474</v>
      </c>
      <c r="D17" s="99" t="s">
        <v>474</v>
      </c>
      <c r="E17" s="99" t="s">
        <v>474</v>
      </c>
      <c r="F17" s="99" t="s">
        <v>474</v>
      </c>
      <c r="G17" s="99" t="s">
        <v>474</v>
      </c>
      <c r="H17" s="99" t="s">
        <v>474</v>
      </c>
      <c r="I17" s="99" t="s">
        <v>474</v>
      </c>
      <c r="J17" s="99" t="s">
        <v>474</v>
      </c>
      <c r="K17" s="99" t="s">
        <v>474</v>
      </c>
      <c r="L17" s="99" t="s">
        <v>474</v>
      </c>
      <c r="M17" s="99" t="s">
        <v>474</v>
      </c>
      <c r="N17" s="99" t="s">
        <v>474</v>
      </c>
      <c r="O17" s="99" t="s">
        <v>474</v>
      </c>
      <c r="P17" s="99" t="s">
        <v>474</v>
      </c>
      <c r="Q17" s="99" t="s">
        <v>474</v>
      </c>
      <c r="R17" s="99" t="s">
        <v>474</v>
      </c>
      <c r="S17" s="96" t="s">
        <v>474</v>
      </c>
    </row>
    <row r="18" spans="1:19" ht="14.45" customHeight="1">
      <c r="A18" s="96">
        <v>2</v>
      </c>
      <c r="B18" s="814" t="s">
        <v>1525</v>
      </c>
      <c r="C18" s="814" t="s">
        <v>1799</v>
      </c>
      <c r="D18" s="99">
        <v>9980.2999999999993</v>
      </c>
      <c r="E18" s="99">
        <v>9882.1</v>
      </c>
      <c r="F18" s="99">
        <v>6193.8</v>
      </c>
      <c r="G18" s="99">
        <v>3688.3</v>
      </c>
      <c r="H18" s="99">
        <v>3464.9</v>
      </c>
      <c r="I18" s="99">
        <v>2187.3000000000002</v>
      </c>
      <c r="J18" s="99">
        <v>1277.5999999999999</v>
      </c>
      <c r="K18" s="99">
        <v>3451.7</v>
      </c>
      <c r="L18" s="99">
        <v>2965.5</v>
      </c>
      <c r="M18" s="99">
        <v>554.70000000000005</v>
      </c>
      <c r="N18" s="99">
        <v>145.1</v>
      </c>
      <c r="O18" s="99">
        <v>409.6</v>
      </c>
      <c r="P18" s="99">
        <v>2410.6999999999998</v>
      </c>
      <c r="Q18" s="99">
        <v>1411.7</v>
      </c>
      <c r="R18" s="99">
        <v>999.1</v>
      </c>
      <c r="S18" s="96">
        <v>2</v>
      </c>
    </row>
    <row r="19" spans="1:19" ht="14.45" customHeight="1">
      <c r="A19" s="96">
        <v>3</v>
      </c>
      <c r="B19" s="814" t="s">
        <v>859</v>
      </c>
      <c r="C19" s="814" t="s">
        <v>1812</v>
      </c>
      <c r="D19" s="99">
        <v>9970.7000000000007</v>
      </c>
      <c r="E19" s="99">
        <v>9856.4</v>
      </c>
      <c r="F19" s="99">
        <v>6045.9</v>
      </c>
      <c r="G19" s="99">
        <v>3810.4</v>
      </c>
      <c r="H19" s="99">
        <v>3581.6</v>
      </c>
      <c r="I19" s="99">
        <v>2143.1</v>
      </c>
      <c r="J19" s="99">
        <v>1438.5</v>
      </c>
      <c r="K19" s="99">
        <v>3341.7</v>
      </c>
      <c r="L19" s="99">
        <v>2933.1</v>
      </c>
      <c r="M19" s="99">
        <v>561.1</v>
      </c>
      <c r="N19" s="99">
        <v>131</v>
      </c>
      <c r="O19" s="99">
        <v>430.2</v>
      </c>
      <c r="P19" s="99">
        <v>2372</v>
      </c>
      <c r="Q19" s="99">
        <v>1338.1</v>
      </c>
      <c r="R19" s="99">
        <v>1033.8</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69" t="s">
        <v>820</v>
      </c>
      <c r="B21" s="78"/>
      <c r="C21" s="78"/>
      <c r="D21" s="99"/>
      <c r="E21" s="99"/>
      <c r="F21" s="99"/>
      <c r="G21" s="99"/>
      <c r="H21" s="99"/>
      <c r="I21" s="99"/>
      <c r="J21" s="99"/>
      <c r="K21" s="99"/>
      <c r="L21" s="466" t="s">
        <v>820</v>
      </c>
      <c r="M21" s="99"/>
      <c r="N21" s="99"/>
      <c r="O21" s="99"/>
      <c r="P21" s="99"/>
      <c r="Q21" s="99"/>
      <c r="R21" s="99"/>
      <c r="S21" s="821"/>
    </row>
    <row r="22" spans="1:19" ht="14.45" customHeight="1">
      <c r="A22" s="669"/>
      <c r="B22" s="78"/>
      <c r="C22" s="78"/>
      <c r="D22" s="99"/>
      <c r="E22" s="99"/>
      <c r="F22" s="99"/>
      <c r="G22" s="99"/>
      <c r="H22" s="99"/>
      <c r="I22" s="99"/>
      <c r="J22" s="99"/>
      <c r="K22" s="99"/>
      <c r="L22" s="466"/>
      <c r="M22" s="99"/>
      <c r="N22" s="99"/>
      <c r="O22" s="99"/>
      <c r="P22" s="99"/>
      <c r="Q22" s="99"/>
      <c r="R22" s="99"/>
      <c r="S22" s="821"/>
    </row>
    <row r="23" spans="1:19" ht="14.45" customHeight="1">
      <c r="A23" s="96">
        <v>4</v>
      </c>
      <c r="B23" s="814" t="s">
        <v>825</v>
      </c>
      <c r="C23" s="814" t="s">
        <v>1812</v>
      </c>
      <c r="D23" s="99">
        <v>1239.2</v>
      </c>
      <c r="E23" s="99">
        <v>1222.5999999999999</v>
      </c>
      <c r="F23" s="99">
        <v>815.1</v>
      </c>
      <c r="G23" s="99">
        <v>407.5</v>
      </c>
      <c r="H23" s="99">
        <v>444.4</v>
      </c>
      <c r="I23" s="99">
        <v>306</v>
      </c>
      <c r="J23" s="99">
        <v>138.4</v>
      </c>
      <c r="K23" s="99">
        <v>445.4</v>
      </c>
      <c r="L23" s="99">
        <v>332.7</v>
      </c>
      <c r="M23" s="99">
        <v>63.7</v>
      </c>
      <c r="N23" s="99">
        <v>14.8</v>
      </c>
      <c r="O23" s="99">
        <v>48.9</v>
      </c>
      <c r="P23" s="99">
        <v>269.10000000000002</v>
      </c>
      <c r="Q23" s="99">
        <v>165.7</v>
      </c>
      <c r="R23" s="99">
        <v>103.3</v>
      </c>
      <c r="S23" s="96">
        <v>4</v>
      </c>
    </row>
    <row r="24" spans="1:19" ht="14.45" customHeight="1">
      <c r="A24" s="96" t="s">
        <v>474</v>
      </c>
      <c r="B24" s="814" t="s">
        <v>474</v>
      </c>
      <c r="C24" s="814" t="s">
        <v>474</v>
      </c>
      <c r="D24" s="99" t="s">
        <v>474</v>
      </c>
      <c r="E24" s="99" t="s">
        <v>474</v>
      </c>
      <c r="F24" s="99" t="s">
        <v>474</v>
      </c>
      <c r="G24" s="99" t="s">
        <v>474</v>
      </c>
      <c r="H24" s="99" t="s">
        <v>474</v>
      </c>
      <c r="I24" s="99" t="s">
        <v>474</v>
      </c>
      <c r="J24" s="99" t="s">
        <v>474</v>
      </c>
      <c r="K24" s="99" t="s">
        <v>474</v>
      </c>
      <c r="L24" s="99" t="s">
        <v>474</v>
      </c>
      <c r="M24" s="99" t="s">
        <v>474</v>
      </c>
      <c r="N24" s="99" t="s">
        <v>474</v>
      </c>
      <c r="O24" s="99" t="s">
        <v>474</v>
      </c>
      <c r="P24" s="99" t="s">
        <v>474</v>
      </c>
      <c r="Q24" s="99" t="s">
        <v>474</v>
      </c>
      <c r="R24" s="99" t="s">
        <v>474</v>
      </c>
      <c r="S24" s="96" t="s">
        <v>474</v>
      </c>
    </row>
    <row r="25" spans="1:19" ht="14.45" customHeight="1">
      <c r="A25" s="96">
        <v>5</v>
      </c>
      <c r="B25" s="814" t="s">
        <v>1525</v>
      </c>
      <c r="C25" s="814" t="s">
        <v>1799</v>
      </c>
      <c r="D25" s="99">
        <v>1287.2</v>
      </c>
      <c r="E25" s="99">
        <v>1270.2</v>
      </c>
      <c r="F25" s="99">
        <v>830.4</v>
      </c>
      <c r="G25" s="99">
        <v>439.8</v>
      </c>
      <c r="H25" s="99">
        <v>448.3</v>
      </c>
      <c r="I25" s="99">
        <v>309.10000000000002</v>
      </c>
      <c r="J25" s="99">
        <v>139.19999999999999</v>
      </c>
      <c r="K25" s="99">
        <v>459.4</v>
      </c>
      <c r="L25" s="99">
        <v>362.6</v>
      </c>
      <c r="M25" s="99">
        <v>61.9</v>
      </c>
      <c r="N25" s="99">
        <v>10.6</v>
      </c>
      <c r="O25" s="99">
        <v>51.4</v>
      </c>
      <c r="P25" s="99">
        <v>300.60000000000002</v>
      </c>
      <c r="Q25" s="99">
        <v>181.9</v>
      </c>
      <c r="R25" s="99">
        <v>118.7</v>
      </c>
      <c r="S25" s="96">
        <v>5</v>
      </c>
    </row>
    <row r="26" spans="1:19" ht="14.45" customHeight="1">
      <c r="A26" s="96">
        <v>6</v>
      </c>
      <c r="B26" s="814" t="s">
        <v>859</v>
      </c>
      <c r="C26" s="814" t="s">
        <v>1812</v>
      </c>
      <c r="D26" s="99">
        <v>1354.7</v>
      </c>
      <c r="E26" s="99">
        <v>1339.6</v>
      </c>
      <c r="F26" s="99">
        <v>883</v>
      </c>
      <c r="G26" s="99">
        <v>456.6</v>
      </c>
      <c r="H26" s="99">
        <v>457.2</v>
      </c>
      <c r="I26" s="99">
        <v>300.3</v>
      </c>
      <c r="J26" s="99">
        <v>157</v>
      </c>
      <c r="K26" s="99">
        <v>518.79999999999995</v>
      </c>
      <c r="L26" s="99">
        <v>363.5</v>
      </c>
      <c r="M26" s="99">
        <v>63.9</v>
      </c>
      <c r="N26" s="99">
        <v>14.4</v>
      </c>
      <c r="O26" s="99">
        <v>49.5</v>
      </c>
      <c r="P26" s="99">
        <v>299.60000000000002</v>
      </c>
      <c r="Q26" s="99">
        <v>180.7</v>
      </c>
      <c r="R26" s="99">
        <v>118.9</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69" t="s">
        <v>821</v>
      </c>
      <c r="B28" s="78"/>
      <c r="C28" s="78"/>
      <c r="D28" s="99"/>
      <c r="E28" s="99"/>
      <c r="F28" s="99"/>
      <c r="G28" s="99"/>
      <c r="H28" s="99"/>
      <c r="I28" s="99"/>
      <c r="J28" s="99"/>
      <c r="K28" s="99"/>
      <c r="L28" s="466" t="s">
        <v>821</v>
      </c>
      <c r="M28" s="99"/>
      <c r="N28" s="99"/>
      <c r="O28" s="99"/>
      <c r="P28" s="99"/>
      <c r="Q28" s="99"/>
      <c r="R28" s="99"/>
      <c r="S28" s="821"/>
    </row>
    <row r="29" spans="1:19" ht="14.45" customHeight="1">
      <c r="A29" s="669"/>
      <c r="B29" s="78"/>
      <c r="C29" s="78"/>
      <c r="D29" s="99"/>
      <c r="E29" s="99"/>
      <c r="F29" s="99"/>
      <c r="G29" s="99"/>
      <c r="H29" s="99"/>
      <c r="I29" s="99"/>
      <c r="J29" s="99"/>
      <c r="K29" s="99"/>
      <c r="L29" s="466"/>
      <c r="M29" s="99"/>
      <c r="N29" s="99"/>
      <c r="O29" s="99"/>
      <c r="P29" s="99"/>
      <c r="Q29" s="99"/>
      <c r="R29" s="99"/>
      <c r="S29" s="821"/>
    </row>
    <row r="30" spans="1:19" ht="14.45" customHeight="1">
      <c r="A30" s="96">
        <v>7</v>
      </c>
      <c r="B30" s="814" t="s">
        <v>825</v>
      </c>
      <c r="C30" s="814" t="s">
        <v>1812</v>
      </c>
      <c r="D30" s="99">
        <v>2097.5</v>
      </c>
      <c r="E30" s="99">
        <v>2071.5</v>
      </c>
      <c r="F30" s="99">
        <v>1407.1</v>
      </c>
      <c r="G30" s="99">
        <v>664.4</v>
      </c>
      <c r="H30" s="99">
        <v>662.6</v>
      </c>
      <c r="I30" s="99">
        <v>448.2</v>
      </c>
      <c r="J30" s="99">
        <v>214.4</v>
      </c>
      <c r="K30" s="99">
        <v>812.6</v>
      </c>
      <c r="L30" s="99">
        <v>596.4</v>
      </c>
      <c r="M30" s="99">
        <v>146.30000000000001</v>
      </c>
      <c r="N30" s="99">
        <v>33.4</v>
      </c>
      <c r="O30" s="99">
        <v>112.8</v>
      </c>
      <c r="P30" s="99">
        <v>450.1</v>
      </c>
      <c r="Q30" s="99">
        <v>226.7</v>
      </c>
      <c r="R30" s="99">
        <v>223.4</v>
      </c>
      <c r="S30" s="96">
        <v>7</v>
      </c>
    </row>
    <row r="31" spans="1:19" ht="14.45" customHeight="1">
      <c r="A31" s="96" t="s">
        <v>474</v>
      </c>
      <c r="B31" s="814" t="s">
        <v>474</v>
      </c>
      <c r="C31" s="814" t="s">
        <v>474</v>
      </c>
      <c r="D31" s="99" t="s">
        <v>474</v>
      </c>
      <c r="E31" s="99" t="s">
        <v>474</v>
      </c>
      <c r="F31" s="99" t="s">
        <v>474</v>
      </c>
      <c r="G31" s="99" t="s">
        <v>474</v>
      </c>
      <c r="H31" s="99" t="s">
        <v>474</v>
      </c>
      <c r="I31" s="99" t="s">
        <v>474</v>
      </c>
      <c r="J31" s="99" t="s">
        <v>474</v>
      </c>
      <c r="K31" s="99" t="s">
        <v>474</v>
      </c>
      <c r="L31" s="99" t="s">
        <v>474</v>
      </c>
      <c r="M31" s="99" t="s">
        <v>474</v>
      </c>
      <c r="N31" s="99" t="s">
        <v>474</v>
      </c>
      <c r="O31" s="99" t="s">
        <v>474</v>
      </c>
      <c r="P31" s="99" t="s">
        <v>474</v>
      </c>
      <c r="Q31" s="99" t="s">
        <v>474</v>
      </c>
      <c r="R31" s="99" t="s">
        <v>474</v>
      </c>
      <c r="S31" s="96" t="s">
        <v>474</v>
      </c>
    </row>
    <row r="32" spans="1:19" ht="14.45" customHeight="1">
      <c r="A32" s="96">
        <v>8</v>
      </c>
      <c r="B32" s="814" t="s">
        <v>1525</v>
      </c>
      <c r="C32" s="814" t="s">
        <v>1799</v>
      </c>
      <c r="D32" s="99">
        <v>2005.8</v>
      </c>
      <c r="E32" s="99">
        <v>1981.3</v>
      </c>
      <c r="F32" s="99">
        <v>1323.5</v>
      </c>
      <c r="G32" s="99">
        <v>657.8</v>
      </c>
      <c r="H32" s="99">
        <v>674.8</v>
      </c>
      <c r="I32" s="99">
        <v>467.7</v>
      </c>
      <c r="J32" s="99">
        <v>207.2</v>
      </c>
      <c r="K32" s="99">
        <v>726.3</v>
      </c>
      <c r="L32" s="99">
        <v>580.1</v>
      </c>
      <c r="M32" s="99">
        <v>129.5</v>
      </c>
      <c r="N32" s="99">
        <v>27.7</v>
      </c>
      <c r="O32" s="99">
        <v>101.8</v>
      </c>
      <c r="P32" s="99">
        <v>450.6</v>
      </c>
      <c r="Q32" s="99">
        <v>242</v>
      </c>
      <c r="R32" s="99">
        <v>208.6</v>
      </c>
      <c r="S32" s="96">
        <v>8</v>
      </c>
    </row>
    <row r="33" spans="1:19" ht="14.45" customHeight="1">
      <c r="A33" s="96">
        <v>9</v>
      </c>
      <c r="B33" s="814" t="s">
        <v>859</v>
      </c>
      <c r="C33" s="814" t="s">
        <v>1812</v>
      </c>
      <c r="D33" s="99">
        <v>2020.1</v>
      </c>
      <c r="E33" s="99">
        <v>1983.1</v>
      </c>
      <c r="F33" s="99">
        <v>1323</v>
      </c>
      <c r="G33" s="99">
        <v>660.2</v>
      </c>
      <c r="H33" s="99">
        <v>720.1</v>
      </c>
      <c r="I33" s="99">
        <v>480.7</v>
      </c>
      <c r="J33" s="99">
        <v>239.4</v>
      </c>
      <c r="K33" s="99">
        <v>702</v>
      </c>
      <c r="L33" s="99">
        <v>561</v>
      </c>
      <c r="M33" s="99">
        <v>140.19999999999999</v>
      </c>
      <c r="N33" s="99">
        <v>26.5</v>
      </c>
      <c r="O33" s="99">
        <v>113.6</v>
      </c>
      <c r="P33" s="99">
        <v>420.8</v>
      </c>
      <c r="Q33" s="99">
        <v>222.7</v>
      </c>
      <c r="R33" s="99">
        <v>198.1</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69" t="s">
        <v>822</v>
      </c>
      <c r="B35" s="78"/>
      <c r="C35" s="78"/>
      <c r="D35" s="99"/>
      <c r="E35" s="99"/>
      <c r="F35" s="99"/>
      <c r="G35" s="99"/>
      <c r="H35" s="99"/>
      <c r="I35" s="99"/>
      <c r="J35" s="99"/>
      <c r="K35" s="99"/>
      <c r="L35" s="466" t="s">
        <v>822</v>
      </c>
      <c r="M35" s="99"/>
      <c r="N35" s="99"/>
      <c r="O35" s="99"/>
      <c r="P35" s="99"/>
      <c r="Q35" s="99"/>
      <c r="R35" s="99"/>
      <c r="S35" s="821"/>
    </row>
    <row r="36" spans="1:19" ht="14.45" customHeight="1">
      <c r="A36" s="669"/>
      <c r="B36" s="78"/>
      <c r="C36" s="78"/>
      <c r="D36" s="99"/>
      <c r="E36" s="99"/>
      <c r="F36" s="99"/>
      <c r="G36" s="99"/>
      <c r="H36" s="99"/>
      <c r="I36" s="99"/>
      <c r="J36" s="99"/>
      <c r="K36" s="99"/>
      <c r="L36" s="466"/>
      <c r="M36" s="99"/>
      <c r="N36" s="99"/>
      <c r="O36" s="99"/>
      <c r="P36" s="99"/>
      <c r="Q36" s="99"/>
      <c r="R36" s="99"/>
      <c r="S36" s="821"/>
    </row>
    <row r="37" spans="1:19" ht="14.45" customHeight="1">
      <c r="A37" s="96">
        <v>10</v>
      </c>
      <c r="B37" s="814" t="s">
        <v>825</v>
      </c>
      <c r="C37" s="814" t="s">
        <v>1812</v>
      </c>
      <c r="D37" s="99">
        <v>293.39999999999998</v>
      </c>
      <c r="E37" s="99">
        <v>292.5</v>
      </c>
      <c r="F37" s="99">
        <v>162.19999999999999</v>
      </c>
      <c r="G37" s="99">
        <v>130.30000000000001</v>
      </c>
      <c r="H37" s="99">
        <v>138</v>
      </c>
      <c r="I37" s="99">
        <v>47.1</v>
      </c>
      <c r="J37" s="99">
        <v>90.9</v>
      </c>
      <c r="K37" s="99">
        <v>95.7</v>
      </c>
      <c r="L37" s="99">
        <v>58.8</v>
      </c>
      <c r="M37" s="99">
        <v>19.399999999999999</v>
      </c>
      <c r="N37" s="99">
        <v>5</v>
      </c>
      <c r="O37" s="99">
        <v>14.4</v>
      </c>
      <c r="P37" s="99">
        <v>39.4</v>
      </c>
      <c r="Q37" s="99">
        <v>20.7</v>
      </c>
      <c r="R37" s="99">
        <v>18.7</v>
      </c>
      <c r="S37" s="96">
        <v>10</v>
      </c>
    </row>
    <row r="38" spans="1:19" ht="14.45" customHeight="1">
      <c r="A38" s="96" t="s">
        <v>474</v>
      </c>
      <c r="B38" s="814" t="s">
        <v>474</v>
      </c>
      <c r="C38" s="814" t="s">
        <v>474</v>
      </c>
      <c r="D38" s="99" t="s">
        <v>474</v>
      </c>
      <c r="E38" s="99" t="s">
        <v>474</v>
      </c>
      <c r="F38" s="99" t="s">
        <v>474</v>
      </c>
      <c r="G38" s="99" t="s">
        <v>474</v>
      </c>
      <c r="H38" s="99" t="s">
        <v>474</v>
      </c>
      <c r="I38" s="99" t="s">
        <v>474</v>
      </c>
      <c r="J38" s="99" t="s">
        <v>474</v>
      </c>
      <c r="K38" s="99" t="s">
        <v>474</v>
      </c>
      <c r="L38" s="99" t="s">
        <v>474</v>
      </c>
      <c r="M38" s="99" t="s">
        <v>474</v>
      </c>
      <c r="N38" s="99" t="s">
        <v>474</v>
      </c>
      <c r="O38" s="99" t="s">
        <v>474</v>
      </c>
      <c r="P38" s="99" t="s">
        <v>474</v>
      </c>
      <c r="Q38" s="99" t="s">
        <v>474</v>
      </c>
      <c r="R38" s="99" t="s">
        <v>474</v>
      </c>
      <c r="S38" s="96" t="s">
        <v>474</v>
      </c>
    </row>
    <row r="39" spans="1:19" ht="14.45" customHeight="1">
      <c r="A39" s="96">
        <v>11</v>
      </c>
      <c r="B39" s="814" t="s">
        <v>1525</v>
      </c>
      <c r="C39" s="814" t="s">
        <v>1799</v>
      </c>
      <c r="D39" s="99">
        <v>273</v>
      </c>
      <c r="E39" s="99">
        <v>272</v>
      </c>
      <c r="F39" s="99">
        <v>171.5</v>
      </c>
      <c r="G39" s="99">
        <v>100.4</v>
      </c>
      <c r="H39" s="99">
        <v>111.5</v>
      </c>
      <c r="I39" s="99">
        <v>46.4</v>
      </c>
      <c r="J39" s="99">
        <v>65.099999999999994</v>
      </c>
      <c r="K39" s="99">
        <v>106.8</v>
      </c>
      <c r="L39" s="99">
        <v>53.7</v>
      </c>
      <c r="M39" s="99">
        <v>18.399999999999999</v>
      </c>
      <c r="N39" s="99">
        <v>3.9</v>
      </c>
      <c r="O39" s="99">
        <v>14.4</v>
      </c>
      <c r="P39" s="99">
        <v>35.4</v>
      </c>
      <c r="Q39" s="99">
        <v>23.9</v>
      </c>
      <c r="R39" s="99">
        <v>11.5</v>
      </c>
      <c r="S39" s="96">
        <v>11</v>
      </c>
    </row>
    <row r="40" spans="1:19" ht="14.45" customHeight="1">
      <c r="A40" s="96">
        <v>12</v>
      </c>
      <c r="B40" s="814" t="s">
        <v>859</v>
      </c>
      <c r="C40" s="814" t="s">
        <v>1812</v>
      </c>
      <c r="D40" s="99">
        <v>281.60000000000002</v>
      </c>
      <c r="E40" s="99">
        <v>281.10000000000002</v>
      </c>
      <c r="F40" s="99">
        <v>171.3</v>
      </c>
      <c r="G40" s="99">
        <v>109.7</v>
      </c>
      <c r="H40" s="99">
        <v>121.8</v>
      </c>
      <c r="I40" s="99">
        <v>48.1</v>
      </c>
      <c r="J40" s="99">
        <v>73.8</v>
      </c>
      <c r="K40" s="99">
        <v>102.1</v>
      </c>
      <c r="L40" s="99">
        <v>57.1</v>
      </c>
      <c r="M40" s="99">
        <v>21.2</v>
      </c>
      <c r="N40" s="99">
        <v>3.3</v>
      </c>
      <c r="O40" s="99">
        <v>17.8</v>
      </c>
      <c r="P40" s="99">
        <v>36</v>
      </c>
      <c r="Q40" s="99">
        <v>23.1</v>
      </c>
      <c r="R40" s="99">
        <v>12.9</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69" t="s">
        <v>823</v>
      </c>
      <c r="B42" s="78"/>
      <c r="C42" s="78"/>
      <c r="D42" s="99"/>
      <c r="E42" s="99"/>
      <c r="F42" s="99"/>
      <c r="G42" s="99"/>
      <c r="H42" s="99"/>
      <c r="I42" s="99"/>
      <c r="J42" s="99"/>
      <c r="K42" s="99"/>
      <c r="L42" s="466" t="s">
        <v>823</v>
      </c>
      <c r="M42" s="99"/>
      <c r="N42" s="99"/>
      <c r="O42" s="99"/>
      <c r="P42" s="99"/>
      <c r="Q42" s="99"/>
      <c r="R42" s="99"/>
      <c r="S42" s="821"/>
    </row>
    <row r="43" spans="1:19" ht="14.45" customHeight="1">
      <c r="A43" s="669"/>
      <c r="B43" s="78"/>
      <c r="C43" s="78"/>
      <c r="D43" s="99"/>
      <c r="E43" s="99"/>
      <c r="F43" s="99"/>
      <c r="G43" s="99"/>
      <c r="H43" s="99"/>
      <c r="I43" s="99"/>
      <c r="J43" s="99"/>
      <c r="K43" s="99"/>
      <c r="L43" s="466"/>
      <c r="M43" s="99"/>
      <c r="N43" s="99"/>
      <c r="O43" s="99"/>
      <c r="P43" s="99"/>
      <c r="Q43" s="99"/>
      <c r="R43" s="99"/>
      <c r="S43" s="821"/>
    </row>
    <row r="44" spans="1:19" ht="14.45" customHeight="1">
      <c r="A44" s="96">
        <v>13</v>
      </c>
      <c r="B44" s="814" t="s">
        <v>825</v>
      </c>
      <c r="C44" s="814" t="s">
        <v>1812</v>
      </c>
      <c r="D44" s="99">
        <v>402.9</v>
      </c>
      <c r="E44" s="99">
        <v>400.3</v>
      </c>
      <c r="F44" s="99">
        <v>229.7</v>
      </c>
      <c r="G44" s="99">
        <v>170.6</v>
      </c>
      <c r="H44" s="99">
        <v>133.80000000000001</v>
      </c>
      <c r="I44" s="99">
        <v>60.9</v>
      </c>
      <c r="J44" s="99">
        <v>72.900000000000006</v>
      </c>
      <c r="K44" s="99">
        <v>147.5</v>
      </c>
      <c r="L44" s="99">
        <v>118.9</v>
      </c>
      <c r="M44" s="99">
        <v>21.3</v>
      </c>
      <c r="N44" s="99">
        <v>3.3</v>
      </c>
      <c r="O44" s="99">
        <v>17.899999999999999</v>
      </c>
      <c r="P44" s="99">
        <v>97.7</v>
      </c>
      <c r="Q44" s="99">
        <v>62.7</v>
      </c>
      <c r="R44" s="99">
        <v>35</v>
      </c>
      <c r="S44" s="96">
        <v>13</v>
      </c>
    </row>
    <row r="45" spans="1:19" ht="14.45" customHeight="1">
      <c r="A45" s="96" t="s">
        <v>474</v>
      </c>
      <c r="B45" s="814" t="s">
        <v>474</v>
      </c>
      <c r="C45" s="814" t="s">
        <v>474</v>
      </c>
      <c r="D45" s="99" t="s">
        <v>474</v>
      </c>
      <c r="E45" s="99" t="s">
        <v>474</v>
      </c>
      <c r="F45" s="99" t="s">
        <v>474</v>
      </c>
      <c r="G45" s="99" t="s">
        <v>474</v>
      </c>
      <c r="H45" s="99" t="s">
        <v>474</v>
      </c>
      <c r="I45" s="99" t="s">
        <v>474</v>
      </c>
      <c r="J45" s="99" t="s">
        <v>474</v>
      </c>
      <c r="K45" s="99" t="s">
        <v>474</v>
      </c>
      <c r="L45" s="99" t="s">
        <v>474</v>
      </c>
      <c r="M45" s="99" t="s">
        <v>474</v>
      </c>
      <c r="N45" s="99" t="s">
        <v>474</v>
      </c>
      <c r="O45" s="99" t="s">
        <v>474</v>
      </c>
      <c r="P45" s="99" t="s">
        <v>474</v>
      </c>
      <c r="Q45" s="99" t="s">
        <v>474</v>
      </c>
      <c r="R45" s="99" t="s">
        <v>474</v>
      </c>
      <c r="S45" s="96" t="s">
        <v>474</v>
      </c>
    </row>
    <row r="46" spans="1:19" ht="14.45" customHeight="1">
      <c r="A46" s="96">
        <v>14</v>
      </c>
      <c r="B46" s="814" t="s">
        <v>1525</v>
      </c>
      <c r="C46" s="814" t="s">
        <v>1799</v>
      </c>
      <c r="D46" s="99">
        <v>412</v>
      </c>
      <c r="E46" s="99">
        <v>408.9</v>
      </c>
      <c r="F46" s="99">
        <v>236.1</v>
      </c>
      <c r="G46" s="99">
        <v>172.8</v>
      </c>
      <c r="H46" s="99">
        <v>131.69999999999999</v>
      </c>
      <c r="I46" s="99">
        <v>62.6</v>
      </c>
      <c r="J46" s="99">
        <v>69.099999999999994</v>
      </c>
      <c r="K46" s="99">
        <v>155.30000000000001</v>
      </c>
      <c r="L46" s="99">
        <v>122</v>
      </c>
      <c r="M46" s="99">
        <v>18.2</v>
      </c>
      <c r="N46" s="99">
        <v>4.7</v>
      </c>
      <c r="O46" s="99">
        <v>13.4</v>
      </c>
      <c r="P46" s="99">
        <v>103.8</v>
      </c>
      <c r="Q46" s="99">
        <v>69.7</v>
      </c>
      <c r="R46" s="99">
        <v>34</v>
      </c>
      <c r="S46" s="96">
        <v>14</v>
      </c>
    </row>
    <row r="47" spans="1:19" ht="14.45" customHeight="1">
      <c r="A47" s="96">
        <v>15</v>
      </c>
      <c r="B47" s="814" t="s">
        <v>859</v>
      </c>
      <c r="C47" s="814" t="s">
        <v>1812</v>
      </c>
      <c r="D47" s="99">
        <v>408.5</v>
      </c>
      <c r="E47" s="99">
        <v>404.2</v>
      </c>
      <c r="F47" s="99">
        <v>223.6</v>
      </c>
      <c r="G47" s="99">
        <v>180.6</v>
      </c>
      <c r="H47" s="99">
        <v>149.30000000000001</v>
      </c>
      <c r="I47" s="99">
        <v>65.900000000000006</v>
      </c>
      <c r="J47" s="99">
        <v>83.4</v>
      </c>
      <c r="K47" s="99">
        <v>138.19999999999999</v>
      </c>
      <c r="L47" s="99">
        <v>116.8</v>
      </c>
      <c r="M47" s="99">
        <v>19.600000000000001</v>
      </c>
      <c r="N47" s="99">
        <v>4.8</v>
      </c>
      <c r="O47" s="99">
        <v>14.8</v>
      </c>
      <c r="P47" s="99">
        <v>97.2</v>
      </c>
      <c r="Q47" s="99">
        <v>62.6</v>
      </c>
      <c r="R47" s="99">
        <v>34.6</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69" t="s">
        <v>824</v>
      </c>
      <c r="B49" s="78"/>
      <c r="C49" s="78"/>
      <c r="D49" s="99"/>
      <c r="E49" s="99"/>
      <c r="F49" s="99"/>
      <c r="G49" s="99"/>
      <c r="H49" s="99"/>
      <c r="I49" s="99"/>
      <c r="J49" s="99"/>
      <c r="K49" s="99"/>
      <c r="L49" s="466" t="s">
        <v>824</v>
      </c>
      <c r="M49" s="99"/>
      <c r="N49" s="99"/>
      <c r="O49" s="99"/>
      <c r="P49" s="99"/>
      <c r="Q49" s="99"/>
      <c r="R49" s="99"/>
      <c r="S49" s="821"/>
    </row>
    <row r="50" spans="1:19" ht="14.45" customHeight="1">
      <c r="A50" s="669"/>
      <c r="B50" s="78"/>
      <c r="C50" s="78"/>
      <c r="D50" s="99"/>
      <c r="E50" s="99"/>
      <c r="F50" s="99"/>
      <c r="G50" s="99"/>
      <c r="H50" s="99"/>
      <c r="I50" s="99"/>
      <c r="J50" s="99"/>
      <c r="K50" s="99"/>
      <c r="L50" s="466"/>
      <c r="M50" s="99"/>
      <c r="N50" s="99"/>
      <c r="O50" s="99"/>
      <c r="P50" s="99"/>
      <c r="Q50" s="99"/>
      <c r="R50" s="99"/>
      <c r="S50" s="821"/>
    </row>
    <row r="51" spans="1:19" ht="14.45" customHeight="1">
      <c r="A51" s="96">
        <v>16</v>
      </c>
      <c r="B51" s="814" t="s">
        <v>825</v>
      </c>
      <c r="C51" s="814" t="s">
        <v>1812</v>
      </c>
      <c r="D51" s="99">
        <v>59.7</v>
      </c>
      <c r="E51" s="99">
        <v>58.8</v>
      </c>
      <c r="F51" s="99">
        <v>32.1</v>
      </c>
      <c r="G51" s="99">
        <v>26.6</v>
      </c>
      <c r="H51" s="99">
        <v>25.2</v>
      </c>
      <c r="I51" s="99">
        <v>16.5</v>
      </c>
      <c r="J51" s="99">
        <v>8.6999999999999993</v>
      </c>
      <c r="K51" s="99">
        <v>14</v>
      </c>
      <c r="L51" s="99">
        <v>19.600000000000001</v>
      </c>
      <c r="M51" s="99">
        <v>1.7</v>
      </c>
      <c r="N51" s="99">
        <v>0.3</v>
      </c>
      <c r="O51" s="99">
        <v>1.4</v>
      </c>
      <c r="P51" s="99">
        <v>17.899999999999999</v>
      </c>
      <c r="Q51" s="99">
        <v>12.1</v>
      </c>
      <c r="R51" s="99">
        <v>5.8</v>
      </c>
      <c r="S51" s="96">
        <v>16</v>
      </c>
    </row>
    <row r="52" spans="1:19" ht="14.45" customHeight="1">
      <c r="A52" s="96" t="s">
        <v>474</v>
      </c>
      <c r="B52" s="814" t="s">
        <v>474</v>
      </c>
      <c r="C52" s="814" t="s">
        <v>474</v>
      </c>
      <c r="D52" s="99" t="s">
        <v>474</v>
      </c>
      <c r="E52" s="99" t="s">
        <v>474</v>
      </c>
      <c r="F52" s="99" t="s">
        <v>474</v>
      </c>
      <c r="G52" s="99" t="s">
        <v>474</v>
      </c>
      <c r="H52" s="99" t="s">
        <v>474</v>
      </c>
      <c r="I52" s="99" t="s">
        <v>474</v>
      </c>
      <c r="J52" s="99" t="s">
        <v>474</v>
      </c>
      <c r="K52" s="99" t="s">
        <v>474</v>
      </c>
      <c r="L52" s="99" t="s">
        <v>474</v>
      </c>
      <c r="M52" s="99" t="s">
        <v>474</v>
      </c>
      <c r="N52" s="99" t="s">
        <v>474</v>
      </c>
      <c r="O52" s="99" t="s">
        <v>474</v>
      </c>
      <c r="P52" s="99" t="s">
        <v>474</v>
      </c>
      <c r="Q52" s="99" t="s">
        <v>474</v>
      </c>
      <c r="R52" s="99" t="s">
        <v>474</v>
      </c>
      <c r="S52" s="96" t="s">
        <v>474</v>
      </c>
    </row>
    <row r="53" spans="1:19" ht="14.45" customHeight="1">
      <c r="A53" s="96">
        <v>17</v>
      </c>
      <c r="B53" s="814" t="s">
        <v>1525</v>
      </c>
      <c r="C53" s="814" t="s">
        <v>1799</v>
      </c>
      <c r="D53" s="99">
        <v>40.299999999999997</v>
      </c>
      <c r="E53" s="99">
        <v>39.299999999999997</v>
      </c>
      <c r="F53" s="99">
        <v>19.7</v>
      </c>
      <c r="G53" s="99">
        <v>19.600000000000001</v>
      </c>
      <c r="H53" s="99">
        <v>17.100000000000001</v>
      </c>
      <c r="I53" s="99">
        <v>9</v>
      </c>
      <c r="J53" s="99">
        <v>8.1</v>
      </c>
      <c r="K53" s="99">
        <v>9.3000000000000007</v>
      </c>
      <c r="L53" s="99">
        <v>12.9</v>
      </c>
      <c r="M53" s="99">
        <v>1.4</v>
      </c>
      <c r="N53" s="99">
        <v>0.5</v>
      </c>
      <c r="O53" s="99">
        <v>0.9</v>
      </c>
      <c r="P53" s="99">
        <v>11.5</v>
      </c>
      <c r="Q53" s="99">
        <v>10.8</v>
      </c>
      <c r="R53" s="99">
        <v>0.8</v>
      </c>
      <c r="S53" s="96">
        <v>17</v>
      </c>
    </row>
    <row r="54" spans="1:19" ht="14.45" customHeight="1">
      <c r="A54" s="96">
        <v>18</v>
      </c>
      <c r="B54" s="814" t="s">
        <v>859</v>
      </c>
      <c r="C54" s="814" t="s">
        <v>1812</v>
      </c>
      <c r="D54" s="99">
        <v>41.8</v>
      </c>
      <c r="E54" s="99">
        <v>40.9</v>
      </c>
      <c r="F54" s="99">
        <v>17.3</v>
      </c>
      <c r="G54" s="99">
        <v>23.6</v>
      </c>
      <c r="H54" s="99">
        <v>15.4</v>
      </c>
      <c r="I54" s="99">
        <v>6.2</v>
      </c>
      <c r="J54" s="99">
        <v>9.1999999999999993</v>
      </c>
      <c r="K54" s="99">
        <v>9.9</v>
      </c>
      <c r="L54" s="99">
        <v>15.6</v>
      </c>
      <c r="M54" s="99">
        <v>1.2</v>
      </c>
      <c r="N54" s="99">
        <v>0.5</v>
      </c>
      <c r="O54" s="99">
        <v>0.7</v>
      </c>
      <c r="P54" s="99">
        <v>14.4</v>
      </c>
      <c r="Q54" s="99">
        <v>10.8</v>
      </c>
      <c r="R54" s="99">
        <v>3.7</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69" t="s">
        <v>1132</v>
      </c>
      <c r="B56" s="78"/>
      <c r="C56" s="78"/>
      <c r="D56" s="99"/>
      <c r="E56" s="99"/>
      <c r="F56" s="99"/>
      <c r="G56" s="99"/>
      <c r="H56" s="99"/>
      <c r="I56" s="99"/>
      <c r="J56" s="99"/>
      <c r="K56" s="99"/>
      <c r="L56" s="466" t="s">
        <v>1132</v>
      </c>
      <c r="M56" s="99"/>
      <c r="N56" s="99"/>
      <c r="O56" s="99"/>
      <c r="P56" s="99"/>
      <c r="Q56" s="99"/>
      <c r="R56" s="99"/>
      <c r="S56" s="821"/>
    </row>
    <row r="57" spans="1:19" ht="14.45" customHeight="1">
      <c r="A57" s="669"/>
      <c r="B57" s="78"/>
      <c r="C57" s="78"/>
      <c r="D57" s="99"/>
      <c r="E57" s="99"/>
      <c r="F57" s="99"/>
      <c r="G57" s="99"/>
      <c r="H57" s="99"/>
      <c r="I57" s="99"/>
      <c r="J57" s="99"/>
      <c r="K57" s="99"/>
      <c r="L57" s="466"/>
      <c r="M57" s="99"/>
      <c r="N57" s="99"/>
      <c r="O57" s="99"/>
      <c r="P57" s="99"/>
      <c r="Q57" s="99"/>
      <c r="R57" s="99"/>
      <c r="S57" s="821"/>
    </row>
    <row r="58" spans="1:19" ht="14.45" customHeight="1">
      <c r="A58" s="96">
        <v>19</v>
      </c>
      <c r="B58" s="814" t="s">
        <v>825</v>
      </c>
      <c r="C58" s="814" t="s">
        <v>1812</v>
      </c>
      <c r="D58" s="99">
        <v>171.9</v>
      </c>
      <c r="E58" s="99">
        <v>171.2</v>
      </c>
      <c r="F58" s="99">
        <v>108.8</v>
      </c>
      <c r="G58" s="99">
        <v>62.3</v>
      </c>
      <c r="H58" s="99">
        <v>92.6</v>
      </c>
      <c r="I58" s="99">
        <v>67.8</v>
      </c>
      <c r="J58" s="99">
        <v>24.8</v>
      </c>
      <c r="K58" s="99">
        <v>32.5</v>
      </c>
      <c r="L58" s="99">
        <v>46.1</v>
      </c>
      <c r="M58" s="99">
        <v>8.5</v>
      </c>
      <c r="N58" s="99">
        <v>1</v>
      </c>
      <c r="O58" s="99">
        <v>7.5</v>
      </c>
      <c r="P58" s="99">
        <v>37.5</v>
      </c>
      <c r="Q58" s="99">
        <v>21.9</v>
      </c>
      <c r="R58" s="99">
        <v>15.7</v>
      </c>
      <c r="S58" s="96">
        <v>19</v>
      </c>
    </row>
    <row r="59" spans="1:19" ht="14.45" customHeight="1">
      <c r="A59" s="96" t="s">
        <v>474</v>
      </c>
      <c r="B59" s="814" t="s">
        <v>474</v>
      </c>
      <c r="C59" s="814" t="s">
        <v>474</v>
      </c>
      <c r="D59" s="99" t="s">
        <v>474</v>
      </c>
      <c r="E59" s="99" t="s">
        <v>474</v>
      </c>
      <c r="F59" s="99" t="s">
        <v>474</v>
      </c>
      <c r="G59" s="99" t="s">
        <v>474</v>
      </c>
      <c r="H59" s="99" t="s">
        <v>474</v>
      </c>
      <c r="I59" s="99" t="s">
        <v>474</v>
      </c>
      <c r="J59" s="99" t="s">
        <v>474</v>
      </c>
      <c r="K59" s="99" t="s">
        <v>474</v>
      </c>
      <c r="L59" s="99" t="s">
        <v>474</v>
      </c>
      <c r="M59" s="99" t="s">
        <v>474</v>
      </c>
      <c r="N59" s="99" t="s">
        <v>474</v>
      </c>
      <c r="O59" s="99" t="s">
        <v>474</v>
      </c>
      <c r="P59" s="99" t="s">
        <v>474</v>
      </c>
      <c r="Q59" s="99" t="s">
        <v>474</v>
      </c>
      <c r="R59" s="99" t="s">
        <v>474</v>
      </c>
      <c r="S59" s="96" t="s">
        <v>474</v>
      </c>
    </row>
    <row r="60" spans="1:19" ht="14.45" customHeight="1">
      <c r="A60" s="96">
        <v>20</v>
      </c>
      <c r="B60" s="814" t="s">
        <v>1525</v>
      </c>
      <c r="C60" s="814" t="s">
        <v>1799</v>
      </c>
      <c r="D60" s="99">
        <v>190.7</v>
      </c>
      <c r="E60" s="99">
        <v>189.8</v>
      </c>
      <c r="F60" s="99">
        <v>137.1</v>
      </c>
      <c r="G60" s="99">
        <v>52.6</v>
      </c>
      <c r="H60" s="99">
        <v>67.2</v>
      </c>
      <c r="I60" s="99">
        <v>53.6</v>
      </c>
      <c r="J60" s="99">
        <v>13.6</v>
      </c>
      <c r="K60" s="99">
        <v>66.900000000000006</v>
      </c>
      <c r="L60" s="99">
        <v>55.6</v>
      </c>
      <c r="M60" s="99">
        <v>16.600000000000001</v>
      </c>
      <c r="N60" s="99">
        <v>0.3</v>
      </c>
      <c r="O60" s="99">
        <v>16.3</v>
      </c>
      <c r="P60" s="99">
        <v>39</v>
      </c>
      <c r="Q60" s="99">
        <v>21.9</v>
      </c>
      <c r="R60" s="99">
        <v>17.100000000000001</v>
      </c>
      <c r="S60" s="96">
        <v>20</v>
      </c>
    </row>
    <row r="61" spans="1:19" ht="14.45" customHeight="1">
      <c r="A61" s="96">
        <v>21</v>
      </c>
      <c r="B61" s="814" t="s">
        <v>859</v>
      </c>
      <c r="C61" s="814" t="s">
        <v>1812</v>
      </c>
      <c r="D61" s="99">
        <v>151.1</v>
      </c>
      <c r="E61" s="99">
        <v>150</v>
      </c>
      <c r="F61" s="99">
        <v>99.5</v>
      </c>
      <c r="G61" s="99">
        <v>50.5</v>
      </c>
      <c r="H61" s="99">
        <v>71.2</v>
      </c>
      <c r="I61" s="99">
        <v>54.5</v>
      </c>
      <c r="J61" s="99">
        <v>16.600000000000001</v>
      </c>
      <c r="K61" s="99">
        <v>27</v>
      </c>
      <c r="L61" s="99">
        <v>51.8</v>
      </c>
      <c r="M61" s="99">
        <v>17.899999999999999</v>
      </c>
      <c r="N61" s="99">
        <v>0.4</v>
      </c>
      <c r="O61" s="99">
        <v>17.5</v>
      </c>
      <c r="P61" s="99">
        <v>33.799999999999997</v>
      </c>
      <c r="Q61" s="99">
        <v>17</v>
      </c>
      <c r="R61" s="99">
        <v>16.8</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69" t="s">
        <v>1133</v>
      </c>
      <c r="B63" s="78"/>
      <c r="C63" s="78"/>
      <c r="D63" s="99"/>
      <c r="E63" s="99"/>
      <c r="F63" s="99"/>
      <c r="G63" s="99"/>
      <c r="H63" s="99"/>
      <c r="I63" s="99"/>
      <c r="J63" s="99"/>
      <c r="K63" s="99"/>
      <c r="L63" s="466" t="s">
        <v>1133</v>
      </c>
      <c r="M63" s="99"/>
      <c r="N63" s="99"/>
      <c r="O63" s="99"/>
      <c r="P63" s="99"/>
      <c r="Q63" s="99"/>
      <c r="R63" s="99"/>
      <c r="S63" s="821"/>
    </row>
    <row r="64" spans="1:19" ht="14.45" customHeight="1">
      <c r="A64" s="669"/>
      <c r="B64" s="78"/>
      <c r="C64" s="78"/>
      <c r="D64" s="99"/>
      <c r="E64" s="99"/>
      <c r="F64" s="99"/>
      <c r="G64" s="99"/>
      <c r="H64" s="99"/>
      <c r="I64" s="99"/>
      <c r="J64" s="99"/>
      <c r="K64" s="99"/>
      <c r="L64" s="466"/>
      <c r="M64" s="99"/>
      <c r="N64" s="99"/>
      <c r="O64" s="99"/>
      <c r="P64" s="99"/>
      <c r="Q64" s="99"/>
      <c r="R64" s="99"/>
      <c r="S64" s="821"/>
    </row>
    <row r="65" spans="1:19" ht="14.45" customHeight="1">
      <c r="A65" s="96">
        <v>22</v>
      </c>
      <c r="B65" s="814" t="s">
        <v>825</v>
      </c>
      <c r="C65" s="814" t="s">
        <v>1812</v>
      </c>
      <c r="D65" s="99">
        <v>785.3</v>
      </c>
      <c r="E65" s="99">
        <v>780.4</v>
      </c>
      <c r="F65" s="99">
        <v>526</v>
      </c>
      <c r="G65" s="99">
        <v>254.4</v>
      </c>
      <c r="H65" s="99">
        <v>201.2</v>
      </c>
      <c r="I65" s="99">
        <v>116.2</v>
      </c>
      <c r="J65" s="99">
        <v>85</v>
      </c>
      <c r="K65" s="99">
        <v>319.7</v>
      </c>
      <c r="L65" s="99">
        <v>259.60000000000002</v>
      </c>
      <c r="M65" s="99">
        <v>90.2</v>
      </c>
      <c r="N65" s="99">
        <v>4.3</v>
      </c>
      <c r="O65" s="99">
        <v>85.9</v>
      </c>
      <c r="P65" s="99">
        <v>169.4</v>
      </c>
      <c r="Q65" s="99">
        <v>100.1</v>
      </c>
      <c r="R65" s="99">
        <v>69.2</v>
      </c>
      <c r="S65" s="96">
        <v>22</v>
      </c>
    </row>
    <row r="66" spans="1:19" ht="14.45" customHeight="1">
      <c r="A66" s="96" t="s">
        <v>474</v>
      </c>
      <c r="B66" s="814" t="s">
        <v>474</v>
      </c>
      <c r="C66" s="814" t="s">
        <v>474</v>
      </c>
      <c r="D66" s="99" t="s">
        <v>474</v>
      </c>
      <c r="E66" s="99" t="s">
        <v>474</v>
      </c>
      <c r="F66" s="99" t="s">
        <v>474</v>
      </c>
      <c r="G66" s="99" t="s">
        <v>474</v>
      </c>
      <c r="H66" s="99" t="s">
        <v>474</v>
      </c>
      <c r="I66" s="99" t="s">
        <v>474</v>
      </c>
      <c r="J66" s="99" t="s">
        <v>474</v>
      </c>
      <c r="K66" s="99" t="s">
        <v>474</v>
      </c>
      <c r="L66" s="99" t="s">
        <v>474</v>
      </c>
      <c r="M66" s="99" t="s">
        <v>474</v>
      </c>
      <c r="N66" s="99" t="s">
        <v>474</v>
      </c>
      <c r="O66" s="99" t="s">
        <v>474</v>
      </c>
      <c r="P66" s="99" t="s">
        <v>474</v>
      </c>
      <c r="Q66" s="99" t="s">
        <v>474</v>
      </c>
      <c r="R66" s="99" t="s">
        <v>474</v>
      </c>
      <c r="S66" s="96" t="s">
        <v>474</v>
      </c>
    </row>
    <row r="67" spans="1:19" ht="14.45" customHeight="1">
      <c r="A67" s="96">
        <v>23</v>
      </c>
      <c r="B67" s="814" t="s">
        <v>1525</v>
      </c>
      <c r="C67" s="814" t="s">
        <v>1799</v>
      </c>
      <c r="D67" s="99">
        <v>616.6</v>
      </c>
      <c r="E67" s="99">
        <v>610.1</v>
      </c>
      <c r="F67" s="99">
        <v>392.9</v>
      </c>
      <c r="G67" s="99">
        <v>217.2</v>
      </c>
      <c r="H67" s="99">
        <v>201.8</v>
      </c>
      <c r="I67" s="99">
        <v>138.80000000000001</v>
      </c>
      <c r="J67" s="99">
        <v>63</v>
      </c>
      <c r="K67" s="99">
        <v>220</v>
      </c>
      <c r="L67" s="99">
        <v>188.3</v>
      </c>
      <c r="M67" s="99">
        <v>34.1</v>
      </c>
      <c r="N67" s="99">
        <v>15.6</v>
      </c>
      <c r="O67" s="99">
        <v>18.399999999999999</v>
      </c>
      <c r="P67" s="99">
        <v>154.19999999999999</v>
      </c>
      <c r="Q67" s="99">
        <v>98.4</v>
      </c>
      <c r="R67" s="99">
        <v>55.9</v>
      </c>
      <c r="S67" s="96">
        <v>23</v>
      </c>
    </row>
    <row r="68" spans="1:19" ht="14.45" customHeight="1">
      <c r="A68" s="96">
        <v>24</v>
      </c>
      <c r="B68" s="814" t="s">
        <v>859</v>
      </c>
      <c r="C68" s="814" t="s">
        <v>1812</v>
      </c>
      <c r="D68" s="99">
        <v>644.5</v>
      </c>
      <c r="E68" s="99">
        <v>637.9</v>
      </c>
      <c r="F68" s="99">
        <v>410.4</v>
      </c>
      <c r="G68" s="99">
        <v>227.5</v>
      </c>
      <c r="H68" s="99">
        <v>211.2</v>
      </c>
      <c r="I68" s="99">
        <v>141</v>
      </c>
      <c r="J68" s="99">
        <v>70.2</v>
      </c>
      <c r="K68" s="99">
        <v>234.2</v>
      </c>
      <c r="L68" s="99">
        <v>192.5</v>
      </c>
      <c r="M68" s="99">
        <v>35.200000000000003</v>
      </c>
      <c r="N68" s="99">
        <v>13.3</v>
      </c>
      <c r="O68" s="99">
        <v>21.9</v>
      </c>
      <c r="P68" s="99">
        <v>157.30000000000001</v>
      </c>
      <c r="Q68" s="99">
        <v>96.9</v>
      </c>
      <c r="R68" s="99">
        <v>60.4</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69" t="s">
        <v>1134</v>
      </c>
      <c r="B70" s="78"/>
      <c r="C70" s="78"/>
      <c r="D70" s="99"/>
      <c r="E70" s="99"/>
      <c r="F70" s="99"/>
      <c r="G70" s="99"/>
      <c r="H70" s="99"/>
      <c r="I70" s="99"/>
      <c r="J70" s="99"/>
      <c r="K70" s="99"/>
      <c r="L70" s="466" t="s">
        <v>1134</v>
      </c>
      <c r="M70" s="99"/>
      <c r="N70" s="99"/>
      <c r="O70" s="99"/>
      <c r="P70" s="99"/>
      <c r="Q70" s="99"/>
      <c r="R70" s="99"/>
      <c r="S70" s="821"/>
    </row>
    <row r="71" spans="1:19" ht="14.45" customHeight="1">
      <c r="A71" s="669"/>
      <c r="B71" s="78"/>
      <c r="C71" s="78"/>
      <c r="D71" s="99"/>
      <c r="E71" s="99"/>
      <c r="F71" s="99"/>
      <c r="G71" s="99"/>
      <c r="H71" s="99"/>
      <c r="I71" s="99"/>
      <c r="J71" s="99"/>
      <c r="K71" s="99"/>
      <c r="L71" s="466"/>
      <c r="M71" s="99"/>
      <c r="N71" s="99"/>
      <c r="O71" s="99"/>
      <c r="P71" s="99"/>
      <c r="Q71" s="99"/>
      <c r="R71" s="99"/>
      <c r="S71" s="821"/>
    </row>
    <row r="72" spans="1:19" ht="14.45" customHeight="1">
      <c r="A72" s="96">
        <v>25</v>
      </c>
      <c r="B72" s="814" t="s">
        <v>825</v>
      </c>
      <c r="C72" s="814" t="s">
        <v>1812</v>
      </c>
      <c r="D72" s="99">
        <v>173.7</v>
      </c>
      <c r="E72" s="99">
        <v>172.7</v>
      </c>
      <c r="F72" s="99">
        <v>88.5</v>
      </c>
      <c r="G72" s="99">
        <v>84.2</v>
      </c>
      <c r="H72" s="99">
        <v>57.6</v>
      </c>
      <c r="I72" s="99">
        <v>24.7</v>
      </c>
      <c r="J72" s="99">
        <v>32.9</v>
      </c>
      <c r="K72" s="99">
        <v>50.5</v>
      </c>
      <c r="L72" s="99">
        <v>64.599999999999994</v>
      </c>
      <c r="M72" s="99">
        <v>13.3</v>
      </c>
      <c r="N72" s="99">
        <v>2.5</v>
      </c>
      <c r="O72" s="99">
        <v>10.8</v>
      </c>
      <c r="P72" s="99">
        <v>51.3</v>
      </c>
      <c r="Q72" s="99">
        <v>34</v>
      </c>
      <c r="R72" s="99">
        <v>17.3</v>
      </c>
      <c r="S72" s="96">
        <v>25</v>
      </c>
    </row>
    <row r="73" spans="1:19" ht="14.45" customHeight="1">
      <c r="A73" s="96" t="s">
        <v>474</v>
      </c>
      <c r="B73" s="814" t="s">
        <v>474</v>
      </c>
      <c r="C73" s="814" t="s">
        <v>474</v>
      </c>
      <c r="D73" s="99" t="s">
        <v>474</v>
      </c>
      <c r="E73" s="99" t="s">
        <v>474</v>
      </c>
      <c r="F73" s="99" t="s">
        <v>474</v>
      </c>
      <c r="G73" s="99" t="s">
        <v>474</v>
      </c>
      <c r="H73" s="99" t="s">
        <v>474</v>
      </c>
      <c r="I73" s="99" t="s">
        <v>474</v>
      </c>
      <c r="J73" s="99" t="s">
        <v>474</v>
      </c>
      <c r="K73" s="99" t="s">
        <v>474</v>
      </c>
      <c r="L73" s="99" t="s">
        <v>474</v>
      </c>
      <c r="M73" s="99" t="s">
        <v>474</v>
      </c>
      <c r="N73" s="99" t="s">
        <v>474</v>
      </c>
      <c r="O73" s="99" t="s">
        <v>474</v>
      </c>
      <c r="P73" s="99" t="s">
        <v>474</v>
      </c>
      <c r="Q73" s="99" t="s">
        <v>474</v>
      </c>
      <c r="R73" s="99" t="s">
        <v>474</v>
      </c>
      <c r="S73" s="96" t="s">
        <v>474</v>
      </c>
    </row>
    <row r="74" spans="1:19" ht="14.45" customHeight="1">
      <c r="A74" s="96">
        <v>26</v>
      </c>
      <c r="B74" s="814" t="s">
        <v>1525</v>
      </c>
      <c r="C74" s="814" t="s">
        <v>1799</v>
      </c>
      <c r="D74" s="99">
        <v>205.8</v>
      </c>
      <c r="E74" s="99">
        <v>204.9</v>
      </c>
      <c r="F74" s="99">
        <v>129</v>
      </c>
      <c r="G74" s="99">
        <v>75.900000000000006</v>
      </c>
      <c r="H74" s="99">
        <v>56.2</v>
      </c>
      <c r="I74" s="99">
        <v>27.2</v>
      </c>
      <c r="J74" s="99">
        <v>29</v>
      </c>
      <c r="K74" s="99">
        <v>88.7</v>
      </c>
      <c r="L74" s="99">
        <v>60</v>
      </c>
      <c r="M74" s="99">
        <v>13</v>
      </c>
      <c r="N74" s="99">
        <v>2.4</v>
      </c>
      <c r="O74" s="99">
        <v>10.6</v>
      </c>
      <c r="P74" s="99">
        <v>47</v>
      </c>
      <c r="Q74" s="99">
        <v>31.8</v>
      </c>
      <c r="R74" s="99">
        <v>15.1</v>
      </c>
      <c r="S74" s="96">
        <v>26</v>
      </c>
    </row>
    <row r="75" spans="1:19" ht="14.45" customHeight="1">
      <c r="A75" s="96">
        <v>27</v>
      </c>
      <c r="B75" s="814" t="s">
        <v>859</v>
      </c>
      <c r="C75" s="814" t="s">
        <v>1812</v>
      </c>
      <c r="D75" s="99">
        <v>214.2</v>
      </c>
      <c r="E75" s="99">
        <v>210.5</v>
      </c>
      <c r="F75" s="99">
        <v>128.9</v>
      </c>
      <c r="G75" s="99">
        <v>81.599999999999994</v>
      </c>
      <c r="H75" s="99">
        <v>60.3</v>
      </c>
      <c r="I75" s="99">
        <v>24.4</v>
      </c>
      <c r="J75" s="99">
        <v>36</v>
      </c>
      <c r="K75" s="99">
        <v>87.4</v>
      </c>
      <c r="L75" s="99">
        <v>62.7</v>
      </c>
      <c r="M75" s="99">
        <v>17.100000000000001</v>
      </c>
      <c r="N75" s="99">
        <v>4.5999999999999996</v>
      </c>
      <c r="O75" s="99">
        <v>12.5</v>
      </c>
      <c r="P75" s="99">
        <v>45.6</v>
      </c>
      <c r="Q75" s="99">
        <v>28</v>
      </c>
      <c r="R75" s="99">
        <v>17.600000000000001</v>
      </c>
      <c r="S75" s="96">
        <v>27</v>
      </c>
    </row>
    <row r="76" spans="1:19" ht="14.45" customHeight="1">
      <c r="A76" s="96">
        <v>0</v>
      </c>
      <c r="B76" s="78"/>
      <c r="C76" s="78"/>
      <c r="D76" s="78"/>
      <c r="E76" s="78"/>
      <c r="F76" s="78"/>
      <c r="G76" s="78"/>
      <c r="H76" s="78"/>
      <c r="I76" s="78"/>
      <c r="J76" s="78"/>
      <c r="K76" s="78"/>
      <c r="L76" s="821"/>
      <c r="M76" s="821"/>
      <c r="N76" s="821"/>
      <c r="O76" s="821"/>
      <c r="P76" s="821"/>
      <c r="Q76" s="821"/>
      <c r="R76" s="821"/>
      <c r="S76" s="821"/>
    </row>
    <row r="77" spans="1:19" ht="20.100000000000001" customHeight="1">
      <c r="A77" s="808" t="s">
        <v>1804</v>
      </c>
      <c r="B77" s="611"/>
      <c r="C77" s="611"/>
      <c r="D77" s="611"/>
      <c r="E77" s="611"/>
      <c r="F77" s="611"/>
      <c r="G77" s="611"/>
      <c r="H77" s="611"/>
      <c r="I77" s="611"/>
      <c r="J77" s="814"/>
      <c r="K77" s="611"/>
      <c r="L77" s="808" t="s">
        <v>1804</v>
      </c>
      <c r="M77" s="821"/>
      <c r="N77" s="821"/>
      <c r="O77" s="821"/>
      <c r="P77" s="821"/>
      <c r="Q77" s="821"/>
      <c r="R77" s="821"/>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79" t="s">
        <v>1827</v>
      </c>
    </row>
    <row r="2" spans="1:19" ht="18.600000000000001" customHeight="1">
      <c r="A2" s="669" t="s">
        <v>1018</v>
      </c>
      <c r="B2" s="611"/>
      <c r="C2" s="611"/>
      <c r="D2" s="611"/>
      <c r="E2" s="611"/>
      <c r="F2" s="611"/>
      <c r="G2" s="611"/>
      <c r="H2" s="611"/>
      <c r="I2" s="611"/>
      <c r="J2" s="611"/>
      <c r="K2" s="611"/>
      <c r="L2" s="669" t="s">
        <v>1018</v>
      </c>
      <c r="M2" s="814"/>
      <c r="N2" s="814"/>
      <c r="O2" s="814"/>
      <c r="P2" s="814"/>
      <c r="Q2" s="814"/>
      <c r="R2" s="814"/>
      <c r="S2" s="814"/>
    </row>
    <row r="3" spans="1:19" ht="18.600000000000001" customHeight="1">
      <c r="A3" s="669" t="s">
        <v>10</v>
      </c>
      <c r="B3" s="611"/>
      <c r="C3" s="611"/>
      <c r="D3" s="611"/>
      <c r="E3" s="611"/>
      <c r="F3" s="611"/>
      <c r="G3" s="611"/>
      <c r="H3" s="611"/>
      <c r="I3" s="611"/>
      <c r="J3" s="611"/>
      <c r="K3" s="611"/>
      <c r="L3" s="669" t="s">
        <v>10</v>
      </c>
      <c r="M3" s="814"/>
      <c r="N3" s="814"/>
      <c r="O3" s="814"/>
      <c r="P3" s="814"/>
      <c r="Q3" s="814"/>
      <c r="R3" s="814"/>
      <c r="S3" s="814"/>
    </row>
    <row r="4" spans="1:19" ht="18.600000000000001" customHeight="1">
      <c r="A4" s="669" t="s">
        <v>1539</v>
      </c>
      <c r="B4" s="611"/>
      <c r="C4" s="611"/>
      <c r="D4" s="611"/>
      <c r="E4" s="611"/>
      <c r="F4" s="611"/>
      <c r="G4" s="611"/>
      <c r="H4" s="611"/>
      <c r="I4" s="611"/>
      <c r="J4" s="611"/>
      <c r="K4" s="611"/>
      <c r="L4" s="669" t="s">
        <v>1539</v>
      </c>
      <c r="M4" s="814"/>
      <c r="N4" s="814"/>
      <c r="O4" s="814"/>
      <c r="P4" s="814"/>
      <c r="Q4" s="814"/>
      <c r="R4" s="814"/>
      <c r="S4" s="814"/>
    </row>
    <row r="5" spans="1:19" ht="18.600000000000001" customHeight="1">
      <c r="A5" s="669" t="s">
        <v>670</v>
      </c>
      <c r="B5" s="611"/>
      <c r="C5" s="611"/>
      <c r="D5" s="611"/>
      <c r="E5" s="611"/>
      <c r="F5" s="611"/>
      <c r="G5" s="611"/>
      <c r="H5" s="611"/>
      <c r="I5" s="611"/>
      <c r="J5" s="611"/>
      <c r="K5" s="611"/>
      <c r="L5" s="669" t="s">
        <v>670</v>
      </c>
      <c r="M5" s="814"/>
      <c r="N5" s="814"/>
      <c r="O5" s="814"/>
      <c r="P5" s="814"/>
      <c r="Q5" s="814"/>
      <c r="R5" s="814"/>
      <c r="S5" s="814"/>
    </row>
    <row r="6" spans="1:19" ht="18.600000000000001" customHeight="1">
      <c r="A6" s="669" t="s">
        <v>429</v>
      </c>
      <c r="B6" s="611"/>
      <c r="C6" s="611"/>
      <c r="D6" s="611"/>
      <c r="E6" s="611"/>
      <c r="F6" s="611"/>
      <c r="G6" s="611"/>
      <c r="H6" s="611"/>
      <c r="I6" s="611"/>
      <c r="J6" s="611"/>
      <c r="K6" s="611"/>
      <c r="L6" s="669" t="s">
        <v>429</v>
      </c>
      <c r="M6" s="814"/>
      <c r="N6" s="814"/>
      <c r="O6" s="814"/>
      <c r="P6" s="814"/>
      <c r="Q6" s="814"/>
      <c r="R6" s="814"/>
      <c r="S6" s="814"/>
    </row>
    <row r="7" spans="1:19" ht="19.5" customHeight="1">
      <c r="A7" s="94" t="s">
        <v>625</v>
      </c>
      <c r="B7" s="670"/>
      <c r="C7" s="670"/>
      <c r="D7" s="670"/>
      <c r="E7" s="670"/>
      <c r="F7" s="670"/>
      <c r="G7" s="670"/>
      <c r="H7" s="670"/>
      <c r="I7" s="670"/>
      <c r="J7" s="670"/>
      <c r="K7" s="670"/>
      <c r="L7" s="94" t="s">
        <v>625</v>
      </c>
      <c r="M7" s="94"/>
      <c r="N7" s="94"/>
      <c r="O7" s="94"/>
      <c r="P7" s="94"/>
      <c r="Q7" s="94"/>
      <c r="R7" s="94"/>
      <c r="S7" s="94"/>
    </row>
    <row r="8" spans="1:19" ht="15.75" customHeight="1">
      <c r="A8" s="1002" t="s">
        <v>371</v>
      </c>
      <c r="B8" s="1042" t="s">
        <v>949</v>
      </c>
      <c r="C8" s="1002"/>
      <c r="D8" s="1064" t="s">
        <v>586</v>
      </c>
      <c r="E8" s="1043" t="s">
        <v>480</v>
      </c>
      <c r="F8" s="1044"/>
      <c r="G8" s="1045"/>
      <c r="H8" s="1043" t="s">
        <v>950</v>
      </c>
      <c r="I8" s="1044"/>
      <c r="J8" s="1045"/>
      <c r="K8" s="1046" t="s">
        <v>53</v>
      </c>
      <c r="L8" s="1044" t="s">
        <v>604</v>
      </c>
      <c r="M8" s="1044"/>
      <c r="N8" s="1044"/>
      <c r="O8" s="1044"/>
      <c r="P8" s="1044"/>
      <c r="Q8" s="1044"/>
      <c r="R8" s="1045"/>
      <c r="S8" s="1042" t="s">
        <v>371</v>
      </c>
    </row>
    <row r="9" spans="1:19" ht="15.75" customHeight="1">
      <c r="A9" s="951"/>
      <c r="B9" s="953"/>
      <c r="C9" s="951"/>
      <c r="D9" s="946"/>
      <c r="E9" s="1048" t="s">
        <v>752</v>
      </c>
      <c r="F9" s="659" t="s">
        <v>725</v>
      </c>
      <c r="G9" s="660"/>
      <c r="H9" s="1048" t="s">
        <v>903</v>
      </c>
      <c r="I9" s="1048" t="s">
        <v>440</v>
      </c>
      <c r="J9" s="1048" t="s">
        <v>1407</v>
      </c>
      <c r="K9" s="1003"/>
      <c r="L9" s="1002" t="s">
        <v>903</v>
      </c>
      <c r="M9" s="1002" t="s">
        <v>440</v>
      </c>
      <c r="N9" s="1043" t="s">
        <v>852</v>
      </c>
      <c r="O9" s="1045"/>
      <c r="P9" s="946" t="s">
        <v>1407</v>
      </c>
      <c r="Q9" s="1043" t="s">
        <v>753</v>
      </c>
      <c r="R9" s="1044"/>
      <c r="S9" s="953"/>
    </row>
    <row r="10" spans="1:19" ht="15.75" customHeight="1">
      <c r="A10" s="951"/>
      <c r="B10" s="953"/>
      <c r="C10" s="951"/>
      <c r="D10" s="946"/>
      <c r="E10" s="946"/>
      <c r="F10" s="1048" t="s">
        <v>440</v>
      </c>
      <c r="G10" s="1048" t="s">
        <v>1407</v>
      </c>
      <c r="H10" s="946"/>
      <c r="I10" s="1049"/>
      <c r="J10" s="1049"/>
      <c r="K10" s="1003"/>
      <c r="L10" s="951"/>
      <c r="M10" s="951"/>
      <c r="N10" s="943" t="s">
        <v>1078</v>
      </c>
      <c r="O10" s="943" t="s">
        <v>1061</v>
      </c>
      <c r="P10" s="946"/>
      <c r="Q10" s="1002" t="s">
        <v>1209</v>
      </c>
      <c r="R10" s="948" t="s">
        <v>1062</v>
      </c>
      <c r="S10" s="953"/>
    </row>
    <row r="11" spans="1:19" ht="15.75" customHeight="1">
      <c r="A11" s="951"/>
      <c r="B11" s="953"/>
      <c r="C11" s="951"/>
      <c r="D11" s="946"/>
      <c r="E11" s="946"/>
      <c r="F11" s="946"/>
      <c r="G11" s="946"/>
      <c r="H11" s="946"/>
      <c r="I11" s="1049"/>
      <c r="J11" s="1049"/>
      <c r="K11" s="1003"/>
      <c r="L11" s="951"/>
      <c r="M11" s="951"/>
      <c r="N11" s="946"/>
      <c r="O11" s="946"/>
      <c r="P11" s="946"/>
      <c r="Q11" s="951"/>
      <c r="R11" s="953"/>
      <c r="S11" s="953"/>
    </row>
    <row r="12" spans="1:19" ht="15.75" customHeight="1">
      <c r="A12" s="952"/>
      <c r="B12" s="954"/>
      <c r="C12" s="952"/>
      <c r="D12" s="1065"/>
      <c r="E12" s="947"/>
      <c r="F12" s="947"/>
      <c r="G12" s="947"/>
      <c r="H12" s="947"/>
      <c r="I12" s="1050"/>
      <c r="J12" s="1050"/>
      <c r="K12" s="1047"/>
      <c r="L12" s="952"/>
      <c r="M12" s="952"/>
      <c r="N12" s="947"/>
      <c r="O12" s="947"/>
      <c r="P12" s="947"/>
      <c r="Q12" s="952"/>
      <c r="R12" s="954"/>
      <c r="S12" s="954"/>
    </row>
    <row r="13" spans="1:19" ht="15.75" customHeight="1">
      <c r="A13" s="816"/>
      <c r="B13" s="816"/>
      <c r="C13" s="816"/>
      <c r="D13" s="816"/>
      <c r="E13" s="816"/>
      <c r="F13" s="816"/>
      <c r="G13" s="816"/>
      <c r="H13" s="816"/>
      <c r="K13" s="816"/>
      <c r="L13" s="816"/>
      <c r="M13" s="815"/>
      <c r="N13" s="815"/>
      <c r="O13" s="815"/>
      <c r="P13" s="815"/>
      <c r="Q13" s="815"/>
      <c r="R13" s="815"/>
      <c r="S13" s="815"/>
    </row>
    <row r="14" spans="1:19" ht="14.45" customHeight="1">
      <c r="A14" s="86" t="s">
        <v>1135</v>
      </c>
      <c r="B14" s="96"/>
      <c r="C14" s="96"/>
      <c r="D14" s="96"/>
      <c r="E14" s="78"/>
      <c r="F14" s="78"/>
      <c r="G14" s="78"/>
      <c r="H14" s="78"/>
      <c r="I14" s="78"/>
      <c r="J14" s="78"/>
      <c r="K14" s="78"/>
      <c r="L14" s="86" t="s">
        <v>1135</v>
      </c>
      <c r="M14" s="821"/>
      <c r="N14" s="821"/>
      <c r="O14" s="821"/>
      <c r="P14" s="821"/>
      <c r="Q14" s="821"/>
      <c r="R14" s="821"/>
      <c r="S14" s="821"/>
    </row>
    <row r="15" spans="1:19" ht="14.45" customHeight="1">
      <c r="A15" s="86"/>
      <c r="B15" s="96"/>
      <c r="C15" s="96"/>
      <c r="D15" s="96"/>
      <c r="E15" s="78"/>
      <c r="F15" s="78"/>
      <c r="G15" s="78"/>
      <c r="H15" s="78"/>
      <c r="I15" s="78"/>
      <c r="J15" s="78"/>
      <c r="K15" s="78"/>
      <c r="L15" s="86"/>
      <c r="M15" s="821"/>
      <c r="N15" s="821"/>
      <c r="O15" s="821"/>
      <c r="P15" s="821"/>
      <c r="Q15" s="821"/>
      <c r="R15" s="821"/>
      <c r="S15" s="821"/>
    </row>
    <row r="16" spans="1:19" ht="14.45" customHeight="1">
      <c r="A16" s="96">
        <v>1</v>
      </c>
      <c r="B16" s="814" t="s">
        <v>825</v>
      </c>
      <c r="C16" s="814" t="s">
        <v>1812</v>
      </c>
      <c r="D16" s="99">
        <v>1168</v>
      </c>
      <c r="E16" s="99">
        <v>1161.9000000000001</v>
      </c>
      <c r="F16" s="99">
        <v>646.20000000000005</v>
      </c>
      <c r="G16" s="99">
        <v>515.70000000000005</v>
      </c>
      <c r="H16" s="99">
        <v>423.1</v>
      </c>
      <c r="I16" s="99">
        <v>217.5</v>
      </c>
      <c r="J16" s="99">
        <v>205.6</v>
      </c>
      <c r="K16" s="99">
        <v>377.6</v>
      </c>
      <c r="L16" s="99">
        <v>361.2</v>
      </c>
      <c r="M16" s="99">
        <v>51.1</v>
      </c>
      <c r="N16" s="99">
        <v>11.1</v>
      </c>
      <c r="O16" s="99">
        <v>40.1</v>
      </c>
      <c r="P16" s="99">
        <v>310</v>
      </c>
      <c r="Q16" s="99">
        <v>158.19999999999999</v>
      </c>
      <c r="R16" s="99">
        <v>151.9</v>
      </c>
      <c r="S16" s="96">
        <v>1</v>
      </c>
    </row>
    <row r="17" spans="1:19" ht="14.45" customHeight="1">
      <c r="A17" s="96" t="s">
        <v>474</v>
      </c>
      <c r="B17" s="814" t="s">
        <v>474</v>
      </c>
      <c r="C17" s="814" t="s">
        <v>474</v>
      </c>
      <c r="D17" s="99" t="s">
        <v>474</v>
      </c>
      <c r="E17" s="99" t="s">
        <v>474</v>
      </c>
      <c r="F17" s="99" t="s">
        <v>474</v>
      </c>
      <c r="G17" s="99" t="s">
        <v>474</v>
      </c>
      <c r="H17" s="99" t="s">
        <v>474</v>
      </c>
      <c r="I17" s="99" t="s">
        <v>474</v>
      </c>
      <c r="J17" s="99" t="s">
        <v>474</v>
      </c>
      <c r="K17" s="99" t="s">
        <v>474</v>
      </c>
      <c r="L17" s="99" t="s">
        <v>474</v>
      </c>
      <c r="M17" s="99" t="s">
        <v>474</v>
      </c>
      <c r="N17" s="99" t="s">
        <v>474</v>
      </c>
      <c r="O17" s="99" t="s">
        <v>474</v>
      </c>
      <c r="P17" s="99" t="s">
        <v>474</v>
      </c>
      <c r="Q17" s="99" t="s">
        <v>474</v>
      </c>
      <c r="R17" s="99" t="s">
        <v>474</v>
      </c>
      <c r="S17" s="96" t="s">
        <v>474</v>
      </c>
    </row>
    <row r="18" spans="1:19" ht="14.45" customHeight="1">
      <c r="A18" s="96">
        <v>2</v>
      </c>
      <c r="B18" s="814" t="s">
        <v>1525</v>
      </c>
      <c r="C18" s="814" t="s">
        <v>1799</v>
      </c>
      <c r="D18" s="99">
        <v>1155.8</v>
      </c>
      <c r="E18" s="99">
        <v>1148.9000000000001</v>
      </c>
      <c r="F18" s="99">
        <v>656.4</v>
      </c>
      <c r="G18" s="99">
        <v>492.5</v>
      </c>
      <c r="H18" s="99">
        <v>395.7</v>
      </c>
      <c r="I18" s="99">
        <v>219.8</v>
      </c>
      <c r="J18" s="99">
        <v>175.9</v>
      </c>
      <c r="K18" s="99">
        <v>392.7</v>
      </c>
      <c r="L18" s="99">
        <v>360.6</v>
      </c>
      <c r="M18" s="99">
        <v>43.9</v>
      </c>
      <c r="N18" s="99">
        <v>11.1</v>
      </c>
      <c r="O18" s="99">
        <v>32.9</v>
      </c>
      <c r="P18" s="99">
        <v>316.60000000000002</v>
      </c>
      <c r="Q18" s="99">
        <v>161.4</v>
      </c>
      <c r="R18" s="99">
        <v>155.19999999999999</v>
      </c>
      <c r="S18" s="96">
        <v>2</v>
      </c>
    </row>
    <row r="19" spans="1:19" ht="14.45" customHeight="1">
      <c r="A19" s="96">
        <v>3</v>
      </c>
      <c r="B19" s="814" t="s">
        <v>859</v>
      </c>
      <c r="C19" s="814" t="s">
        <v>1812</v>
      </c>
      <c r="D19" s="99">
        <v>1158.7</v>
      </c>
      <c r="E19" s="99">
        <v>1151.2</v>
      </c>
      <c r="F19" s="99">
        <v>637.5</v>
      </c>
      <c r="G19" s="99">
        <v>513.70000000000005</v>
      </c>
      <c r="H19" s="99">
        <v>402.4</v>
      </c>
      <c r="I19" s="99">
        <v>204.6</v>
      </c>
      <c r="J19" s="99">
        <v>197.9</v>
      </c>
      <c r="K19" s="99">
        <v>391.2</v>
      </c>
      <c r="L19" s="99">
        <v>357.6</v>
      </c>
      <c r="M19" s="99">
        <v>41.7</v>
      </c>
      <c r="N19" s="99">
        <v>10.5</v>
      </c>
      <c r="O19" s="99">
        <v>31.2</v>
      </c>
      <c r="P19" s="99">
        <v>315.89999999999998</v>
      </c>
      <c r="Q19" s="99">
        <v>148</v>
      </c>
      <c r="R19" s="99">
        <v>167.9</v>
      </c>
      <c r="S19" s="96">
        <v>3</v>
      </c>
    </row>
    <row r="20" spans="1:19" ht="14.45" customHeight="1">
      <c r="A20" s="96"/>
      <c r="B20" s="814"/>
      <c r="C20" s="814"/>
      <c r="D20" s="99"/>
      <c r="E20" s="99"/>
      <c r="F20" s="99"/>
      <c r="G20" s="99"/>
      <c r="H20" s="99"/>
      <c r="I20" s="99"/>
      <c r="J20" s="99"/>
      <c r="K20" s="99"/>
      <c r="L20" s="99"/>
      <c r="M20" s="99"/>
      <c r="N20" s="99"/>
      <c r="O20" s="99"/>
      <c r="P20" s="99"/>
      <c r="Q20" s="99"/>
      <c r="R20" s="99"/>
      <c r="S20" s="96"/>
    </row>
    <row r="21" spans="1:19" ht="14.45" customHeight="1">
      <c r="A21" s="86" t="s">
        <v>1136</v>
      </c>
      <c r="B21" s="78"/>
      <c r="C21" s="78"/>
      <c r="D21" s="99"/>
      <c r="E21" s="99"/>
      <c r="F21" s="99"/>
      <c r="G21" s="99"/>
      <c r="H21" s="99"/>
      <c r="I21" s="99"/>
      <c r="J21" s="99"/>
      <c r="K21" s="99"/>
      <c r="L21" s="466" t="s">
        <v>1136</v>
      </c>
      <c r="M21" s="99"/>
      <c r="N21" s="99"/>
      <c r="O21" s="99"/>
      <c r="P21" s="99"/>
      <c r="Q21" s="99"/>
      <c r="R21" s="99"/>
      <c r="S21" s="821"/>
    </row>
    <row r="22" spans="1:19" ht="14.45" customHeight="1">
      <c r="A22" s="86"/>
      <c r="B22" s="78"/>
      <c r="C22" s="78"/>
      <c r="D22" s="99"/>
      <c r="E22" s="99"/>
      <c r="F22" s="99"/>
      <c r="G22" s="99"/>
      <c r="H22" s="99"/>
      <c r="I22" s="99"/>
      <c r="J22" s="99"/>
      <c r="K22" s="99"/>
      <c r="L22" s="466"/>
      <c r="M22" s="99"/>
      <c r="N22" s="99"/>
      <c r="O22" s="99"/>
      <c r="P22" s="99"/>
      <c r="Q22" s="99"/>
      <c r="R22" s="99"/>
      <c r="S22" s="821"/>
    </row>
    <row r="23" spans="1:19" ht="14.45" customHeight="1">
      <c r="A23" s="96">
        <v>4</v>
      </c>
      <c r="B23" s="814" t="s">
        <v>825</v>
      </c>
      <c r="C23" s="814" t="s">
        <v>1812</v>
      </c>
      <c r="D23" s="99">
        <v>1568.1</v>
      </c>
      <c r="E23" s="99">
        <v>1555.1</v>
      </c>
      <c r="F23" s="99">
        <v>1024.5999999999999</v>
      </c>
      <c r="G23" s="99">
        <v>530.5</v>
      </c>
      <c r="H23" s="99">
        <v>690.1</v>
      </c>
      <c r="I23" s="99">
        <v>485.9</v>
      </c>
      <c r="J23" s="99">
        <v>204.2</v>
      </c>
      <c r="K23" s="99">
        <v>476.4</v>
      </c>
      <c r="L23" s="99">
        <v>388.6</v>
      </c>
      <c r="M23" s="99">
        <v>62.3</v>
      </c>
      <c r="N23" s="99">
        <v>19.5</v>
      </c>
      <c r="O23" s="99">
        <v>42.8</v>
      </c>
      <c r="P23" s="99">
        <v>326.3</v>
      </c>
      <c r="Q23" s="99">
        <v>180.6</v>
      </c>
      <c r="R23" s="99">
        <v>145.69999999999999</v>
      </c>
      <c r="S23" s="96">
        <v>4</v>
      </c>
    </row>
    <row r="24" spans="1:19" ht="14.45" customHeight="1">
      <c r="A24" s="96" t="s">
        <v>474</v>
      </c>
      <c r="B24" s="814" t="s">
        <v>474</v>
      </c>
      <c r="C24" s="814" t="s">
        <v>474</v>
      </c>
      <c r="D24" s="99" t="s">
        <v>474</v>
      </c>
      <c r="E24" s="99" t="s">
        <v>474</v>
      </c>
      <c r="F24" s="99" t="s">
        <v>474</v>
      </c>
      <c r="G24" s="99" t="s">
        <v>474</v>
      </c>
      <c r="H24" s="99" t="s">
        <v>474</v>
      </c>
      <c r="I24" s="99" t="s">
        <v>474</v>
      </c>
      <c r="J24" s="99" t="s">
        <v>474</v>
      </c>
      <c r="K24" s="99" t="s">
        <v>474</v>
      </c>
      <c r="L24" s="99" t="s">
        <v>474</v>
      </c>
      <c r="M24" s="99" t="s">
        <v>474</v>
      </c>
      <c r="N24" s="99" t="s">
        <v>474</v>
      </c>
      <c r="O24" s="99" t="s">
        <v>474</v>
      </c>
      <c r="P24" s="99" t="s">
        <v>474</v>
      </c>
      <c r="Q24" s="99" t="s">
        <v>474</v>
      </c>
      <c r="R24" s="99" t="s">
        <v>474</v>
      </c>
      <c r="S24" s="96" t="s">
        <v>474</v>
      </c>
    </row>
    <row r="25" spans="1:19" ht="14.45" customHeight="1">
      <c r="A25" s="96">
        <v>5</v>
      </c>
      <c r="B25" s="814" t="s">
        <v>1525</v>
      </c>
      <c r="C25" s="814" t="s">
        <v>1799</v>
      </c>
      <c r="D25" s="99">
        <v>1623.9</v>
      </c>
      <c r="E25" s="99">
        <v>1613.7</v>
      </c>
      <c r="F25" s="99">
        <v>1087.3</v>
      </c>
      <c r="G25" s="99">
        <v>526.4</v>
      </c>
      <c r="H25" s="99">
        <v>639</v>
      </c>
      <c r="I25" s="99">
        <v>438.5</v>
      </c>
      <c r="J25" s="99">
        <v>200.5</v>
      </c>
      <c r="K25" s="99">
        <v>575.70000000000005</v>
      </c>
      <c r="L25" s="99">
        <v>399</v>
      </c>
      <c r="M25" s="99">
        <v>73.099999999999994</v>
      </c>
      <c r="N25" s="99">
        <v>40.5</v>
      </c>
      <c r="O25" s="99">
        <v>32.6</v>
      </c>
      <c r="P25" s="99">
        <v>325.89999999999998</v>
      </c>
      <c r="Q25" s="99">
        <v>182.9</v>
      </c>
      <c r="R25" s="99">
        <v>143</v>
      </c>
      <c r="S25" s="96">
        <v>5</v>
      </c>
    </row>
    <row r="26" spans="1:19" ht="14.45" customHeight="1">
      <c r="A26" s="96">
        <v>6</v>
      </c>
      <c r="B26" s="814" t="s">
        <v>859</v>
      </c>
      <c r="C26" s="814" t="s">
        <v>1812</v>
      </c>
      <c r="D26" s="99">
        <v>1532.3</v>
      </c>
      <c r="E26" s="99">
        <v>1523.6</v>
      </c>
      <c r="F26" s="99">
        <v>990.9</v>
      </c>
      <c r="G26" s="99">
        <v>532.70000000000005</v>
      </c>
      <c r="H26" s="99">
        <v>625.70000000000005</v>
      </c>
      <c r="I26" s="99">
        <v>411.6</v>
      </c>
      <c r="J26" s="99">
        <v>214.1</v>
      </c>
      <c r="K26" s="99">
        <v>523.4</v>
      </c>
      <c r="L26" s="99">
        <v>374.5</v>
      </c>
      <c r="M26" s="99">
        <v>55.9</v>
      </c>
      <c r="N26" s="99">
        <v>19.5</v>
      </c>
      <c r="O26" s="99">
        <v>36.4</v>
      </c>
      <c r="P26" s="99">
        <v>318.60000000000002</v>
      </c>
      <c r="Q26" s="99">
        <v>177.5</v>
      </c>
      <c r="R26" s="99">
        <v>141.1</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783</v>
      </c>
      <c r="B28" s="78"/>
      <c r="C28" s="78"/>
      <c r="D28" s="99"/>
      <c r="E28" s="99"/>
      <c r="F28" s="99"/>
      <c r="G28" s="99"/>
      <c r="H28" s="99"/>
      <c r="I28" s="99"/>
      <c r="J28" s="99"/>
      <c r="K28" s="99"/>
      <c r="L28" s="466" t="s">
        <v>783</v>
      </c>
      <c r="M28" s="99"/>
      <c r="N28" s="99"/>
      <c r="O28" s="99"/>
      <c r="P28" s="99"/>
      <c r="Q28" s="99"/>
      <c r="R28" s="99"/>
      <c r="S28" s="821"/>
    </row>
    <row r="29" spans="1:19" ht="14.45" customHeight="1">
      <c r="A29" s="86"/>
      <c r="B29" s="78"/>
      <c r="C29" s="78"/>
      <c r="D29" s="99"/>
      <c r="E29" s="99"/>
      <c r="F29" s="99"/>
      <c r="G29" s="99"/>
      <c r="H29" s="99"/>
      <c r="I29" s="99"/>
      <c r="J29" s="99"/>
      <c r="K29" s="99"/>
      <c r="L29" s="466"/>
      <c r="M29" s="99"/>
      <c r="N29" s="99"/>
      <c r="O29" s="99"/>
      <c r="P29" s="99"/>
      <c r="Q29" s="99"/>
      <c r="R29" s="99"/>
      <c r="S29" s="821"/>
    </row>
    <row r="30" spans="1:19" ht="14.45" customHeight="1">
      <c r="A30" s="96">
        <v>7</v>
      </c>
      <c r="B30" s="814" t="s">
        <v>825</v>
      </c>
      <c r="C30" s="814" t="s">
        <v>1812</v>
      </c>
      <c r="D30" s="99">
        <v>490</v>
      </c>
      <c r="E30" s="99">
        <v>472.4</v>
      </c>
      <c r="F30" s="99">
        <v>277.10000000000002</v>
      </c>
      <c r="G30" s="99">
        <v>195.3</v>
      </c>
      <c r="H30" s="99">
        <v>128.1</v>
      </c>
      <c r="I30" s="99">
        <v>81.8</v>
      </c>
      <c r="J30" s="99">
        <v>46.3</v>
      </c>
      <c r="K30" s="99">
        <v>157.9</v>
      </c>
      <c r="L30" s="99">
        <v>186.4</v>
      </c>
      <c r="M30" s="99">
        <v>37.4</v>
      </c>
      <c r="N30" s="99">
        <v>5.4</v>
      </c>
      <c r="O30" s="99">
        <v>32</v>
      </c>
      <c r="P30" s="99">
        <v>149</v>
      </c>
      <c r="Q30" s="99">
        <v>98.5</v>
      </c>
      <c r="R30" s="99">
        <v>50.5</v>
      </c>
      <c r="S30" s="96">
        <v>7</v>
      </c>
    </row>
    <row r="31" spans="1:19" ht="14.45" customHeight="1">
      <c r="A31" s="96" t="s">
        <v>474</v>
      </c>
      <c r="B31" s="814" t="s">
        <v>474</v>
      </c>
      <c r="C31" s="814" t="s">
        <v>474</v>
      </c>
      <c r="D31" s="99" t="s">
        <v>474</v>
      </c>
      <c r="E31" s="99" t="s">
        <v>474</v>
      </c>
      <c r="F31" s="99" t="s">
        <v>474</v>
      </c>
      <c r="G31" s="99" t="s">
        <v>474</v>
      </c>
      <c r="H31" s="99" t="s">
        <v>474</v>
      </c>
      <c r="I31" s="99" t="s">
        <v>474</v>
      </c>
      <c r="J31" s="99" t="s">
        <v>474</v>
      </c>
      <c r="K31" s="99" t="s">
        <v>474</v>
      </c>
      <c r="L31" s="99" t="s">
        <v>474</v>
      </c>
      <c r="M31" s="99" t="s">
        <v>474</v>
      </c>
      <c r="N31" s="99" t="s">
        <v>474</v>
      </c>
      <c r="O31" s="99" t="s">
        <v>474</v>
      </c>
      <c r="P31" s="99" t="s">
        <v>474</v>
      </c>
      <c r="Q31" s="99" t="s">
        <v>474</v>
      </c>
      <c r="R31" s="99" t="s">
        <v>474</v>
      </c>
      <c r="S31" s="96" t="s">
        <v>474</v>
      </c>
    </row>
    <row r="32" spans="1:19" ht="14.45" customHeight="1">
      <c r="A32" s="96">
        <v>8</v>
      </c>
      <c r="B32" s="814" t="s">
        <v>1525</v>
      </c>
      <c r="C32" s="814" t="s">
        <v>1799</v>
      </c>
      <c r="D32" s="99">
        <v>500.1</v>
      </c>
      <c r="E32" s="99">
        <v>489.9</v>
      </c>
      <c r="F32" s="99">
        <v>288.39999999999998</v>
      </c>
      <c r="G32" s="99">
        <v>201.5</v>
      </c>
      <c r="H32" s="99">
        <v>130.4</v>
      </c>
      <c r="I32" s="99">
        <v>83.4</v>
      </c>
      <c r="J32" s="99">
        <v>47</v>
      </c>
      <c r="K32" s="99">
        <v>170.7</v>
      </c>
      <c r="L32" s="99">
        <v>188.9</v>
      </c>
      <c r="M32" s="99">
        <v>34.4</v>
      </c>
      <c r="N32" s="99">
        <v>7.2</v>
      </c>
      <c r="O32" s="99">
        <v>27.2</v>
      </c>
      <c r="P32" s="99">
        <v>154.5</v>
      </c>
      <c r="Q32" s="99">
        <v>98.2</v>
      </c>
      <c r="R32" s="99">
        <v>56.3</v>
      </c>
      <c r="S32" s="96">
        <v>8</v>
      </c>
    </row>
    <row r="33" spans="1:19" ht="14.45" customHeight="1">
      <c r="A33" s="96">
        <v>9</v>
      </c>
      <c r="B33" s="814" t="s">
        <v>859</v>
      </c>
      <c r="C33" s="814" t="s">
        <v>1812</v>
      </c>
      <c r="D33" s="99">
        <v>517.6</v>
      </c>
      <c r="E33" s="99">
        <v>506.2</v>
      </c>
      <c r="F33" s="99">
        <v>289.8</v>
      </c>
      <c r="G33" s="99">
        <v>216.4</v>
      </c>
      <c r="H33" s="99">
        <v>141.4</v>
      </c>
      <c r="I33" s="99">
        <v>94</v>
      </c>
      <c r="J33" s="99">
        <v>47.4</v>
      </c>
      <c r="K33" s="99">
        <v>159.5</v>
      </c>
      <c r="L33" s="99">
        <v>205.3</v>
      </c>
      <c r="M33" s="99">
        <v>36.200000000000003</v>
      </c>
      <c r="N33" s="99">
        <v>8.8000000000000007</v>
      </c>
      <c r="O33" s="99">
        <v>27.4</v>
      </c>
      <c r="P33" s="99">
        <v>169</v>
      </c>
      <c r="Q33" s="99">
        <v>106.8</v>
      </c>
      <c r="R33" s="99">
        <v>62.2</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784</v>
      </c>
      <c r="B35" s="78"/>
      <c r="C35" s="78"/>
      <c r="D35" s="99"/>
      <c r="E35" s="99"/>
      <c r="F35" s="99"/>
      <c r="G35" s="99"/>
      <c r="H35" s="99"/>
      <c r="I35" s="99"/>
      <c r="J35" s="99"/>
      <c r="K35" s="99"/>
      <c r="L35" s="466" t="s">
        <v>784</v>
      </c>
      <c r="M35" s="99"/>
      <c r="N35" s="99"/>
      <c r="O35" s="99"/>
      <c r="P35" s="99"/>
      <c r="Q35" s="99"/>
      <c r="R35" s="99"/>
      <c r="S35" s="821"/>
    </row>
    <row r="36" spans="1:19" ht="14.45" customHeight="1">
      <c r="A36" s="86"/>
      <c r="B36" s="78"/>
      <c r="C36" s="78"/>
      <c r="D36" s="99"/>
      <c r="E36" s="99"/>
      <c r="F36" s="99"/>
      <c r="G36" s="99"/>
      <c r="H36" s="99"/>
      <c r="I36" s="99"/>
      <c r="J36" s="99"/>
      <c r="K36" s="99"/>
      <c r="L36" s="466"/>
      <c r="M36" s="99"/>
      <c r="N36" s="99"/>
      <c r="O36" s="99"/>
      <c r="P36" s="99"/>
      <c r="Q36" s="99"/>
      <c r="R36" s="99"/>
      <c r="S36" s="821"/>
    </row>
    <row r="37" spans="1:19" ht="14.45" customHeight="1">
      <c r="A37" s="96">
        <v>10</v>
      </c>
      <c r="B37" s="814" t="s">
        <v>825</v>
      </c>
      <c r="C37" s="814" t="s">
        <v>1812</v>
      </c>
      <c r="D37" s="99">
        <v>99.9</v>
      </c>
      <c r="E37" s="99">
        <v>98.4</v>
      </c>
      <c r="F37" s="99">
        <v>54.4</v>
      </c>
      <c r="G37" s="99">
        <v>43.9</v>
      </c>
      <c r="H37" s="99">
        <v>33.299999999999997</v>
      </c>
      <c r="I37" s="99">
        <v>23.1</v>
      </c>
      <c r="J37" s="99">
        <v>10.199999999999999</v>
      </c>
      <c r="K37" s="99">
        <v>24.5</v>
      </c>
      <c r="L37" s="99">
        <v>40.6</v>
      </c>
      <c r="M37" s="99">
        <v>6.8</v>
      </c>
      <c r="N37" s="99">
        <v>1</v>
      </c>
      <c r="O37" s="99">
        <v>5.9</v>
      </c>
      <c r="P37" s="99">
        <v>33.700000000000003</v>
      </c>
      <c r="Q37" s="99">
        <v>15.4</v>
      </c>
      <c r="R37" s="99">
        <v>18.3</v>
      </c>
      <c r="S37" s="96">
        <v>10</v>
      </c>
    </row>
    <row r="38" spans="1:19" ht="14.45" customHeight="1">
      <c r="A38" s="96" t="s">
        <v>474</v>
      </c>
      <c r="B38" s="814" t="s">
        <v>474</v>
      </c>
      <c r="C38" s="814" t="s">
        <v>474</v>
      </c>
      <c r="D38" s="99" t="s">
        <v>474</v>
      </c>
      <c r="E38" s="99" t="s">
        <v>474</v>
      </c>
      <c r="F38" s="99" t="s">
        <v>474</v>
      </c>
      <c r="G38" s="99" t="s">
        <v>474</v>
      </c>
      <c r="H38" s="99" t="s">
        <v>474</v>
      </c>
      <c r="I38" s="99" t="s">
        <v>474</v>
      </c>
      <c r="J38" s="99" t="s">
        <v>474</v>
      </c>
      <c r="K38" s="99" t="s">
        <v>474</v>
      </c>
      <c r="L38" s="99" t="s">
        <v>474</v>
      </c>
      <c r="M38" s="99" t="s">
        <v>474</v>
      </c>
      <c r="N38" s="99" t="s">
        <v>474</v>
      </c>
      <c r="O38" s="99" t="s">
        <v>474</v>
      </c>
      <c r="P38" s="99" t="s">
        <v>474</v>
      </c>
      <c r="Q38" s="99" t="s">
        <v>474</v>
      </c>
      <c r="R38" s="99" t="s">
        <v>474</v>
      </c>
      <c r="S38" s="96" t="s">
        <v>474</v>
      </c>
    </row>
    <row r="39" spans="1:19" ht="14.45" customHeight="1">
      <c r="A39" s="96">
        <v>11</v>
      </c>
      <c r="B39" s="814" t="s">
        <v>1525</v>
      </c>
      <c r="C39" s="814" t="s">
        <v>1799</v>
      </c>
      <c r="D39" s="99">
        <v>102.7</v>
      </c>
      <c r="E39" s="99">
        <v>100.6</v>
      </c>
      <c r="F39" s="99">
        <v>59.3</v>
      </c>
      <c r="G39" s="99">
        <v>41.4</v>
      </c>
      <c r="H39" s="99">
        <v>35.299999999999997</v>
      </c>
      <c r="I39" s="99">
        <v>27.1</v>
      </c>
      <c r="J39" s="99">
        <v>8.3000000000000007</v>
      </c>
      <c r="K39" s="99">
        <v>26.8</v>
      </c>
      <c r="L39" s="99">
        <v>38.6</v>
      </c>
      <c r="M39" s="99">
        <v>5.5</v>
      </c>
      <c r="N39" s="99">
        <v>2</v>
      </c>
      <c r="O39" s="99">
        <v>3.5</v>
      </c>
      <c r="P39" s="99">
        <v>33.1</v>
      </c>
      <c r="Q39" s="99">
        <v>17.3</v>
      </c>
      <c r="R39" s="99">
        <v>15.8</v>
      </c>
      <c r="S39" s="96">
        <v>11</v>
      </c>
    </row>
    <row r="40" spans="1:19" ht="14.45" customHeight="1">
      <c r="A40" s="96">
        <v>12</v>
      </c>
      <c r="B40" s="814" t="s">
        <v>859</v>
      </c>
      <c r="C40" s="814" t="s">
        <v>1812</v>
      </c>
      <c r="D40" s="99">
        <v>95.5</v>
      </c>
      <c r="E40" s="99">
        <v>94</v>
      </c>
      <c r="F40" s="99">
        <v>51</v>
      </c>
      <c r="G40" s="99">
        <v>43</v>
      </c>
      <c r="H40" s="99">
        <v>31.4</v>
      </c>
      <c r="I40" s="99">
        <v>21.6</v>
      </c>
      <c r="J40" s="99">
        <v>9.9</v>
      </c>
      <c r="K40" s="99">
        <v>22.8</v>
      </c>
      <c r="L40" s="99">
        <v>39.799999999999997</v>
      </c>
      <c r="M40" s="99">
        <v>6.7</v>
      </c>
      <c r="N40" s="99">
        <v>2.6</v>
      </c>
      <c r="O40" s="99">
        <v>4.0999999999999996</v>
      </c>
      <c r="P40" s="99">
        <v>33.1</v>
      </c>
      <c r="Q40" s="99">
        <v>15.9</v>
      </c>
      <c r="R40" s="99">
        <v>17.2</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785</v>
      </c>
      <c r="B42" s="78"/>
      <c r="C42" s="78"/>
      <c r="D42" s="99"/>
      <c r="E42" s="99"/>
      <c r="F42" s="99"/>
      <c r="G42" s="99"/>
      <c r="H42" s="99"/>
      <c r="I42" s="99"/>
      <c r="J42" s="99"/>
      <c r="K42" s="99"/>
      <c r="L42" s="466" t="s">
        <v>785</v>
      </c>
      <c r="M42" s="99"/>
      <c r="N42" s="99"/>
      <c r="O42" s="99"/>
      <c r="P42" s="99"/>
      <c r="Q42" s="99"/>
      <c r="R42" s="99"/>
      <c r="S42" s="821"/>
    </row>
    <row r="43" spans="1:19" ht="14.45" customHeight="1">
      <c r="A43" s="86"/>
      <c r="B43" s="78"/>
      <c r="C43" s="78"/>
      <c r="D43" s="99"/>
      <c r="E43" s="99"/>
      <c r="F43" s="99"/>
      <c r="G43" s="99"/>
      <c r="H43" s="99"/>
      <c r="I43" s="99"/>
      <c r="J43" s="99"/>
      <c r="K43" s="99"/>
      <c r="L43" s="466"/>
      <c r="M43" s="99"/>
      <c r="N43" s="99"/>
      <c r="O43" s="99"/>
      <c r="P43" s="99"/>
      <c r="Q43" s="99"/>
      <c r="R43" s="99"/>
      <c r="S43" s="821"/>
    </row>
    <row r="44" spans="1:19" ht="14.45" customHeight="1">
      <c r="A44" s="96">
        <v>13</v>
      </c>
      <c r="B44" s="814" t="s">
        <v>825</v>
      </c>
      <c r="C44" s="814" t="s">
        <v>1812</v>
      </c>
      <c r="D44" s="99">
        <v>636.9</v>
      </c>
      <c r="E44" s="99">
        <v>630.9</v>
      </c>
      <c r="F44" s="99">
        <v>323.5</v>
      </c>
      <c r="G44" s="99">
        <v>307.39999999999998</v>
      </c>
      <c r="H44" s="99">
        <v>259.60000000000002</v>
      </c>
      <c r="I44" s="99">
        <v>131.5</v>
      </c>
      <c r="J44" s="99">
        <v>128.1</v>
      </c>
      <c r="K44" s="99">
        <v>152.30000000000001</v>
      </c>
      <c r="L44" s="99">
        <v>219</v>
      </c>
      <c r="M44" s="99">
        <v>39.6</v>
      </c>
      <c r="N44" s="99">
        <v>5.7</v>
      </c>
      <c r="O44" s="99">
        <v>33.9</v>
      </c>
      <c r="P44" s="99">
        <v>179.4</v>
      </c>
      <c r="Q44" s="99">
        <v>103.7</v>
      </c>
      <c r="R44" s="99">
        <v>75.599999999999994</v>
      </c>
      <c r="S44" s="96">
        <v>13</v>
      </c>
    </row>
    <row r="45" spans="1:19" ht="14.45" customHeight="1">
      <c r="A45" s="96" t="s">
        <v>474</v>
      </c>
      <c r="B45" s="814" t="s">
        <v>474</v>
      </c>
      <c r="C45" s="814" t="s">
        <v>474</v>
      </c>
      <c r="D45" s="99" t="s">
        <v>474</v>
      </c>
      <c r="E45" s="99" t="s">
        <v>474</v>
      </c>
      <c r="F45" s="99" t="s">
        <v>474</v>
      </c>
      <c r="G45" s="99" t="s">
        <v>474</v>
      </c>
      <c r="H45" s="99" t="s">
        <v>474</v>
      </c>
      <c r="I45" s="99" t="s">
        <v>474</v>
      </c>
      <c r="J45" s="99" t="s">
        <v>474</v>
      </c>
      <c r="K45" s="99" t="s">
        <v>474</v>
      </c>
      <c r="L45" s="99" t="s">
        <v>474</v>
      </c>
      <c r="M45" s="99" t="s">
        <v>474</v>
      </c>
      <c r="N45" s="99" t="s">
        <v>474</v>
      </c>
      <c r="O45" s="99" t="s">
        <v>474</v>
      </c>
      <c r="P45" s="99" t="s">
        <v>474</v>
      </c>
      <c r="Q45" s="99" t="s">
        <v>474</v>
      </c>
      <c r="R45" s="99" t="s">
        <v>474</v>
      </c>
      <c r="S45" s="96" t="s">
        <v>474</v>
      </c>
    </row>
    <row r="46" spans="1:19" ht="14.45" customHeight="1">
      <c r="A46" s="96">
        <v>14</v>
      </c>
      <c r="B46" s="814" t="s">
        <v>1525</v>
      </c>
      <c r="C46" s="814" t="s">
        <v>1799</v>
      </c>
      <c r="D46" s="99">
        <v>612.29999999999995</v>
      </c>
      <c r="E46" s="99">
        <v>606</v>
      </c>
      <c r="F46" s="99">
        <v>321.89999999999998</v>
      </c>
      <c r="G46" s="99">
        <v>284.10000000000002</v>
      </c>
      <c r="H46" s="99">
        <v>251.1</v>
      </c>
      <c r="I46" s="99">
        <v>133.9</v>
      </c>
      <c r="J46" s="99">
        <v>117.2</v>
      </c>
      <c r="K46" s="99">
        <v>145</v>
      </c>
      <c r="L46" s="99">
        <v>209.9</v>
      </c>
      <c r="M46" s="99">
        <v>43</v>
      </c>
      <c r="N46" s="99">
        <v>5.6</v>
      </c>
      <c r="O46" s="99">
        <v>37.5</v>
      </c>
      <c r="P46" s="99">
        <v>166.8</v>
      </c>
      <c r="Q46" s="99">
        <v>106.6</v>
      </c>
      <c r="R46" s="99">
        <v>60.2</v>
      </c>
      <c r="S46" s="96">
        <v>14</v>
      </c>
    </row>
    <row r="47" spans="1:19" ht="14.45" customHeight="1">
      <c r="A47" s="96">
        <v>15</v>
      </c>
      <c r="B47" s="814" t="s">
        <v>859</v>
      </c>
      <c r="C47" s="814" t="s">
        <v>1812</v>
      </c>
      <c r="D47" s="99">
        <v>623.1</v>
      </c>
      <c r="E47" s="99">
        <v>615.6</v>
      </c>
      <c r="F47" s="99">
        <v>315.39999999999998</v>
      </c>
      <c r="G47" s="99">
        <v>300.2</v>
      </c>
      <c r="H47" s="99">
        <v>259</v>
      </c>
      <c r="I47" s="99">
        <v>128.69999999999999</v>
      </c>
      <c r="J47" s="99">
        <v>130.30000000000001</v>
      </c>
      <c r="K47" s="99">
        <v>145.1</v>
      </c>
      <c r="L47" s="99">
        <v>211.5</v>
      </c>
      <c r="M47" s="99">
        <v>41.6</v>
      </c>
      <c r="N47" s="99">
        <v>8.5</v>
      </c>
      <c r="O47" s="99">
        <v>33.200000000000003</v>
      </c>
      <c r="P47" s="99">
        <v>169.9</v>
      </c>
      <c r="Q47" s="99">
        <v>100.3</v>
      </c>
      <c r="R47" s="99">
        <v>69.599999999999994</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786</v>
      </c>
      <c r="B49" s="78"/>
      <c r="C49" s="78"/>
      <c r="D49" s="99"/>
      <c r="E49" s="99"/>
      <c r="F49" s="99"/>
      <c r="G49" s="99"/>
      <c r="H49" s="99"/>
      <c r="I49" s="99"/>
      <c r="J49" s="99"/>
      <c r="K49" s="99"/>
      <c r="L49" s="466" t="s">
        <v>786</v>
      </c>
      <c r="M49" s="99"/>
      <c r="N49" s="99"/>
      <c r="O49" s="99"/>
      <c r="P49" s="99"/>
      <c r="Q49" s="99"/>
      <c r="R49" s="99"/>
      <c r="S49" s="821"/>
    </row>
    <row r="50" spans="1:19" ht="14.45" customHeight="1">
      <c r="A50" s="86"/>
      <c r="B50" s="78"/>
      <c r="C50" s="78"/>
      <c r="D50" s="99"/>
      <c r="E50" s="99"/>
      <c r="F50" s="99"/>
      <c r="G50" s="99"/>
      <c r="H50" s="99"/>
      <c r="I50" s="99"/>
      <c r="J50" s="99"/>
      <c r="K50" s="99"/>
      <c r="L50" s="466"/>
      <c r="M50" s="99"/>
      <c r="N50" s="99"/>
      <c r="O50" s="99"/>
      <c r="P50" s="99"/>
      <c r="Q50" s="99"/>
      <c r="R50" s="99"/>
      <c r="S50" s="821"/>
    </row>
    <row r="51" spans="1:19" ht="14.45" customHeight="1">
      <c r="A51" s="96">
        <v>16</v>
      </c>
      <c r="B51" s="814" t="s">
        <v>825</v>
      </c>
      <c r="C51" s="814" t="s">
        <v>1812</v>
      </c>
      <c r="D51" s="99">
        <v>361.3</v>
      </c>
      <c r="E51" s="99">
        <v>357.7</v>
      </c>
      <c r="F51" s="99">
        <v>185.5</v>
      </c>
      <c r="G51" s="99">
        <v>172.2</v>
      </c>
      <c r="H51" s="99">
        <v>150.80000000000001</v>
      </c>
      <c r="I51" s="99">
        <v>76.900000000000006</v>
      </c>
      <c r="J51" s="99">
        <v>74</v>
      </c>
      <c r="K51" s="99">
        <v>88.2</v>
      </c>
      <c r="L51" s="99">
        <v>118.7</v>
      </c>
      <c r="M51" s="99">
        <v>20.5</v>
      </c>
      <c r="N51" s="99">
        <v>3.7</v>
      </c>
      <c r="O51" s="99">
        <v>16.8</v>
      </c>
      <c r="P51" s="99">
        <v>98.2</v>
      </c>
      <c r="Q51" s="99">
        <v>59.6</v>
      </c>
      <c r="R51" s="99">
        <v>38.6</v>
      </c>
      <c r="S51" s="96">
        <v>16</v>
      </c>
    </row>
    <row r="52" spans="1:19" ht="14.45" customHeight="1">
      <c r="A52" s="96" t="s">
        <v>474</v>
      </c>
      <c r="B52" s="814" t="s">
        <v>474</v>
      </c>
      <c r="C52" s="814" t="s">
        <v>474</v>
      </c>
      <c r="D52" s="99" t="s">
        <v>474</v>
      </c>
      <c r="E52" s="99" t="s">
        <v>474</v>
      </c>
      <c r="F52" s="99" t="s">
        <v>474</v>
      </c>
      <c r="G52" s="99" t="s">
        <v>474</v>
      </c>
      <c r="H52" s="99" t="s">
        <v>474</v>
      </c>
      <c r="I52" s="99" t="s">
        <v>474</v>
      </c>
      <c r="J52" s="99" t="s">
        <v>474</v>
      </c>
      <c r="K52" s="99" t="s">
        <v>474</v>
      </c>
      <c r="L52" s="99" t="s">
        <v>474</v>
      </c>
      <c r="M52" s="99" t="s">
        <v>474</v>
      </c>
      <c r="N52" s="99" t="s">
        <v>474</v>
      </c>
      <c r="O52" s="99" t="s">
        <v>474</v>
      </c>
      <c r="P52" s="99" t="s">
        <v>474</v>
      </c>
      <c r="Q52" s="99" t="s">
        <v>474</v>
      </c>
      <c r="R52" s="99" t="s">
        <v>474</v>
      </c>
      <c r="S52" s="96" t="s">
        <v>474</v>
      </c>
    </row>
    <row r="53" spans="1:19" ht="14.45" customHeight="1">
      <c r="A53" s="96">
        <v>17</v>
      </c>
      <c r="B53" s="814" t="s">
        <v>1525</v>
      </c>
      <c r="C53" s="814" t="s">
        <v>1799</v>
      </c>
      <c r="D53" s="99">
        <v>349.8</v>
      </c>
      <c r="E53" s="99">
        <v>347.4</v>
      </c>
      <c r="F53" s="99">
        <v>177.2</v>
      </c>
      <c r="G53" s="99">
        <v>170.2</v>
      </c>
      <c r="H53" s="99">
        <v>136.6</v>
      </c>
      <c r="I53" s="99">
        <v>67.900000000000006</v>
      </c>
      <c r="J53" s="99">
        <v>68.7</v>
      </c>
      <c r="K53" s="99">
        <v>85.6</v>
      </c>
      <c r="L53" s="99">
        <v>125.2</v>
      </c>
      <c r="M53" s="99">
        <v>23.7</v>
      </c>
      <c r="N53" s="99">
        <v>6.7</v>
      </c>
      <c r="O53" s="99">
        <v>17</v>
      </c>
      <c r="P53" s="99">
        <v>101.6</v>
      </c>
      <c r="Q53" s="99">
        <v>71.400000000000006</v>
      </c>
      <c r="R53" s="99">
        <v>30.2</v>
      </c>
      <c r="S53" s="96">
        <v>17</v>
      </c>
    </row>
    <row r="54" spans="1:19" ht="14.45" customHeight="1">
      <c r="A54" s="96">
        <v>18</v>
      </c>
      <c r="B54" s="814" t="s">
        <v>859</v>
      </c>
      <c r="C54" s="814" t="s">
        <v>1812</v>
      </c>
      <c r="D54" s="99">
        <v>349.7</v>
      </c>
      <c r="E54" s="99">
        <v>347.4</v>
      </c>
      <c r="F54" s="99">
        <v>171.6</v>
      </c>
      <c r="G54" s="99">
        <v>175.8</v>
      </c>
      <c r="H54" s="99">
        <v>138.1</v>
      </c>
      <c r="I54" s="99">
        <v>67.599999999999994</v>
      </c>
      <c r="J54" s="99">
        <v>70.5</v>
      </c>
      <c r="K54" s="99">
        <v>83.5</v>
      </c>
      <c r="L54" s="99">
        <v>125.9</v>
      </c>
      <c r="M54" s="99">
        <v>20.6</v>
      </c>
      <c r="N54" s="99">
        <v>6</v>
      </c>
      <c r="O54" s="99">
        <v>14.5</v>
      </c>
      <c r="P54" s="99">
        <v>105.3</v>
      </c>
      <c r="Q54" s="99">
        <v>68.7</v>
      </c>
      <c r="R54" s="99">
        <v>36.6</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475</v>
      </c>
      <c r="B56" s="78"/>
      <c r="C56" s="78"/>
      <c r="D56" s="99"/>
      <c r="E56" s="99"/>
      <c r="F56" s="99"/>
      <c r="G56" s="99"/>
      <c r="H56" s="99"/>
      <c r="I56" s="99"/>
      <c r="J56" s="99"/>
      <c r="K56" s="99"/>
      <c r="L56" s="466" t="s">
        <v>475</v>
      </c>
      <c r="M56" s="99"/>
      <c r="N56" s="99"/>
      <c r="O56" s="99"/>
      <c r="P56" s="99"/>
      <c r="Q56" s="99"/>
      <c r="R56" s="99"/>
      <c r="S56" s="821"/>
    </row>
    <row r="57" spans="1:19" ht="14.45" customHeight="1">
      <c r="A57" s="86"/>
      <c r="B57" s="78"/>
      <c r="C57" s="78"/>
      <c r="D57" s="99"/>
      <c r="E57" s="99"/>
      <c r="F57" s="99"/>
      <c r="G57" s="99"/>
      <c r="H57" s="99"/>
      <c r="I57" s="99"/>
      <c r="J57" s="99"/>
      <c r="K57" s="99"/>
      <c r="L57" s="466"/>
      <c r="M57" s="99"/>
      <c r="N57" s="99"/>
      <c r="O57" s="99"/>
      <c r="P57" s="99"/>
      <c r="Q57" s="99"/>
      <c r="R57" s="99"/>
      <c r="S57" s="821"/>
    </row>
    <row r="58" spans="1:19" ht="14.45" customHeight="1">
      <c r="A58" s="96">
        <v>19</v>
      </c>
      <c r="B58" s="814" t="s">
        <v>825</v>
      </c>
      <c r="C58" s="814" t="s">
        <v>1812</v>
      </c>
      <c r="D58" s="99">
        <v>274.2</v>
      </c>
      <c r="E58" s="99">
        <v>272.2</v>
      </c>
      <c r="F58" s="99">
        <v>180.2</v>
      </c>
      <c r="G58" s="99">
        <v>92</v>
      </c>
      <c r="H58" s="99">
        <v>78.3</v>
      </c>
      <c r="I58" s="99">
        <v>49.9</v>
      </c>
      <c r="J58" s="99">
        <v>28.5</v>
      </c>
      <c r="K58" s="99">
        <v>119.9</v>
      </c>
      <c r="L58" s="99">
        <v>74</v>
      </c>
      <c r="M58" s="99">
        <v>10.5</v>
      </c>
      <c r="N58" s="99">
        <v>2.9</v>
      </c>
      <c r="O58" s="99">
        <v>7.5</v>
      </c>
      <c r="P58" s="99">
        <v>63.5</v>
      </c>
      <c r="Q58" s="99">
        <v>34</v>
      </c>
      <c r="R58" s="99">
        <v>29.5</v>
      </c>
      <c r="S58" s="96">
        <v>19</v>
      </c>
    </row>
    <row r="59" spans="1:19" ht="14.45" customHeight="1">
      <c r="A59" s="96" t="s">
        <v>474</v>
      </c>
      <c r="B59" s="814" t="s">
        <v>474</v>
      </c>
      <c r="C59" s="814" t="s">
        <v>474</v>
      </c>
      <c r="D59" s="99" t="s">
        <v>474</v>
      </c>
      <c r="E59" s="99" t="s">
        <v>474</v>
      </c>
      <c r="F59" s="99" t="s">
        <v>474</v>
      </c>
      <c r="G59" s="99" t="s">
        <v>474</v>
      </c>
      <c r="H59" s="99" t="s">
        <v>474</v>
      </c>
      <c r="I59" s="99" t="s">
        <v>474</v>
      </c>
      <c r="J59" s="99" t="s">
        <v>474</v>
      </c>
      <c r="K59" s="99" t="s">
        <v>474</v>
      </c>
      <c r="L59" s="99" t="s">
        <v>474</v>
      </c>
      <c r="M59" s="99" t="s">
        <v>474</v>
      </c>
      <c r="N59" s="99" t="s">
        <v>474</v>
      </c>
      <c r="O59" s="99" t="s">
        <v>474</v>
      </c>
      <c r="P59" s="99" t="s">
        <v>474</v>
      </c>
      <c r="Q59" s="99" t="s">
        <v>474</v>
      </c>
      <c r="R59" s="99" t="s">
        <v>474</v>
      </c>
      <c r="S59" s="96" t="s">
        <v>474</v>
      </c>
    </row>
    <row r="60" spans="1:19" ht="14.45" customHeight="1">
      <c r="A60" s="96">
        <v>20</v>
      </c>
      <c r="B60" s="814" t="s">
        <v>1525</v>
      </c>
      <c r="C60" s="814" t="s">
        <v>1799</v>
      </c>
      <c r="D60" s="99">
        <v>280.7</v>
      </c>
      <c r="E60" s="99">
        <v>279.10000000000002</v>
      </c>
      <c r="F60" s="99">
        <v>191.4</v>
      </c>
      <c r="G60" s="99">
        <v>87.7</v>
      </c>
      <c r="H60" s="99">
        <v>75.599999999999994</v>
      </c>
      <c r="I60" s="99">
        <v>46</v>
      </c>
      <c r="J60" s="99">
        <v>29.7</v>
      </c>
      <c r="K60" s="99">
        <v>137.1</v>
      </c>
      <c r="L60" s="99">
        <v>66.3</v>
      </c>
      <c r="M60" s="99">
        <v>8.3000000000000007</v>
      </c>
      <c r="N60" s="99">
        <v>2.4</v>
      </c>
      <c r="O60" s="99">
        <v>5.9</v>
      </c>
      <c r="P60" s="99">
        <v>58</v>
      </c>
      <c r="Q60" s="99">
        <v>29.8</v>
      </c>
      <c r="R60" s="99">
        <v>28.2</v>
      </c>
      <c r="S60" s="96">
        <v>20</v>
      </c>
    </row>
    <row r="61" spans="1:19" ht="14.45" customHeight="1">
      <c r="A61" s="96">
        <v>21</v>
      </c>
      <c r="B61" s="814" t="s">
        <v>859</v>
      </c>
      <c r="C61" s="814" t="s">
        <v>1812</v>
      </c>
      <c r="D61" s="99">
        <v>267.5</v>
      </c>
      <c r="E61" s="99">
        <v>265.89999999999998</v>
      </c>
      <c r="F61" s="99">
        <v>176.8</v>
      </c>
      <c r="G61" s="99">
        <v>89.1</v>
      </c>
      <c r="H61" s="99">
        <v>71.2</v>
      </c>
      <c r="I61" s="99">
        <v>37.4</v>
      </c>
      <c r="J61" s="99">
        <v>33.799999999999997</v>
      </c>
      <c r="K61" s="99">
        <v>129.5</v>
      </c>
      <c r="L61" s="99">
        <v>65.3</v>
      </c>
      <c r="M61" s="99">
        <v>9.9</v>
      </c>
      <c r="N61" s="99">
        <v>3.1</v>
      </c>
      <c r="O61" s="99">
        <v>6.8</v>
      </c>
      <c r="P61" s="99">
        <v>55.4</v>
      </c>
      <c r="Q61" s="99">
        <v>27.8</v>
      </c>
      <c r="R61" s="99">
        <v>27.6</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788</v>
      </c>
      <c r="B63" s="78"/>
      <c r="C63" s="78"/>
      <c r="D63" s="99"/>
      <c r="E63" s="99"/>
      <c r="F63" s="99"/>
      <c r="G63" s="99"/>
      <c r="H63" s="99"/>
      <c r="I63" s="99"/>
      <c r="J63" s="99"/>
      <c r="K63" s="99"/>
      <c r="L63" s="466" t="s">
        <v>788</v>
      </c>
      <c r="M63" s="99"/>
      <c r="N63" s="99"/>
      <c r="O63" s="99"/>
      <c r="P63" s="99"/>
      <c r="Q63" s="99"/>
      <c r="R63" s="99"/>
      <c r="S63" s="821"/>
    </row>
    <row r="64" spans="1:19" ht="14.45" customHeight="1">
      <c r="A64" s="86"/>
      <c r="B64" s="78"/>
      <c r="C64" s="78"/>
      <c r="D64" s="99"/>
      <c r="E64" s="99"/>
      <c r="F64" s="99"/>
      <c r="G64" s="99"/>
      <c r="H64" s="99"/>
      <c r="I64" s="99"/>
      <c r="J64" s="99"/>
      <c r="K64" s="99"/>
      <c r="L64" s="466"/>
      <c r="M64" s="99"/>
      <c r="N64" s="99"/>
      <c r="O64" s="99"/>
      <c r="P64" s="99"/>
      <c r="Q64" s="99"/>
      <c r="R64" s="99"/>
      <c r="S64" s="821"/>
    </row>
    <row r="65" spans="1:19" ht="14.45" customHeight="1">
      <c r="A65" s="96">
        <v>22</v>
      </c>
      <c r="B65" s="814" t="s">
        <v>825</v>
      </c>
      <c r="C65" s="814" t="s">
        <v>1812</v>
      </c>
      <c r="D65" s="99">
        <v>322.60000000000002</v>
      </c>
      <c r="E65" s="99">
        <v>318.5</v>
      </c>
      <c r="F65" s="99">
        <v>166.3</v>
      </c>
      <c r="G65" s="99">
        <v>152.30000000000001</v>
      </c>
      <c r="H65" s="99">
        <v>112</v>
      </c>
      <c r="I65" s="99">
        <v>65.599999999999994</v>
      </c>
      <c r="J65" s="99">
        <v>46.4</v>
      </c>
      <c r="K65" s="99">
        <v>63.2</v>
      </c>
      <c r="L65" s="99">
        <v>143.4</v>
      </c>
      <c r="M65" s="99">
        <v>37.5</v>
      </c>
      <c r="N65" s="99">
        <v>8.1</v>
      </c>
      <c r="O65" s="99">
        <v>29.4</v>
      </c>
      <c r="P65" s="99">
        <v>105.9</v>
      </c>
      <c r="Q65" s="99">
        <v>53.2</v>
      </c>
      <c r="R65" s="99">
        <v>52.7</v>
      </c>
      <c r="S65" s="96">
        <v>22</v>
      </c>
    </row>
    <row r="66" spans="1:19" ht="14.45" customHeight="1">
      <c r="A66" s="96" t="s">
        <v>474</v>
      </c>
      <c r="B66" s="814" t="s">
        <v>474</v>
      </c>
      <c r="C66" s="814" t="s">
        <v>474</v>
      </c>
      <c r="D66" s="99" t="s">
        <v>474</v>
      </c>
      <c r="E66" s="99" t="s">
        <v>474</v>
      </c>
      <c r="F66" s="99" t="s">
        <v>474</v>
      </c>
      <c r="G66" s="99" t="s">
        <v>474</v>
      </c>
      <c r="H66" s="99" t="s">
        <v>474</v>
      </c>
      <c r="I66" s="99" t="s">
        <v>474</v>
      </c>
      <c r="J66" s="99" t="s">
        <v>474</v>
      </c>
      <c r="K66" s="99" t="s">
        <v>474</v>
      </c>
      <c r="L66" s="99" t="s">
        <v>474</v>
      </c>
      <c r="M66" s="99" t="s">
        <v>474</v>
      </c>
      <c r="N66" s="99" t="s">
        <v>474</v>
      </c>
      <c r="O66" s="99" t="s">
        <v>474</v>
      </c>
      <c r="P66" s="99" t="s">
        <v>474</v>
      </c>
      <c r="Q66" s="99" t="s">
        <v>474</v>
      </c>
      <c r="R66" s="99" t="s">
        <v>474</v>
      </c>
      <c r="S66" s="96" t="s">
        <v>474</v>
      </c>
    </row>
    <row r="67" spans="1:19" ht="14.45" customHeight="1">
      <c r="A67" s="96">
        <v>23</v>
      </c>
      <c r="B67" s="814" t="s">
        <v>1525</v>
      </c>
      <c r="C67" s="814" t="s">
        <v>1799</v>
      </c>
      <c r="D67" s="99">
        <v>323.60000000000002</v>
      </c>
      <c r="E67" s="99">
        <v>320</v>
      </c>
      <c r="F67" s="99">
        <v>171.8</v>
      </c>
      <c r="G67" s="99">
        <v>148.30000000000001</v>
      </c>
      <c r="H67" s="99">
        <v>92.8</v>
      </c>
      <c r="I67" s="99">
        <v>56.5</v>
      </c>
      <c r="J67" s="99">
        <v>36.200000000000003</v>
      </c>
      <c r="K67" s="99">
        <v>85.4</v>
      </c>
      <c r="L67" s="99">
        <v>141.80000000000001</v>
      </c>
      <c r="M67" s="99">
        <v>29.8</v>
      </c>
      <c r="N67" s="99">
        <v>4</v>
      </c>
      <c r="O67" s="99">
        <v>25.8</v>
      </c>
      <c r="P67" s="99">
        <v>112</v>
      </c>
      <c r="Q67" s="99">
        <v>63.7</v>
      </c>
      <c r="R67" s="99">
        <v>48.4</v>
      </c>
      <c r="S67" s="96">
        <v>23</v>
      </c>
    </row>
    <row r="68" spans="1:19" ht="14.45" customHeight="1">
      <c r="A68" s="96">
        <v>24</v>
      </c>
      <c r="B68" s="814" t="s">
        <v>859</v>
      </c>
      <c r="C68" s="814" t="s">
        <v>1812</v>
      </c>
      <c r="D68" s="99">
        <v>309.8</v>
      </c>
      <c r="E68" s="99">
        <v>305.10000000000002</v>
      </c>
      <c r="F68" s="99">
        <v>155.9</v>
      </c>
      <c r="G68" s="99">
        <v>149.19999999999999</v>
      </c>
      <c r="H68" s="99">
        <v>105.9</v>
      </c>
      <c r="I68" s="99">
        <v>56.7</v>
      </c>
      <c r="J68" s="99">
        <v>49.2</v>
      </c>
      <c r="K68" s="99">
        <v>67.099999999999994</v>
      </c>
      <c r="L68" s="99">
        <v>132.1</v>
      </c>
      <c r="M68" s="99">
        <v>32.1</v>
      </c>
      <c r="N68" s="99">
        <v>3.9</v>
      </c>
      <c r="O68" s="99">
        <v>28.2</v>
      </c>
      <c r="P68" s="99">
        <v>100</v>
      </c>
      <c r="Q68" s="99">
        <v>51.5</v>
      </c>
      <c r="R68" s="99">
        <v>48.6</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69"/>
      <c r="B70" s="78"/>
      <c r="C70" s="78"/>
      <c r="D70" s="99"/>
      <c r="E70" s="99"/>
      <c r="F70" s="99"/>
      <c r="G70" s="99"/>
      <c r="H70" s="99"/>
      <c r="I70" s="99"/>
      <c r="J70" s="99"/>
      <c r="K70" s="99"/>
      <c r="L70" s="99"/>
      <c r="M70" s="99"/>
      <c r="N70" s="99"/>
      <c r="O70" s="99"/>
      <c r="P70" s="99"/>
      <c r="Q70" s="99"/>
      <c r="R70" s="99"/>
      <c r="S70" s="821"/>
    </row>
    <row r="71" spans="1:19" ht="14.45" customHeight="1">
      <c r="A71" s="669"/>
      <c r="B71" s="78"/>
      <c r="C71" s="78"/>
      <c r="D71" s="99"/>
      <c r="E71" s="99"/>
      <c r="F71" s="99"/>
      <c r="G71" s="99"/>
      <c r="H71" s="99"/>
      <c r="I71" s="99"/>
      <c r="J71" s="99"/>
      <c r="K71" s="99"/>
      <c r="L71" s="99"/>
      <c r="M71" s="99"/>
      <c r="N71" s="99"/>
      <c r="O71" s="99"/>
      <c r="P71" s="99"/>
      <c r="Q71" s="99"/>
      <c r="R71" s="99"/>
      <c r="S71" s="821"/>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821"/>
      <c r="M76" s="821"/>
      <c r="N76" s="821"/>
      <c r="O76" s="821"/>
      <c r="P76" s="821"/>
      <c r="Q76" s="821"/>
      <c r="R76" s="821"/>
      <c r="S76" s="821"/>
    </row>
    <row r="77" spans="1:19" ht="20.100000000000001" customHeight="1">
      <c r="A77" s="808" t="s">
        <v>1804</v>
      </c>
      <c r="B77" s="611"/>
      <c r="C77" s="611"/>
      <c r="D77" s="611"/>
      <c r="E77" s="611"/>
      <c r="F77" s="611"/>
      <c r="G77" s="611"/>
      <c r="H77" s="611"/>
      <c r="I77" s="611"/>
      <c r="J77" s="814"/>
      <c r="K77" s="611"/>
      <c r="L77" s="808" t="s">
        <v>1804</v>
      </c>
      <c r="M77" s="821"/>
      <c r="N77" s="821"/>
      <c r="O77" s="821"/>
      <c r="P77" s="821"/>
      <c r="Q77" s="821"/>
      <c r="R77" s="821"/>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1" customWidth="1"/>
    <col min="2" max="2" width="5.42578125" style="391" customWidth="1"/>
    <col min="3" max="3" width="14" style="391" customWidth="1"/>
    <col min="4" max="11" width="13.7109375" style="391" customWidth="1"/>
    <col min="12" max="18" width="18.28515625" style="391" customWidth="1"/>
    <col min="19" max="19" width="6.7109375" style="391" customWidth="1"/>
    <col min="20" max="256" width="11.42578125" style="391"/>
    <col min="257" max="257" width="5.7109375" style="391" customWidth="1"/>
    <col min="258" max="258" width="5.42578125" style="391" customWidth="1"/>
    <col min="259" max="259" width="14" style="391" customWidth="1"/>
    <col min="260" max="267" width="13.7109375" style="391" customWidth="1"/>
    <col min="268" max="274" width="18.28515625" style="391" customWidth="1"/>
    <col min="275" max="275" width="6.7109375" style="391" customWidth="1"/>
    <col min="276" max="512" width="11.42578125" style="391"/>
    <col min="513" max="513" width="5.7109375" style="391" customWidth="1"/>
    <col min="514" max="514" width="5.42578125" style="391" customWidth="1"/>
    <col min="515" max="515" width="14" style="391" customWidth="1"/>
    <col min="516" max="523" width="13.7109375" style="391" customWidth="1"/>
    <col min="524" max="530" width="18.28515625" style="391" customWidth="1"/>
    <col min="531" max="531" width="6.7109375" style="391" customWidth="1"/>
    <col min="532" max="768" width="11.42578125" style="391"/>
    <col min="769" max="769" width="5.7109375" style="391" customWidth="1"/>
    <col min="770" max="770" width="5.42578125" style="391" customWidth="1"/>
    <col min="771" max="771" width="14" style="391" customWidth="1"/>
    <col min="772" max="779" width="13.7109375" style="391" customWidth="1"/>
    <col min="780" max="786" width="18.28515625" style="391" customWidth="1"/>
    <col min="787" max="787" width="6.7109375" style="391" customWidth="1"/>
    <col min="788" max="1024" width="11.42578125" style="391"/>
    <col min="1025" max="1025" width="5.7109375" style="391" customWidth="1"/>
    <col min="1026" max="1026" width="5.42578125" style="391" customWidth="1"/>
    <col min="1027" max="1027" width="14" style="391" customWidth="1"/>
    <col min="1028" max="1035" width="13.7109375" style="391" customWidth="1"/>
    <col min="1036" max="1042" width="18.28515625" style="391" customWidth="1"/>
    <col min="1043" max="1043" width="6.7109375" style="391" customWidth="1"/>
    <col min="1044" max="1280" width="11.42578125" style="391"/>
    <col min="1281" max="1281" width="5.7109375" style="391" customWidth="1"/>
    <col min="1282" max="1282" width="5.42578125" style="391" customWidth="1"/>
    <col min="1283" max="1283" width="14" style="391" customWidth="1"/>
    <col min="1284" max="1291" width="13.7109375" style="391" customWidth="1"/>
    <col min="1292" max="1298" width="18.28515625" style="391" customWidth="1"/>
    <col min="1299" max="1299" width="6.7109375" style="391" customWidth="1"/>
    <col min="1300" max="1536" width="11.42578125" style="391"/>
    <col min="1537" max="1537" width="5.7109375" style="391" customWidth="1"/>
    <col min="1538" max="1538" width="5.42578125" style="391" customWidth="1"/>
    <col min="1539" max="1539" width="14" style="391" customWidth="1"/>
    <col min="1540" max="1547" width="13.7109375" style="391" customWidth="1"/>
    <col min="1548" max="1554" width="18.28515625" style="391" customWidth="1"/>
    <col min="1555" max="1555" width="6.7109375" style="391" customWidth="1"/>
    <col min="1556" max="1792" width="11.42578125" style="391"/>
    <col min="1793" max="1793" width="5.7109375" style="391" customWidth="1"/>
    <col min="1794" max="1794" width="5.42578125" style="391" customWidth="1"/>
    <col min="1795" max="1795" width="14" style="391" customWidth="1"/>
    <col min="1796" max="1803" width="13.7109375" style="391" customWidth="1"/>
    <col min="1804" max="1810" width="18.28515625" style="391" customWidth="1"/>
    <col min="1811" max="1811" width="6.7109375" style="391" customWidth="1"/>
    <col min="1812" max="2048" width="11.42578125" style="391"/>
    <col min="2049" max="2049" width="5.7109375" style="391" customWidth="1"/>
    <col min="2050" max="2050" width="5.42578125" style="391" customWidth="1"/>
    <col min="2051" max="2051" width="14" style="391" customWidth="1"/>
    <col min="2052" max="2059" width="13.7109375" style="391" customWidth="1"/>
    <col min="2060" max="2066" width="18.28515625" style="391" customWidth="1"/>
    <col min="2067" max="2067" width="6.7109375" style="391" customWidth="1"/>
    <col min="2068" max="2304" width="11.42578125" style="391"/>
    <col min="2305" max="2305" width="5.7109375" style="391" customWidth="1"/>
    <col min="2306" max="2306" width="5.42578125" style="391" customWidth="1"/>
    <col min="2307" max="2307" width="14" style="391" customWidth="1"/>
    <col min="2308" max="2315" width="13.7109375" style="391" customWidth="1"/>
    <col min="2316" max="2322" width="18.28515625" style="391" customWidth="1"/>
    <col min="2323" max="2323" width="6.7109375" style="391" customWidth="1"/>
    <col min="2324" max="2560" width="11.42578125" style="391"/>
    <col min="2561" max="2561" width="5.7109375" style="391" customWidth="1"/>
    <col min="2562" max="2562" width="5.42578125" style="391" customWidth="1"/>
    <col min="2563" max="2563" width="14" style="391" customWidth="1"/>
    <col min="2564" max="2571" width="13.7109375" style="391" customWidth="1"/>
    <col min="2572" max="2578" width="18.28515625" style="391" customWidth="1"/>
    <col min="2579" max="2579" width="6.7109375" style="391" customWidth="1"/>
    <col min="2580" max="2816" width="11.42578125" style="391"/>
    <col min="2817" max="2817" width="5.7109375" style="391" customWidth="1"/>
    <col min="2818" max="2818" width="5.42578125" style="391" customWidth="1"/>
    <col min="2819" max="2819" width="14" style="391" customWidth="1"/>
    <col min="2820" max="2827" width="13.7109375" style="391" customWidth="1"/>
    <col min="2828" max="2834" width="18.28515625" style="391" customWidth="1"/>
    <col min="2835" max="2835" width="6.7109375" style="391" customWidth="1"/>
    <col min="2836" max="3072" width="11.42578125" style="391"/>
    <col min="3073" max="3073" width="5.7109375" style="391" customWidth="1"/>
    <col min="3074" max="3074" width="5.42578125" style="391" customWidth="1"/>
    <col min="3075" max="3075" width="14" style="391" customWidth="1"/>
    <col min="3076" max="3083" width="13.7109375" style="391" customWidth="1"/>
    <col min="3084" max="3090" width="18.28515625" style="391" customWidth="1"/>
    <col min="3091" max="3091" width="6.7109375" style="391" customWidth="1"/>
    <col min="3092" max="3328" width="11.42578125" style="391"/>
    <col min="3329" max="3329" width="5.7109375" style="391" customWidth="1"/>
    <col min="3330" max="3330" width="5.42578125" style="391" customWidth="1"/>
    <col min="3331" max="3331" width="14" style="391" customWidth="1"/>
    <col min="3332" max="3339" width="13.7109375" style="391" customWidth="1"/>
    <col min="3340" max="3346" width="18.28515625" style="391" customWidth="1"/>
    <col min="3347" max="3347" width="6.7109375" style="391" customWidth="1"/>
    <col min="3348" max="3584" width="11.42578125" style="391"/>
    <col min="3585" max="3585" width="5.7109375" style="391" customWidth="1"/>
    <col min="3586" max="3586" width="5.42578125" style="391" customWidth="1"/>
    <col min="3587" max="3587" width="14" style="391" customWidth="1"/>
    <col min="3588" max="3595" width="13.7109375" style="391" customWidth="1"/>
    <col min="3596" max="3602" width="18.28515625" style="391" customWidth="1"/>
    <col min="3603" max="3603" width="6.7109375" style="391" customWidth="1"/>
    <col min="3604" max="3840" width="11.42578125" style="391"/>
    <col min="3841" max="3841" width="5.7109375" style="391" customWidth="1"/>
    <col min="3842" max="3842" width="5.42578125" style="391" customWidth="1"/>
    <col min="3843" max="3843" width="14" style="391" customWidth="1"/>
    <col min="3844" max="3851" width="13.7109375" style="391" customWidth="1"/>
    <col min="3852" max="3858" width="18.28515625" style="391" customWidth="1"/>
    <col min="3859" max="3859" width="6.7109375" style="391" customWidth="1"/>
    <col min="3860" max="4096" width="11.42578125" style="391"/>
    <col min="4097" max="4097" width="5.7109375" style="391" customWidth="1"/>
    <col min="4098" max="4098" width="5.42578125" style="391" customWidth="1"/>
    <col min="4099" max="4099" width="14" style="391" customWidth="1"/>
    <col min="4100" max="4107" width="13.7109375" style="391" customWidth="1"/>
    <col min="4108" max="4114" width="18.28515625" style="391" customWidth="1"/>
    <col min="4115" max="4115" width="6.7109375" style="391" customWidth="1"/>
    <col min="4116" max="4352" width="11.42578125" style="391"/>
    <col min="4353" max="4353" width="5.7109375" style="391" customWidth="1"/>
    <col min="4354" max="4354" width="5.42578125" style="391" customWidth="1"/>
    <col min="4355" max="4355" width="14" style="391" customWidth="1"/>
    <col min="4356" max="4363" width="13.7109375" style="391" customWidth="1"/>
    <col min="4364" max="4370" width="18.28515625" style="391" customWidth="1"/>
    <col min="4371" max="4371" width="6.7109375" style="391" customWidth="1"/>
    <col min="4372" max="4608" width="11.42578125" style="391"/>
    <col min="4609" max="4609" width="5.7109375" style="391" customWidth="1"/>
    <col min="4610" max="4610" width="5.42578125" style="391" customWidth="1"/>
    <col min="4611" max="4611" width="14" style="391" customWidth="1"/>
    <col min="4612" max="4619" width="13.7109375" style="391" customWidth="1"/>
    <col min="4620" max="4626" width="18.28515625" style="391" customWidth="1"/>
    <col min="4627" max="4627" width="6.7109375" style="391" customWidth="1"/>
    <col min="4628" max="4864" width="11.42578125" style="391"/>
    <col min="4865" max="4865" width="5.7109375" style="391" customWidth="1"/>
    <col min="4866" max="4866" width="5.42578125" style="391" customWidth="1"/>
    <col min="4867" max="4867" width="14" style="391" customWidth="1"/>
    <col min="4868" max="4875" width="13.7109375" style="391" customWidth="1"/>
    <col min="4876" max="4882" width="18.28515625" style="391" customWidth="1"/>
    <col min="4883" max="4883" width="6.7109375" style="391" customWidth="1"/>
    <col min="4884" max="5120" width="11.42578125" style="391"/>
    <col min="5121" max="5121" width="5.7109375" style="391" customWidth="1"/>
    <col min="5122" max="5122" width="5.42578125" style="391" customWidth="1"/>
    <col min="5123" max="5123" width="14" style="391" customWidth="1"/>
    <col min="5124" max="5131" width="13.7109375" style="391" customWidth="1"/>
    <col min="5132" max="5138" width="18.28515625" style="391" customWidth="1"/>
    <col min="5139" max="5139" width="6.7109375" style="391" customWidth="1"/>
    <col min="5140" max="5376" width="11.42578125" style="391"/>
    <col min="5377" max="5377" width="5.7109375" style="391" customWidth="1"/>
    <col min="5378" max="5378" width="5.42578125" style="391" customWidth="1"/>
    <col min="5379" max="5379" width="14" style="391" customWidth="1"/>
    <col min="5380" max="5387" width="13.7109375" style="391" customWidth="1"/>
    <col min="5388" max="5394" width="18.28515625" style="391" customWidth="1"/>
    <col min="5395" max="5395" width="6.7109375" style="391" customWidth="1"/>
    <col min="5396" max="5632" width="11.42578125" style="391"/>
    <col min="5633" max="5633" width="5.7109375" style="391" customWidth="1"/>
    <col min="5634" max="5634" width="5.42578125" style="391" customWidth="1"/>
    <col min="5635" max="5635" width="14" style="391" customWidth="1"/>
    <col min="5636" max="5643" width="13.7109375" style="391" customWidth="1"/>
    <col min="5644" max="5650" width="18.28515625" style="391" customWidth="1"/>
    <col min="5651" max="5651" width="6.7109375" style="391" customWidth="1"/>
    <col min="5652" max="5888" width="11.42578125" style="391"/>
    <col min="5889" max="5889" width="5.7109375" style="391" customWidth="1"/>
    <col min="5890" max="5890" width="5.42578125" style="391" customWidth="1"/>
    <col min="5891" max="5891" width="14" style="391" customWidth="1"/>
    <col min="5892" max="5899" width="13.7109375" style="391" customWidth="1"/>
    <col min="5900" max="5906" width="18.28515625" style="391" customWidth="1"/>
    <col min="5907" max="5907" width="6.7109375" style="391" customWidth="1"/>
    <col min="5908" max="6144" width="11.42578125" style="391"/>
    <col min="6145" max="6145" width="5.7109375" style="391" customWidth="1"/>
    <col min="6146" max="6146" width="5.42578125" style="391" customWidth="1"/>
    <col min="6147" max="6147" width="14" style="391" customWidth="1"/>
    <col min="6148" max="6155" width="13.7109375" style="391" customWidth="1"/>
    <col min="6156" max="6162" width="18.28515625" style="391" customWidth="1"/>
    <col min="6163" max="6163" width="6.7109375" style="391" customWidth="1"/>
    <col min="6164" max="6400" width="11.42578125" style="391"/>
    <col min="6401" max="6401" width="5.7109375" style="391" customWidth="1"/>
    <col min="6402" max="6402" width="5.42578125" style="391" customWidth="1"/>
    <col min="6403" max="6403" width="14" style="391" customWidth="1"/>
    <col min="6404" max="6411" width="13.7109375" style="391" customWidth="1"/>
    <col min="6412" max="6418" width="18.28515625" style="391" customWidth="1"/>
    <col min="6419" max="6419" width="6.7109375" style="391" customWidth="1"/>
    <col min="6420" max="6656" width="11.42578125" style="391"/>
    <col min="6657" max="6657" width="5.7109375" style="391" customWidth="1"/>
    <col min="6658" max="6658" width="5.42578125" style="391" customWidth="1"/>
    <col min="6659" max="6659" width="14" style="391" customWidth="1"/>
    <col min="6660" max="6667" width="13.7109375" style="391" customWidth="1"/>
    <col min="6668" max="6674" width="18.28515625" style="391" customWidth="1"/>
    <col min="6675" max="6675" width="6.7109375" style="391" customWidth="1"/>
    <col min="6676" max="6912" width="11.42578125" style="391"/>
    <col min="6913" max="6913" width="5.7109375" style="391" customWidth="1"/>
    <col min="6914" max="6914" width="5.42578125" style="391" customWidth="1"/>
    <col min="6915" max="6915" width="14" style="391" customWidth="1"/>
    <col min="6916" max="6923" width="13.7109375" style="391" customWidth="1"/>
    <col min="6924" max="6930" width="18.28515625" style="391" customWidth="1"/>
    <col min="6931" max="6931" width="6.7109375" style="391" customWidth="1"/>
    <col min="6932" max="7168" width="11.42578125" style="391"/>
    <col min="7169" max="7169" width="5.7109375" style="391" customWidth="1"/>
    <col min="7170" max="7170" width="5.42578125" style="391" customWidth="1"/>
    <col min="7171" max="7171" width="14" style="391" customWidth="1"/>
    <col min="7172" max="7179" width="13.7109375" style="391" customWidth="1"/>
    <col min="7180" max="7186" width="18.28515625" style="391" customWidth="1"/>
    <col min="7187" max="7187" width="6.7109375" style="391" customWidth="1"/>
    <col min="7188" max="7424" width="11.42578125" style="391"/>
    <col min="7425" max="7425" width="5.7109375" style="391" customWidth="1"/>
    <col min="7426" max="7426" width="5.42578125" style="391" customWidth="1"/>
    <col min="7427" max="7427" width="14" style="391" customWidth="1"/>
    <col min="7428" max="7435" width="13.7109375" style="391" customWidth="1"/>
    <col min="7436" max="7442" width="18.28515625" style="391" customWidth="1"/>
    <col min="7443" max="7443" width="6.7109375" style="391" customWidth="1"/>
    <col min="7444" max="7680" width="11.42578125" style="391"/>
    <col min="7681" max="7681" width="5.7109375" style="391" customWidth="1"/>
    <col min="7682" max="7682" width="5.42578125" style="391" customWidth="1"/>
    <col min="7683" max="7683" width="14" style="391" customWidth="1"/>
    <col min="7684" max="7691" width="13.7109375" style="391" customWidth="1"/>
    <col min="7692" max="7698" width="18.28515625" style="391" customWidth="1"/>
    <col min="7699" max="7699" width="6.7109375" style="391" customWidth="1"/>
    <col min="7700" max="7936" width="11.42578125" style="391"/>
    <col min="7937" max="7937" width="5.7109375" style="391" customWidth="1"/>
    <col min="7938" max="7938" width="5.42578125" style="391" customWidth="1"/>
    <col min="7939" max="7939" width="14" style="391" customWidth="1"/>
    <col min="7940" max="7947" width="13.7109375" style="391" customWidth="1"/>
    <col min="7948" max="7954" width="18.28515625" style="391" customWidth="1"/>
    <col min="7955" max="7955" width="6.7109375" style="391" customWidth="1"/>
    <col min="7956" max="8192" width="11.42578125" style="391"/>
    <col min="8193" max="8193" width="5.7109375" style="391" customWidth="1"/>
    <col min="8194" max="8194" width="5.42578125" style="391" customWidth="1"/>
    <col min="8195" max="8195" width="14" style="391" customWidth="1"/>
    <col min="8196" max="8203" width="13.7109375" style="391" customWidth="1"/>
    <col min="8204" max="8210" width="18.28515625" style="391" customWidth="1"/>
    <col min="8211" max="8211" width="6.7109375" style="391" customWidth="1"/>
    <col min="8212" max="8448" width="11.42578125" style="391"/>
    <col min="8449" max="8449" width="5.7109375" style="391" customWidth="1"/>
    <col min="8450" max="8450" width="5.42578125" style="391" customWidth="1"/>
    <col min="8451" max="8451" width="14" style="391" customWidth="1"/>
    <col min="8452" max="8459" width="13.7109375" style="391" customWidth="1"/>
    <col min="8460" max="8466" width="18.28515625" style="391" customWidth="1"/>
    <col min="8467" max="8467" width="6.7109375" style="391" customWidth="1"/>
    <col min="8468" max="8704" width="11.42578125" style="391"/>
    <col min="8705" max="8705" width="5.7109375" style="391" customWidth="1"/>
    <col min="8706" max="8706" width="5.42578125" style="391" customWidth="1"/>
    <col min="8707" max="8707" width="14" style="391" customWidth="1"/>
    <col min="8708" max="8715" width="13.7109375" style="391" customWidth="1"/>
    <col min="8716" max="8722" width="18.28515625" style="391" customWidth="1"/>
    <col min="8723" max="8723" width="6.7109375" style="391" customWidth="1"/>
    <col min="8724" max="8960" width="11.42578125" style="391"/>
    <col min="8961" max="8961" width="5.7109375" style="391" customWidth="1"/>
    <col min="8962" max="8962" width="5.42578125" style="391" customWidth="1"/>
    <col min="8963" max="8963" width="14" style="391" customWidth="1"/>
    <col min="8964" max="8971" width="13.7109375" style="391" customWidth="1"/>
    <col min="8972" max="8978" width="18.28515625" style="391" customWidth="1"/>
    <col min="8979" max="8979" width="6.7109375" style="391" customWidth="1"/>
    <col min="8980" max="9216" width="11.42578125" style="391"/>
    <col min="9217" max="9217" width="5.7109375" style="391" customWidth="1"/>
    <col min="9218" max="9218" width="5.42578125" style="391" customWidth="1"/>
    <col min="9219" max="9219" width="14" style="391" customWidth="1"/>
    <col min="9220" max="9227" width="13.7109375" style="391" customWidth="1"/>
    <col min="9228" max="9234" width="18.28515625" style="391" customWidth="1"/>
    <col min="9235" max="9235" width="6.7109375" style="391" customWidth="1"/>
    <col min="9236" max="9472" width="11.42578125" style="391"/>
    <col min="9473" max="9473" width="5.7109375" style="391" customWidth="1"/>
    <col min="9474" max="9474" width="5.42578125" style="391" customWidth="1"/>
    <col min="9475" max="9475" width="14" style="391" customWidth="1"/>
    <col min="9476" max="9483" width="13.7109375" style="391" customWidth="1"/>
    <col min="9484" max="9490" width="18.28515625" style="391" customWidth="1"/>
    <col min="9491" max="9491" width="6.7109375" style="391" customWidth="1"/>
    <col min="9492" max="9728" width="11.42578125" style="391"/>
    <col min="9729" max="9729" width="5.7109375" style="391" customWidth="1"/>
    <col min="9730" max="9730" width="5.42578125" style="391" customWidth="1"/>
    <col min="9731" max="9731" width="14" style="391" customWidth="1"/>
    <col min="9732" max="9739" width="13.7109375" style="391" customWidth="1"/>
    <col min="9740" max="9746" width="18.28515625" style="391" customWidth="1"/>
    <col min="9747" max="9747" width="6.7109375" style="391" customWidth="1"/>
    <col min="9748" max="9984" width="11.42578125" style="391"/>
    <col min="9985" max="9985" width="5.7109375" style="391" customWidth="1"/>
    <col min="9986" max="9986" width="5.42578125" style="391" customWidth="1"/>
    <col min="9987" max="9987" width="14" style="391" customWidth="1"/>
    <col min="9988" max="9995" width="13.7109375" style="391" customWidth="1"/>
    <col min="9996" max="10002" width="18.28515625" style="391" customWidth="1"/>
    <col min="10003" max="10003" width="6.7109375" style="391" customWidth="1"/>
    <col min="10004" max="10240" width="11.42578125" style="391"/>
    <col min="10241" max="10241" width="5.7109375" style="391" customWidth="1"/>
    <col min="10242" max="10242" width="5.42578125" style="391" customWidth="1"/>
    <col min="10243" max="10243" width="14" style="391" customWidth="1"/>
    <col min="10244" max="10251" width="13.7109375" style="391" customWidth="1"/>
    <col min="10252" max="10258" width="18.28515625" style="391" customWidth="1"/>
    <col min="10259" max="10259" width="6.7109375" style="391" customWidth="1"/>
    <col min="10260" max="10496" width="11.42578125" style="391"/>
    <col min="10497" max="10497" width="5.7109375" style="391" customWidth="1"/>
    <col min="10498" max="10498" width="5.42578125" style="391" customWidth="1"/>
    <col min="10499" max="10499" width="14" style="391" customWidth="1"/>
    <col min="10500" max="10507" width="13.7109375" style="391" customWidth="1"/>
    <col min="10508" max="10514" width="18.28515625" style="391" customWidth="1"/>
    <col min="10515" max="10515" width="6.7109375" style="391" customWidth="1"/>
    <col min="10516" max="10752" width="11.42578125" style="391"/>
    <col min="10753" max="10753" width="5.7109375" style="391" customWidth="1"/>
    <col min="10754" max="10754" width="5.42578125" style="391" customWidth="1"/>
    <col min="10755" max="10755" width="14" style="391" customWidth="1"/>
    <col min="10756" max="10763" width="13.7109375" style="391" customWidth="1"/>
    <col min="10764" max="10770" width="18.28515625" style="391" customWidth="1"/>
    <col min="10771" max="10771" width="6.7109375" style="391" customWidth="1"/>
    <col min="10772" max="11008" width="11.42578125" style="391"/>
    <col min="11009" max="11009" width="5.7109375" style="391" customWidth="1"/>
    <col min="11010" max="11010" width="5.42578125" style="391" customWidth="1"/>
    <col min="11011" max="11011" width="14" style="391" customWidth="1"/>
    <col min="11012" max="11019" width="13.7109375" style="391" customWidth="1"/>
    <col min="11020" max="11026" width="18.28515625" style="391" customWidth="1"/>
    <col min="11027" max="11027" width="6.7109375" style="391" customWidth="1"/>
    <col min="11028" max="11264" width="11.42578125" style="391"/>
    <col min="11265" max="11265" width="5.7109375" style="391" customWidth="1"/>
    <col min="11266" max="11266" width="5.42578125" style="391" customWidth="1"/>
    <col min="11267" max="11267" width="14" style="391" customWidth="1"/>
    <col min="11268" max="11275" width="13.7109375" style="391" customWidth="1"/>
    <col min="11276" max="11282" width="18.28515625" style="391" customWidth="1"/>
    <col min="11283" max="11283" width="6.7109375" style="391" customWidth="1"/>
    <col min="11284" max="11520" width="11.42578125" style="391"/>
    <col min="11521" max="11521" width="5.7109375" style="391" customWidth="1"/>
    <col min="11522" max="11522" width="5.42578125" style="391" customWidth="1"/>
    <col min="11523" max="11523" width="14" style="391" customWidth="1"/>
    <col min="11524" max="11531" width="13.7109375" style="391" customWidth="1"/>
    <col min="11532" max="11538" width="18.28515625" style="391" customWidth="1"/>
    <col min="11539" max="11539" width="6.7109375" style="391" customWidth="1"/>
    <col min="11540" max="11776" width="11.42578125" style="391"/>
    <col min="11777" max="11777" width="5.7109375" style="391" customWidth="1"/>
    <col min="11778" max="11778" width="5.42578125" style="391" customWidth="1"/>
    <col min="11779" max="11779" width="14" style="391" customWidth="1"/>
    <col min="11780" max="11787" width="13.7109375" style="391" customWidth="1"/>
    <col min="11788" max="11794" width="18.28515625" style="391" customWidth="1"/>
    <col min="11795" max="11795" width="6.7109375" style="391" customWidth="1"/>
    <col min="11796" max="12032" width="11.42578125" style="391"/>
    <col min="12033" max="12033" width="5.7109375" style="391" customWidth="1"/>
    <col min="12034" max="12034" width="5.42578125" style="391" customWidth="1"/>
    <col min="12035" max="12035" width="14" style="391" customWidth="1"/>
    <col min="12036" max="12043" width="13.7109375" style="391" customWidth="1"/>
    <col min="12044" max="12050" width="18.28515625" style="391" customWidth="1"/>
    <col min="12051" max="12051" width="6.7109375" style="391" customWidth="1"/>
    <col min="12052" max="12288" width="11.42578125" style="391"/>
    <col min="12289" max="12289" width="5.7109375" style="391" customWidth="1"/>
    <col min="12290" max="12290" width="5.42578125" style="391" customWidth="1"/>
    <col min="12291" max="12291" width="14" style="391" customWidth="1"/>
    <col min="12292" max="12299" width="13.7109375" style="391" customWidth="1"/>
    <col min="12300" max="12306" width="18.28515625" style="391" customWidth="1"/>
    <col min="12307" max="12307" width="6.7109375" style="391" customWidth="1"/>
    <col min="12308" max="12544" width="11.42578125" style="391"/>
    <col min="12545" max="12545" width="5.7109375" style="391" customWidth="1"/>
    <col min="12546" max="12546" width="5.42578125" style="391" customWidth="1"/>
    <col min="12547" max="12547" width="14" style="391" customWidth="1"/>
    <col min="12548" max="12555" width="13.7109375" style="391" customWidth="1"/>
    <col min="12556" max="12562" width="18.28515625" style="391" customWidth="1"/>
    <col min="12563" max="12563" width="6.7109375" style="391" customWidth="1"/>
    <col min="12564" max="12800" width="11.42578125" style="391"/>
    <col min="12801" max="12801" width="5.7109375" style="391" customWidth="1"/>
    <col min="12802" max="12802" width="5.42578125" style="391" customWidth="1"/>
    <col min="12803" max="12803" width="14" style="391" customWidth="1"/>
    <col min="12804" max="12811" width="13.7109375" style="391" customWidth="1"/>
    <col min="12812" max="12818" width="18.28515625" style="391" customWidth="1"/>
    <col min="12819" max="12819" width="6.7109375" style="391" customWidth="1"/>
    <col min="12820" max="13056" width="11.42578125" style="391"/>
    <col min="13057" max="13057" width="5.7109375" style="391" customWidth="1"/>
    <col min="13058" max="13058" width="5.42578125" style="391" customWidth="1"/>
    <col min="13059" max="13059" width="14" style="391" customWidth="1"/>
    <col min="13060" max="13067" width="13.7109375" style="391" customWidth="1"/>
    <col min="13068" max="13074" width="18.28515625" style="391" customWidth="1"/>
    <col min="13075" max="13075" width="6.7109375" style="391" customWidth="1"/>
    <col min="13076" max="13312" width="11.42578125" style="391"/>
    <col min="13313" max="13313" width="5.7109375" style="391" customWidth="1"/>
    <col min="13314" max="13314" width="5.42578125" style="391" customWidth="1"/>
    <col min="13315" max="13315" width="14" style="391" customWidth="1"/>
    <col min="13316" max="13323" width="13.7109375" style="391" customWidth="1"/>
    <col min="13324" max="13330" width="18.28515625" style="391" customWidth="1"/>
    <col min="13331" max="13331" width="6.7109375" style="391" customWidth="1"/>
    <col min="13332" max="13568" width="11.42578125" style="391"/>
    <col min="13569" max="13569" width="5.7109375" style="391" customWidth="1"/>
    <col min="13570" max="13570" width="5.42578125" style="391" customWidth="1"/>
    <col min="13571" max="13571" width="14" style="391" customWidth="1"/>
    <col min="13572" max="13579" width="13.7109375" style="391" customWidth="1"/>
    <col min="13580" max="13586" width="18.28515625" style="391" customWidth="1"/>
    <col min="13587" max="13587" width="6.7109375" style="391" customWidth="1"/>
    <col min="13588" max="13824" width="11.42578125" style="391"/>
    <col min="13825" max="13825" width="5.7109375" style="391" customWidth="1"/>
    <col min="13826" max="13826" width="5.42578125" style="391" customWidth="1"/>
    <col min="13827" max="13827" width="14" style="391" customWidth="1"/>
    <col min="13828" max="13835" width="13.7109375" style="391" customWidth="1"/>
    <col min="13836" max="13842" width="18.28515625" style="391" customWidth="1"/>
    <col min="13843" max="13843" width="6.7109375" style="391" customWidth="1"/>
    <col min="13844" max="14080" width="11.42578125" style="391"/>
    <col min="14081" max="14081" width="5.7109375" style="391" customWidth="1"/>
    <col min="14082" max="14082" width="5.42578125" style="391" customWidth="1"/>
    <col min="14083" max="14083" width="14" style="391" customWidth="1"/>
    <col min="14084" max="14091" width="13.7109375" style="391" customWidth="1"/>
    <col min="14092" max="14098" width="18.28515625" style="391" customWidth="1"/>
    <col min="14099" max="14099" width="6.7109375" style="391" customWidth="1"/>
    <col min="14100" max="14336" width="11.42578125" style="391"/>
    <col min="14337" max="14337" width="5.7109375" style="391" customWidth="1"/>
    <col min="14338" max="14338" width="5.42578125" style="391" customWidth="1"/>
    <col min="14339" max="14339" width="14" style="391" customWidth="1"/>
    <col min="14340" max="14347" width="13.7109375" style="391" customWidth="1"/>
    <col min="14348" max="14354" width="18.28515625" style="391" customWidth="1"/>
    <col min="14355" max="14355" width="6.7109375" style="391" customWidth="1"/>
    <col min="14356" max="14592" width="11.42578125" style="391"/>
    <col min="14593" max="14593" width="5.7109375" style="391" customWidth="1"/>
    <col min="14594" max="14594" width="5.42578125" style="391" customWidth="1"/>
    <col min="14595" max="14595" width="14" style="391" customWidth="1"/>
    <col min="14596" max="14603" width="13.7109375" style="391" customWidth="1"/>
    <col min="14604" max="14610" width="18.28515625" style="391" customWidth="1"/>
    <col min="14611" max="14611" width="6.7109375" style="391" customWidth="1"/>
    <col min="14612" max="14848" width="11.42578125" style="391"/>
    <col min="14849" max="14849" width="5.7109375" style="391" customWidth="1"/>
    <col min="14850" max="14850" width="5.42578125" style="391" customWidth="1"/>
    <col min="14851" max="14851" width="14" style="391" customWidth="1"/>
    <col min="14852" max="14859" width="13.7109375" style="391" customWidth="1"/>
    <col min="14860" max="14866" width="18.28515625" style="391" customWidth="1"/>
    <col min="14867" max="14867" width="6.7109375" style="391" customWidth="1"/>
    <col min="14868" max="15104" width="11.42578125" style="391"/>
    <col min="15105" max="15105" width="5.7109375" style="391" customWidth="1"/>
    <col min="15106" max="15106" width="5.42578125" style="391" customWidth="1"/>
    <col min="15107" max="15107" width="14" style="391" customWidth="1"/>
    <col min="15108" max="15115" width="13.7109375" style="391" customWidth="1"/>
    <col min="15116" max="15122" width="18.28515625" style="391" customWidth="1"/>
    <col min="15123" max="15123" width="6.7109375" style="391" customWidth="1"/>
    <col min="15124" max="15360" width="11.42578125" style="391"/>
    <col min="15361" max="15361" width="5.7109375" style="391" customWidth="1"/>
    <col min="15362" max="15362" width="5.42578125" style="391" customWidth="1"/>
    <col min="15363" max="15363" width="14" style="391" customWidth="1"/>
    <col min="15364" max="15371" width="13.7109375" style="391" customWidth="1"/>
    <col min="15372" max="15378" width="18.28515625" style="391" customWidth="1"/>
    <col min="15379" max="15379" width="6.7109375" style="391" customWidth="1"/>
    <col min="15380" max="15616" width="11.42578125" style="391"/>
    <col min="15617" max="15617" width="5.7109375" style="391" customWidth="1"/>
    <col min="15618" max="15618" width="5.42578125" style="391" customWidth="1"/>
    <col min="15619" max="15619" width="14" style="391" customWidth="1"/>
    <col min="15620" max="15627" width="13.7109375" style="391" customWidth="1"/>
    <col min="15628" max="15634" width="18.28515625" style="391" customWidth="1"/>
    <col min="15635" max="15635" width="6.7109375" style="391" customWidth="1"/>
    <col min="15636" max="15872" width="11.42578125" style="391"/>
    <col min="15873" max="15873" width="5.7109375" style="391" customWidth="1"/>
    <col min="15874" max="15874" width="5.42578125" style="391" customWidth="1"/>
    <col min="15875" max="15875" width="14" style="391" customWidth="1"/>
    <col min="15876" max="15883" width="13.7109375" style="391" customWidth="1"/>
    <col min="15884" max="15890" width="18.28515625" style="391" customWidth="1"/>
    <col min="15891" max="15891" width="6.7109375" style="391" customWidth="1"/>
    <col min="15892" max="16128" width="11.42578125" style="391"/>
    <col min="16129" max="16129" width="5.7109375" style="391" customWidth="1"/>
    <col min="16130" max="16130" width="5.42578125" style="391" customWidth="1"/>
    <col min="16131" max="16131" width="14" style="391" customWidth="1"/>
    <col min="16132" max="16139" width="13.7109375" style="391" customWidth="1"/>
    <col min="16140" max="16146" width="18.28515625" style="391" customWidth="1"/>
    <col min="16147" max="16147" width="6.7109375" style="391" customWidth="1"/>
    <col min="16148" max="16384" width="11.42578125" style="391"/>
  </cols>
  <sheetData>
    <row r="1" spans="1:21" s="876" customFormat="1" ht="15" customHeight="1">
      <c r="A1" s="879" t="s">
        <v>1827</v>
      </c>
    </row>
    <row r="2" spans="1:21" ht="17.100000000000001" customHeight="1">
      <c r="A2" s="86" t="s">
        <v>1018</v>
      </c>
      <c r="L2" s="86" t="s">
        <v>1018</v>
      </c>
    </row>
    <row r="3" spans="1:21" ht="17.100000000000001" customHeight="1">
      <c r="A3" s="392" t="s">
        <v>10</v>
      </c>
      <c r="B3" s="392"/>
      <c r="C3" s="392"/>
      <c r="D3" s="392"/>
      <c r="E3" s="392"/>
      <c r="F3" s="392"/>
      <c r="G3" s="392"/>
      <c r="H3" s="392"/>
      <c r="I3" s="392"/>
      <c r="J3" s="392"/>
      <c r="K3" s="392"/>
      <c r="L3" s="392" t="s">
        <v>10</v>
      </c>
      <c r="M3" s="392"/>
      <c r="N3" s="392"/>
      <c r="O3" s="392"/>
      <c r="P3" s="392"/>
      <c r="Q3" s="392"/>
      <c r="R3" s="392"/>
      <c r="S3" s="392"/>
    </row>
    <row r="4" spans="1:21" ht="17.100000000000001" customHeight="1">
      <c r="A4" s="392" t="s">
        <v>584</v>
      </c>
      <c r="B4" s="392"/>
      <c r="C4" s="392"/>
      <c r="D4" s="392"/>
      <c r="E4" s="392"/>
      <c r="F4" s="392"/>
      <c r="G4" s="392"/>
      <c r="H4" s="392"/>
      <c r="I4" s="392"/>
      <c r="J4" s="392"/>
      <c r="K4" s="392"/>
      <c r="L4" s="392" t="s">
        <v>584</v>
      </c>
      <c r="M4" s="392"/>
      <c r="N4" s="392"/>
      <c r="O4" s="392"/>
      <c r="P4" s="392"/>
      <c r="Q4" s="392"/>
      <c r="R4" s="392"/>
      <c r="S4" s="392"/>
    </row>
    <row r="5" spans="1:21" ht="17.100000000000001" customHeight="1">
      <c r="A5" s="233" t="s">
        <v>670</v>
      </c>
      <c r="B5" s="392"/>
      <c r="C5" s="392"/>
      <c r="D5" s="392"/>
      <c r="E5" s="392"/>
      <c r="F5" s="392"/>
      <c r="G5" s="392"/>
      <c r="H5" s="392"/>
      <c r="I5" s="392"/>
      <c r="J5" s="392"/>
      <c r="K5" s="392"/>
      <c r="L5" s="233" t="s">
        <v>670</v>
      </c>
      <c r="M5" s="392"/>
      <c r="N5" s="392"/>
      <c r="O5" s="392"/>
      <c r="P5" s="392"/>
      <c r="Q5" s="392"/>
      <c r="R5" s="392"/>
      <c r="S5" s="392"/>
    </row>
    <row r="6" spans="1:21" ht="17.100000000000001" customHeight="1">
      <c r="A6" s="392" t="s">
        <v>429</v>
      </c>
      <c r="B6" s="392"/>
      <c r="C6" s="392"/>
      <c r="D6" s="392"/>
      <c r="E6" s="392"/>
      <c r="F6" s="392"/>
      <c r="G6" s="392"/>
      <c r="H6" s="392"/>
      <c r="I6" s="392"/>
      <c r="J6" s="392"/>
      <c r="K6" s="392"/>
      <c r="L6" s="392" t="s">
        <v>429</v>
      </c>
      <c r="M6" s="392"/>
      <c r="N6" s="392"/>
      <c r="O6" s="392"/>
      <c r="P6" s="392"/>
      <c r="Q6" s="392"/>
      <c r="R6" s="392"/>
      <c r="S6" s="392"/>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1002" t="s">
        <v>371</v>
      </c>
      <c r="B8" s="1042" t="s">
        <v>949</v>
      </c>
      <c r="C8" s="1002"/>
      <c r="D8" s="1066" t="s">
        <v>586</v>
      </c>
      <c r="E8" s="1051" t="s">
        <v>480</v>
      </c>
      <c r="F8" s="1052"/>
      <c r="G8" s="1053"/>
      <c r="H8" s="1051" t="s">
        <v>950</v>
      </c>
      <c r="I8" s="1052"/>
      <c r="J8" s="1053"/>
      <c r="K8" s="1054" t="s">
        <v>53</v>
      </c>
      <c r="L8" s="1052" t="s">
        <v>604</v>
      </c>
      <c r="M8" s="1052"/>
      <c r="N8" s="1052"/>
      <c r="O8" s="1052"/>
      <c r="P8" s="1052"/>
      <c r="Q8" s="1052"/>
      <c r="R8" s="1053"/>
      <c r="S8" s="1042" t="s">
        <v>371</v>
      </c>
    </row>
    <row r="9" spans="1:21" s="230" customFormat="1" ht="15.75" customHeight="1">
      <c r="A9" s="951"/>
      <c r="B9" s="953"/>
      <c r="C9" s="951"/>
      <c r="D9" s="1057"/>
      <c r="E9" s="1056" t="s">
        <v>752</v>
      </c>
      <c r="F9" s="87" t="s">
        <v>725</v>
      </c>
      <c r="G9" s="88"/>
      <c r="H9" s="1056" t="s">
        <v>903</v>
      </c>
      <c r="I9" s="1056" t="s">
        <v>440</v>
      </c>
      <c r="J9" s="1056" t="s">
        <v>1407</v>
      </c>
      <c r="K9" s="1023"/>
      <c r="L9" s="1022" t="s">
        <v>903</v>
      </c>
      <c r="M9" s="1022" t="s">
        <v>440</v>
      </c>
      <c r="N9" s="1051" t="s">
        <v>852</v>
      </c>
      <c r="O9" s="1053"/>
      <c r="P9" s="1057" t="s">
        <v>1407</v>
      </c>
      <c r="Q9" s="1051" t="s">
        <v>753</v>
      </c>
      <c r="R9" s="1052"/>
      <c r="S9" s="953"/>
    </row>
    <row r="10" spans="1:21" s="230" customFormat="1" ht="15.75" customHeight="1">
      <c r="A10" s="951"/>
      <c r="B10" s="953"/>
      <c r="C10" s="951"/>
      <c r="D10" s="1057"/>
      <c r="E10" s="1057"/>
      <c r="F10" s="1056" t="s">
        <v>440</v>
      </c>
      <c r="G10" s="1056" t="s">
        <v>1407</v>
      </c>
      <c r="H10" s="1057"/>
      <c r="I10" s="1069"/>
      <c r="J10" s="1069"/>
      <c r="K10" s="1023"/>
      <c r="L10" s="1024"/>
      <c r="M10" s="1024"/>
      <c r="N10" s="1059" t="s">
        <v>1078</v>
      </c>
      <c r="O10" s="1059" t="s">
        <v>1061</v>
      </c>
      <c r="P10" s="1057"/>
      <c r="Q10" s="1022" t="s">
        <v>1209</v>
      </c>
      <c r="R10" s="1068" t="s">
        <v>1062</v>
      </c>
      <c r="S10" s="953"/>
    </row>
    <row r="11" spans="1:21" s="230" customFormat="1" ht="15.75" customHeight="1">
      <c r="A11" s="951"/>
      <c r="B11" s="953"/>
      <c r="C11" s="951"/>
      <c r="D11" s="1057"/>
      <c r="E11" s="1057"/>
      <c r="F11" s="1057"/>
      <c r="G11" s="1057"/>
      <c r="H11" s="1057"/>
      <c r="I11" s="1069"/>
      <c r="J11" s="1069"/>
      <c r="K11" s="1023"/>
      <c r="L11" s="1024"/>
      <c r="M11" s="1024"/>
      <c r="N11" s="1057"/>
      <c r="O11" s="1057"/>
      <c r="P11" s="1057"/>
      <c r="Q11" s="1024"/>
      <c r="R11" s="1062"/>
      <c r="S11" s="953"/>
    </row>
    <row r="12" spans="1:21" s="230" customFormat="1" ht="15.75" customHeight="1">
      <c r="A12" s="952"/>
      <c r="B12" s="954"/>
      <c r="C12" s="952"/>
      <c r="D12" s="1067"/>
      <c r="E12" s="1058"/>
      <c r="F12" s="1058"/>
      <c r="G12" s="1058"/>
      <c r="H12" s="1058"/>
      <c r="I12" s="1070"/>
      <c r="J12" s="1070"/>
      <c r="K12" s="1055"/>
      <c r="L12" s="1026"/>
      <c r="M12" s="1026"/>
      <c r="N12" s="1058"/>
      <c r="O12" s="1058"/>
      <c r="P12" s="1058"/>
      <c r="Q12" s="1026"/>
      <c r="R12" s="1063"/>
      <c r="S12" s="954"/>
    </row>
    <row r="13" spans="1:21" ht="29.1" customHeight="1">
      <c r="A13" s="394" t="s">
        <v>820</v>
      </c>
      <c r="B13" s="396"/>
      <c r="C13" s="396"/>
      <c r="D13" s="396"/>
      <c r="E13" s="396"/>
      <c r="F13" s="396"/>
      <c r="G13" s="396"/>
      <c r="H13" s="396"/>
      <c r="I13" s="396"/>
      <c r="J13" s="396"/>
      <c r="K13" s="396"/>
      <c r="L13" s="395" t="s">
        <v>820</v>
      </c>
      <c r="M13" s="395"/>
      <c r="N13" s="395"/>
      <c r="O13" s="395"/>
      <c r="P13" s="395"/>
      <c r="Q13" s="395"/>
      <c r="R13" s="395"/>
      <c r="S13" s="395"/>
    </row>
    <row r="14" spans="1:21" ht="21.95" customHeight="1">
      <c r="A14" s="89" t="s">
        <v>1063</v>
      </c>
      <c r="B14" s="230">
        <v>2013</v>
      </c>
      <c r="C14" s="230" t="s">
        <v>587</v>
      </c>
      <c r="D14" s="156">
        <v>12450.704</v>
      </c>
      <c r="E14" s="156">
        <v>12255.96</v>
      </c>
      <c r="F14" s="156">
        <v>8482.4670000000006</v>
      </c>
      <c r="G14" s="156">
        <v>3773.4929999999999</v>
      </c>
      <c r="H14" s="156">
        <v>4372.4650000000001</v>
      </c>
      <c r="I14" s="156">
        <v>3123.038</v>
      </c>
      <c r="J14" s="156">
        <v>1249.4269999999999</v>
      </c>
      <c r="K14" s="156">
        <v>4689.6850000000004</v>
      </c>
      <c r="L14" s="156">
        <v>3193.81</v>
      </c>
      <c r="M14" s="156">
        <v>669.74400000000003</v>
      </c>
      <c r="N14" s="156">
        <v>150.898</v>
      </c>
      <c r="O14" s="156">
        <v>518.846</v>
      </c>
      <c r="P14" s="156">
        <v>2524.0659999999998</v>
      </c>
      <c r="Q14" s="156">
        <v>1559.8140000000001</v>
      </c>
      <c r="R14" s="156">
        <v>964.25199999999995</v>
      </c>
      <c r="S14" s="93" t="s">
        <v>1063</v>
      </c>
      <c r="U14" s="91"/>
    </row>
    <row r="15" spans="1:21" ht="18" customHeight="1">
      <c r="A15" s="89" t="s">
        <v>1254</v>
      </c>
      <c r="B15" s="230">
        <v>2013</v>
      </c>
      <c r="C15" s="230" t="s">
        <v>1168</v>
      </c>
      <c r="D15" s="156">
        <v>549.80399999999997</v>
      </c>
      <c r="E15" s="156">
        <v>539.947</v>
      </c>
      <c r="F15" s="156">
        <v>398.86</v>
      </c>
      <c r="G15" s="156">
        <v>141.08699999999999</v>
      </c>
      <c r="H15" s="156">
        <v>204.505</v>
      </c>
      <c r="I15" s="156">
        <v>149.471</v>
      </c>
      <c r="J15" s="156">
        <v>55.033999999999999</v>
      </c>
      <c r="K15" s="156">
        <v>218.107</v>
      </c>
      <c r="L15" s="156">
        <v>117.33499999999999</v>
      </c>
      <c r="M15" s="156">
        <v>31.282</v>
      </c>
      <c r="N15" s="156">
        <v>6.2370000000000001</v>
      </c>
      <c r="O15" s="156">
        <v>25.045000000000002</v>
      </c>
      <c r="P15" s="156">
        <v>86.052999999999997</v>
      </c>
      <c r="Q15" s="156">
        <v>45.177</v>
      </c>
      <c r="R15" s="156">
        <v>40.875999999999998</v>
      </c>
      <c r="S15" s="93" t="s">
        <v>1254</v>
      </c>
    </row>
    <row r="16" spans="1:21" ht="15" customHeight="1">
      <c r="A16" s="89" t="s">
        <v>1255</v>
      </c>
      <c r="B16" s="230" t="s">
        <v>474</v>
      </c>
      <c r="C16" s="230" t="s">
        <v>83</v>
      </c>
      <c r="D16" s="156">
        <v>626.63499999999999</v>
      </c>
      <c r="E16" s="156">
        <v>616.37900000000002</v>
      </c>
      <c r="F16" s="156">
        <v>465.46800000000002</v>
      </c>
      <c r="G16" s="156">
        <v>150.911</v>
      </c>
      <c r="H16" s="156">
        <v>264.29599999999999</v>
      </c>
      <c r="I16" s="156">
        <v>197.964</v>
      </c>
      <c r="J16" s="156">
        <v>66.331999999999994</v>
      </c>
      <c r="K16" s="156">
        <v>222.179</v>
      </c>
      <c r="L16" s="156">
        <v>129.904</v>
      </c>
      <c r="M16" s="156">
        <v>45.325000000000003</v>
      </c>
      <c r="N16" s="156">
        <v>8.6690000000000005</v>
      </c>
      <c r="O16" s="156">
        <v>36.655999999999999</v>
      </c>
      <c r="P16" s="156">
        <v>84.578999999999994</v>
      </c>
      <c r="Q16" s="156">
        <v>47.679000000000002</v>
      </c>
      <c r="R16" s="156">
        <v>36.9</v>
      </c>
      <c r="S16" s="93" t="s">
        <v>1255</v>
      </c>
    </row>
    <row r="17" spans="1:21" ht="15" customHeight="1">
      <c r="A17" s="89" t="s">
        <v>1256</v>
      </c>
      <c r="B17" s="230" t="s">
        <v>474</v>
      </c>
      <c r="C17" s="230" t="s">
        <v>89</v>
      </c>
      <c r="D17" s="156">
        <v>863.25900000000001</v>
      </c>
      <c r="E17" s="156">
        <v>849.48699999999997</v>
      </c>
      <c r="F17" s="156">
        <v>618.14400000000001</v>
      </c>
      <c r="G17" s="156">
        <v>231.34299999999999</v>
      </c>
      <c r="H17" s="156">
        <v>291.32100000000003</v>
      </c>
      <c r="I17" s="156">
        <v>207.06</v>
      </c>
      <c r="J17" s="156">
        <v>84.260999999999996</v>
      </c>
      <c r="K17" s="156">
        <v>364.11099999999999</v>
      </c>
      <c r="L17" s="156">
        <v>194.05500000000001</v>
      </c>
      <c r="M17" s="156">
        <v>46.972999999999999</v>
      </c>
      <c r="N17" s="156">
        <v>10.237</v>
      </c>
      <c r="O17" s="156">
        <v>36.735999999999997</v>
      </c>
      <c r="P17" s="156">
        <v>147.08199999999999</v>
      </c>
      <c r="Q17" s="156">
        <v>81.847999999999999</v>
      </c>
      <c r="R17" s="156">
        <v>65.233999999999995</v>
      </c>
      <c r="S17" s="93" t="s">
        <v>1256</v>
      </c>
    </row>
    <row r="18" spans="1:21" ht="15" customHeight="1">
      <c r="A18" s="89" t="s">
        <v>1257</v>
      </c>
      <c r="B18" s="230" t="s">
        <v>474</v>
      </c>
      <c r="C18" s="230" t="s">
        <v>90</v>
      </c>
      <c r="D18" s="156">
        <v>1009.499</v>
      </c>
      <c r="E18" s="156">
        <v>993.16499999999996</v>
      </c>
      <c r="F18" s="156">
        <v>700.25</v>
      </c>
      <c r="G18" s="156">
        <v>292.91500000000002</v>
      </c>
      <c r="H18" s="156">
        <v>347.12599999999998</v>
      </c>
      <c r="I18" s="156">
        <v>249.297</v>
      </c>
      <c r="J18" s="156">
        <v>97.828999999999994</v>
      </c>
      <c r="K18" s="156">
        <v>397.101</v>
      </c>
      <c r="L18" s="156">
        <v>248.93799999999999</v>
      </c>
      <c r="M18" s="156">
        <v>53.851999999999997</v>
      </c>
      <c r="N18" s="156">
        <v>10.829000000000001</v>
      </c>
      <c r="O18" s="156">
        <v>43.023000000000003</v>
      </c>
      <c r="P18" s="156">
        <v>195.08600000000001</v>
      </c>
      <c r="Q18" s="156">
        <v>114.36199999999999</v>
      </c>
      <c r="R18" s="156">
        <v>80.724000000000004</v>
      </c>
      <c r="S18" s="93" t="s">
        <v>1257</v>
      </c>
    </row>
    <row r="19" spans="1:21" ht="15" customHeight="1">
      <c r="A19" s="89" t="s">
        <v>1258</v>
      </c>
      <c r="B19" s="230" t="s">
        <v>474</v>
      </c>
      <c r="C19" s="230" t="s">
        <v>969</v>
      </c>
      <c r="D19" s="156">
        <v>1033.9459999999999</v>
      </c>
      <c r="E19" s="156">
        <v>1018.724</v>
      </c>
      <c r="F19" s="156">
        <v>710.35900000000004</v>
      </c>
      <c r="G19" s="156">
        <v>308.36500000000001</v>
      </c>
      <c r="H19" s="156">
        <v>350.38900000000001</v>
      </c>
      <c r="I19" s="156">
        <v>253.387</v>
      </c>
      <c r="J19" s="156">
        <v>97.001999999999995</v>
      </c>
      <c r="K19" s="156">
        <v>394.21199999999999</v>
      </c>
      <c r="L19" s="156">
        <v>274.12299999999999</v>
      </c>
      <c r="M19" s="156">
        <v>62.76</v>
      </c>
      <c r="N19" s="156">
        <v>16.274999999999999</v>
      </c>
      <c r="O19" s="156">
        <v>46.484999999999999</v>
      </c>
      <c r="P19" s="156">
        <v>211.363</v>
      </c>
      <c r="Q19" s="156">
        <v>132.31899999999999</v>
      </c>
      <c r="R19" s="156">
        <v>79.043999999999997</v>
      </c>
      <c r="S19" s="93" t="s">
        <v>1258</v>
      </c>
    </row>
    <row r="20" spans="1:21" ht="15" customHeight="1">
      <c r="A20" s="89" t="s">
        <v>1259</v>
      </c>
      <c r="B20" s="230" t="s">
        <v>474</v>
      </c>
      <c r="C20" s="230" t="s">
        <v>970</v>
      </c>
      <c r="D20" s="156">
        <v>1141.6189999999999</v>
      </c>
      <c r="E20" s="156">
        <v>1117.8779999999999</v>
      </c>
      <c r="F20" s="156">
        <v>752.91099999999994</v>
      </c>
      <c r="G20" s="156">
        <v>364.96699999999998</v>
      </c>
      <c r="H20" s="156">
        <v>386.00799999999998</v>
      </c>
      <c r="I20" s="156">
        <v>274.58199999999999</v>
      </c>
      <c r="J20" s="156">
        <v>111.426</v>
      </c>
      <c r="K20" s="156">
        <v>423.81400000000002</v>
      </c>
      <c r="L20" s="156">
        <v>308.05599999999998</v>
      </c>
      <c r="M20" s="156">
        <v>54.515000000000001</v>
      </c>
      <c r="N20" s="156">
        <v>12.162000000000001</v>
      </c>
      <c r="O20" s="156">
        <v>42.353000000000002</v>
      </c>
      <c r="P20" s="156">
        <v>253.541</v>
      </c>
      <c r="Q20" s="156">
        <v>159.31</v>
      </c>
      <c r="R20" s="156">
        <v>94.230999999999995</v>
      </c>
      <c r="S20" s="93" t="s">
        <v>1259</v>
      </c>
    </row>
    <row r="21" spans="1:21" ht="15" customHeight="1">
      <c r="A21" s="89" t="s">
        <v>1260</v>
      </c>
      <c r="B21" s="230" t="s">
        <v>474</v>
      </c>
      <c r="C21" s="230" t="s">
        <v>971</v>
      </c>
      <c r="D21" s="156">
        <v>1259.3019999999999</v>
      </c>
      <c r="E21" s="156">
        <v>1240.096</v>
      </c>
      <c r="F21" s="156">
        <v>846.85</v>
      </c>
      <c r="G21" s="156">
        <v>393.24599999999998</v>
      </c>
      <c r="H21" s="156">
        <v>417.27800000000002</v>
      </c>
      <c r="I21" s="156">
        <v>303.68799999999999</v>
      </c>
      <c r="J21" s="156">
        <v>113.59</v>
      </c>
      <c r="K21" s="156">
        <v>475.32400000000001</v>
      </c>
      <c r="L21" s="156">
        <v>347.49400000000003</v>
      </c>
      <c r="M21" s="156">
        <v>67.837999999999994</v>
      </c>
      <c r="N21" s="156">
        <v>17.995999999999999</v>
      </c>
      <c r="O21" s="156">
        <v>49.841999999999999</v>
      </c>
      <c r="P21" s="156">
        <v>279.65600000000001</v>
      </c>
      <c r="Q21" s="156">
        <v>179.59100000000001</v>
      </c>
      <c r="R21" s="156">
        <v>100.065</v>
      </c>
      <c r="S21" s="93" t="s">
        <v>1260</v>
      </c>
    </row>
    <row r="22" spans="1:21" ht="15" customHeight="1">
      <c r="A22" s="89" t="s">
        <v>1261</v>
      </c>
      <c r="B22" s="230" t="s">
        <v>474</v>
      </c>
      <c r="C22" s="230" t="s">
        <v>291</v>
      </c>
      <c r="D22" s="156">
        <v>1105.348</v>
      </c>
      <c r="E22" s="156">
        <v>1085.991</v>
      </c>
      <c r="F22" s="156">
        <v>743.24400000000003</v>
      </c>
      <c r="G22" s="156">
        <v>342.74700000000001</v>
      </c>
      <c r="H22" s="156">
        <v>393.70699999999999</v>
      </c>
      <c r="I22" s="156">
        <v>282.16399999999999</v>
      </c>
      <c r="J22" s="156">
        <v>111.54300000000001</v>
      </c>
      <c r="K22" s="156">
        <v>402.77499999999998</v>
      </c>
      <c r="L22" s="156">
        <v>289.50900000000001</v>
      </c>
      <c r="M22" s="156">
        <v>58.305</v>
      </c>
      <c r="N22" s="156">
        <v>16.388999999999999</v>
      </c>
      <c r="O22" s="156">
        <v>41.915999999999997</v>
      </c>
      <c r="P22" s="156">
        <v>231.20400000000001</v>
      </c>
      <c r="Q22" s="156">
        <v>149.399</v>
      </c>
      <c r="R22" s="156">
        <v>81.805000000000007</v>
      </c>
      <c r="S22" s="93" t="s">
        <v>1261</v>
      </c>
    </row>
    <row r="23" spans="1:21" ht="15" customHeight="1">
      <c r="A23" s="89" t="s">
        <v>657</v>
      </c>
      <c r="B23" s="230" t="s">
        <v>474</v>
      </c>
      <c r="C23" s="230" t="s">
        <v>259</v>
      </c>
      <c r="D23" s="156">
        <v>1153.6030000000001</v>
      </c>
      <c r="E23" s="156">
        <v>1136.578</v>
      </c>
      <c r="F23" s="156">
        <v>765.35599999999999</v>
      </c>
      <c r="G23" s="156">
        <v>371.22199999999998</v>
      </c>
      <c r="H23" s="156">
        <v>394.33300000000003</v>
      </c>
      <c r="I23" s="156">
        <v>278.43200000000002</v>
      </c>
      <c r="J23" s="156">
        <v>115.901</v>
      </c>
      <c r="K23" s="156">
        <v>429.15100000000001</v>
      </c>
      <c r="L23" s="156">
        <v>313.09399999999999</v>
      </c>
      <c r="M23" s="156">
        <v>57.773000000000003</v>
      </c>
      <c r="N23" s="156">
        <v>13.217000000000001</v>
      </c>
      <c r="O23" s="156">
        <v>44.555999999999997</v>
      </c>
      <c r="P23" s="156">
        <v>255.321</v>
      </c>
      <c r="Q23" s="156">
        <v>163.09200000000001</v>
      </c>
      <c r="R23" s="156">
        <v>92.228999999999999</v>
      </c>
      <c r="S23" s="93" t="s">
        <v>657</v>
      </c>
    </row>
    <row r="24" spans="1:21" ht="15" customHeight="1">
      <c r="A24" s="89" t="s">
        <v>658</v>
      </c>
      <c r="B24" s="230" t="s">
        <v>474</v>
      </c>
      <c r="C24" s="230" t="s">
        <v>260</v>
      </c>
      <c r="D24" s="156">
        <v>1252.8050000000001</v>
      </c>
      <c r="E24" s="156">
        <v>1233.963</v>
      </c>
      <c r="F24" s="156">
        <v>834.84500000000003</v>
      </c>
      <c r="G24" s="156">
        <v>399.11799999999999</v>
      </c>
      <c r="H24" s="156">
        <v>433.79399999999998</v>
      </c>
      <c r="I24" s="156">
        <v>303.57299999999998</v>
      </c>
      <c r="J24" s="156">
        <v>130.221</v>
      </c>
      <c r="K24" s="156">
        <v>468.56799999999998</v>
      </c>
      <c r="L24" s="156">
        <v>331.601</v>
      </c>
      <c r="M24" s="156">
        <v>62.704000000000001</v>
      </c>
      <c r="N24" s="156">
        <v>12.749000000000001</v>
      </c>
      <c r="O24" s="156">
        <v>49.954999999999998</v>
      </c>
      <c r="P24" s="156">
        <v>268.89699999999999</v>
      </c>
      <c r="Q24" s="156">
        <v>168.523</v>
      </c>
      <c r="R24" s="156">
        <v>100.374</v>
      </c>
      <c r="S24" s="93" t="s">
        <v>658</v>
      </c>
    </row>
    <row r="25" spans="1:21" ht="15" customHeight="1">
      <c r="A25" s="89" t="s">
        <v>659</v>
      </c>
      <c r="B25" s="230" t="s">
        <v>474</v>
      </c>
      <c r="C25" s="230" t="s">
        <v>261</v>
      </c>
      <c r="D25" s="156">
        <v>1239.2370000000001</v>
      </c>
      <c r="E25" s="156">
        <v>1222.5640000000001</v>
      </c>
      <c r="F25" s="156">
        <v>815.07500000000005</v>
      </c>
      <c r="G25" s="156">
        <v>407.48899999999998</v>
      </c>
      <c r="H25" s="156">
        <v>444.39699999999999</v>
      </c>
      <c r="I25" s="156">
        <v>305.97699999999998</v>
      </c>
      <c r="J25" s="156">
        <v>138.41999999999999</v>
      </c>
      <c r="K25" s="156">
        <v>445.43599999999998</v>
      </c>
      <c r="L25" s="156">
        <v>332.73099999999999</v>
      </c>
      <c r="M25" s="156">
        <v>63.661999999999999</v>
      </c>
      <c r="N25" s="156">
        <v>14.803000000000001</v>
      </c>
      <c r="O25" s="156">
        <v>48.859000000000002</v>
      </c>
      <c r="P25" s="156">
        <v>269.06900000000002</v>
      </c>
      <c r="Q25" s="156">
        <v>165.73</v>
      </c>
      <c r="R25" s="156">
        <v>103.339</v>
      </c>
      <c r="S25" s="93" t="s">
        <v>659</v>
      </c>
    </row>
    <row r="26" spans="1:21" ht="15" customHeight="1">
      <c r="A26" s="89" t="s">
        <v>618</v>
      </c>
      <c r="B26" s="230" t="s">
        <v>474</v>
      </c>
      <c r="C26" s="230" t="s">
        <v>910</v>
      </c>
      <c r="D26" s="156">
        <v>1215.6469999999999</v>
      </c>
      <c r="E26" s="156">
        <v>1201.1880000000001</v>
      </c>
      <c r="F26" s="156">
        <v>831.10500000000002</v>
      </c>
      <c r="G26" s="156">
        <v>370.08300000000003</v>
      </c>
      <c r="H26" s="156">
        <v>445.31099999999998</v>
      </c>
      <c r="I26" s="156">
        <v>317.44299999999998</v>
      </c>
      <c r="J26" s="156">
        <v>127.86799999999999</v>
      </c>
      <c r="K26" s="156">
        <v>448.90699999999998</v>
      </c>
      <c r="L26" s="156">
        <v>306.97000000000003</v>
      </c>
      <c r="M26" s="156">
        <v>64.754999999999995</v>
      </c>
      <c r="N26" s="156">
        <v>11.335000000000001</v>
      </c>
      <c r="O26" s="156">
        <v>53.42</v>
      </c>
      <c r="P26" s="156">
        <v>242.215</v>
      </c>
      <c r="Q26" s="156">
        <v>152.78399999999999</v>
      </c>
      <c r="R26" s="156">
        <v>89.430999999999997</v>
      </c>
      <c r="S26" s="93" t="s">
        <v>618</v>
      </c>
    </row>
    <row r="27" spans="1:21" ht="29.1" customHeight="1">
      <c r="A27" s="86" t="s">
        <v>821</v>
      </c>
      <c r="B27" s="89"/>
      <c r="C27" s="89"/>
      <c r="D27" s="156"/>
      <c r="E27" s="156"/>
      <c r="F27" s="156"/>
      <c r="G27" s="156"/>
      <c r="H27" s="156"/>
      <c r="I27" s="156"/>
      <c r="J27" s="156"/>
      <c r="K27" s="156"/>
      <c r="L27" s="172" t="s">
        <v>821</v>
      </c>
      <c r="M27" s="156"/>
      <c r="N27" s="156"/>
      <c r="O27" s="156"/>
      <c r="P27" s="156"/>
      <c r="Q27" s="156"/>
      <c r="R27" s="156"/>
      <c r="S27" s="86"/>
    </row>
    <row r="28" spans="1:21" ht="21.95" customHeight="1">
      <c r="A28" s="89" t="s">
        <v>395</v>
      </c>
      <c r="B28" s="230">
        <v>2013</v>
      </c>
      <c r="C28" s="230" t="s">
        <v>587</v>
      </c>
      <c r="D28" s="156">
        <v>19601.164000000001</v>
      </c>
      <c r="E28" s="156">
        <v>19332.563999999998</v>
      </c>
      <c r="F28" s="156">
        <v>13303.778</v>
      </c>
      <c r="G28" s="156">
        <v>6028.7860000000001</v>
      </c>
      <c r="H28" s="156">
        <v>6295.1469999999999</v>
      </c>
      <c r="I28" s="156">
        <v>4366.8140000000003</v>
      </c>
      <c r="J28" s="156">
        <v>1928.3330000000001</v>
      </c>
      <c r="K28" s="156">
        <v>7548.95</v>
      </c>
      <c r="L28" s="156">
        <v>5488.4669999999996</v>
      </c>
      <c r="M28" s="156">
        <v>1388.0139999999999</v>
      </c>
      <c r="N28" s="156">
        <v>279.46600000000001</v>
      </c>
      <c r="O28" s="156">
        <v>1108.548</v>
      </c>
      <c r="P28" s="156">
        <v>4100.4530000000004</v>
      </c>
      <c r="Q28" s="156">
        <v>2157.172</v>
      </c>
      <c r="R28" s="156">
        <v>1943.2809999999999</v>
      </c>
      <c r="S28" s="93" t="s">
        <v>395</v>
      </c>
      <c r="U28" s="91"/>
    </row>
    <row r="29" spans="1:21" ht="18" customHeight="1">
      <c r="A29" s="89" t="s">
        <v>398</v>
      </c>
      <c r="B29" s="230">
        <v>2013</v>
      </c>
      <c r="C29" s="230" t="s">
        <v>1168</v>
      </c>
      <c r="D29" s="156">
        <v>681.95600000000002</v>
      </c>
      <c r="E29" s="156">
        <v>671.96299999999997</v>
      </c>
      <c r="F29" s="156">
        <v>524.67200000000003</v>
      </c>
      <c r="G29" s="156">
        <v>147.291</v>
      </c>
      <c r="H29" s="156">
        <v>222.00299999999999</v>
      </c>
      <c r="I29" s="156">
        <v>166.65700000000001</v>
      </c>
      <c r="J29" s="156">
        <v>55.345999999999997</v>
      </c>
      <c r="K29" s="156">
        <v>298.56099999999998</v>
      </c>
      <c r="L29" s="156">
        <v>151.399</v>
      </c>
      <c r="M29" s="156">
        <v>59.454000000000001</v>
      </c>
      <c r="N29" s="156">
        <v>9.7720000000000002</v>
      </c>
      <c r="O29" s="156">
        <v>49.682000000000002</v>
      </c>
      <c r="P29" s="156">
        <v>91.944999999999993</v>
      </c>
      <c r="Q29" s="156">
        <v>33.451999999999998</v>
      </c>
      <c r="R29" s="156">
        <v>58.493000000000002</v>
      </c>
      <c r="S29" s="93" t="s">
        <v>398</v>
      </c>
    </row>
    <row r="30" spans="1:21" ht="15" customHeight="1">
      <c r="A30" s="89" t="s">
        <v>399</v>
      </c>
      <c r="B30" s="230" t="s">
        <v>474</v>
      </c>
      <c r="C30" s="230" t="s">
        <v>83</v>
      </c>
      <c r="D30" s="156">
        <v>746.17</v>
      </c>
      <c r="E30" s="156">
        <v>736.71199999999999</v>
      </c>
      <c r="F30" s="156">
        <v>566.15499999999997</v>
      </c>
      <c r="G30" s="156">
        <v>170.55699999999999</v>
      </c>
      <c r="H30" s="156">
        <v>298.22500000000002</v>
      </c>
      <c r="I30" s="156">
        <v>229.99199999999999</v>
      </c>
      <c r="J30" s="156">
        <v>68.233000000000004</v>
      </c>
      <c r="K30" s="156">
        <v>282.279</v>
      </c>
      <c r="L30" s="156">
        <v>156.208</v>
      </c>
      <c r="M30" s="156">
        <v>53.884</v>
      </c>
      <c r="N30" s="156">
        <v>10.247</v>
      </c>
      <c r="O30" s="156">
        <v>43.637</v>
      </c>
      <c r="P30" s="156">
        <v>102.324</v>
      </c>
      <c r="Q30" s="156">
        <v>35.75</v>
      </c>
      <c r="R30" s="156">
        <v>66.573999999999998</v>
      </c>
      <c r="S30" s="93" t="s">
        <v>399</v>
      </c>
    </row>
    <row r="31" spans="1:21" ht="15" customHeight="1">
      <c r="A31" s="89" t="s">
        <v>400</v>
      </c>
      <c r="B31" s="230" t="s">
        <v>474</v>
      </c>
      <c r="C31" s="230" t="s">
        <v>89</v>
      </c>
      <c r="D31" s="156">
        <v>1052.645</v>
      </c>
      <c r="E31" s="156">
        <v>1036.269</v>
      </c>
      <c r="F31" s="156">
        <v>796.46</v>
      </c>
      <c r="G31" s="156">
        <v>239.809</v>
      </c>
      <c r="H31" s="156">
        <v>363.30200000000002</v>
      </c>
      <c r="I31" s="156">
        <v>273.82499999999999</v>
      </c>
      <c r="J31" s="156">
        <v>89.477000000000004</v>
      </c>
      <c r="K31" s="156">
        <v>441.38900000000001</v>
      </c>
      <c r="L31" s="156">
        <v>231.578</v>
      </c>
      <c r="M31" s="156">
        <v>81.245999999999995</v>
      </c>
      <c r="N31" s="156">
        <v>15.032999999999999</v>
      </c>
      <c r="O31" s="156">
        <v>66.212999999999994</v>
      </c>
      <c r="P31" s="156">
        <v>150.33199999999999</v>
      </c>
      <c r="Q31" s="156">
        <v>66.376000000000005</v>
      </c>
      <c r="R31" s="156">
        <v>83.956000000000003</v>
      </c>
      <c r="S31" s="93" t="s">
        <v>400</v>
      </c>
    </row>
    <row r="32" spans="1:21" ht="15" customHeight="1">
      <c r="A32" s="89" t="s">
        <v>1262</v>
      </c>
      <c r="B32" s="230" t="s">
        <v>474</v>
      </c>
      <c r="C32" s="230" t="s">
        <v>90</v>
      </c>
      <c r="D32" s="156">
        <v>1532.683</v>
      </c>
      <c r="E32" s="156">
        <v>1509.5909999999999</v>
      </c>
      <c r="F32" s="156">
        <v>1057.9580000000001</v>
      </c>
      <c r="G32" s="156">
        <v>451.63299999999998</v>
      </c>
      <c r="H32" s="156">
        <v>500.50200000000001</v>
      </c>
      <c r="I32" s="156">
        <v>357.11799999999999</v>
      </c>
      <c r="J32" s="156">
        <v>143.38399999999999</v>
      </c>
      <c r="K32" s="156">
        <v>587.96699999999998</v>
      </c>
      <c r="L32" s="156">
        <v>421.12200000000001</v>
      </c>
      <c r="M32" s="156">
        <v>112.873</v>
      </c>
      <c r="N32" s="156">
        <v>20.716999999999999</v>
      </c>
      <c r="O32" s="156">
        <v>92.156000000000006</v>
      </c>
      <c r="P32" s="156">
        <v>308.24900000000002</v>
      </c>
      <c r="Q32" s="156">
        <v>174.322</v>
      </c>
      <c r="R32" s="156">
        <v>133.92699999999999</v>
      </c>
      <c r="S32" s="93" t="s">
        <v>1262</v>
      </c>
    </row>
    <row r="33" spans="1:21" ht="15" customHeight="1">
      <c r="A33" s="89" t="s">
        <v>1263</v>
      </c>
      <c r="B33" s="230" t="s">
        <v>474</v>
      </c>
      <c r="C33" s="230" t="s">
        <v>969</v>
      </c>
      <c r="D33" s="156">
        <v>1615.598</v>
      </c>
      <c r="E33" s="156">
        <v>1591.8679999999999</v>
      </c>
      <c r="F33" s="156">
        <v>1091.3989999999999</v>
      </c>
      <c r="G33" s="156">
        <v>500.46899999999999</v>
      </c>
      <c r="H33" s="156">
        <v>512.51900000000001</v>
      </c>
      <c r="I33" s="156">
        <v>351.92200000000003</v>
      </c>
      <c r="J33" s="156">
        <v>160.59700000000001</v>
      </c>
      <c r="K33" s="156">
        <v>629.48599999999999</v>
      </c>
      <c r="L33" s="156">
        <v>449.863</v>
      </c>
      <c r="M33" s="156">
        <v>109.991</v>
      </c>
      <c r="N33" s="156">
        <v>21.315000000000001</v>
      </c>
      <c r="O33" s="156">
        <v>88.676000000000002</v>
      </c>
      <c r="P33" s="156">
        <v>339.87200000000001</v>
      </c>
      <c r="Q33" s="156">
        <v>184.988</v>
      </c>
      <c r="R33" s="156">
        <v>154.88399999999999</v>
      </c>
      <c r="S33" s="93" t="s">
        <v>1263</v>
      </c>
    </row>
    <row r="34" spans="1:21" ht="15" customHeight="1">
      <c r="A34" s="89" t="s">
        <v>1264</v>
      </c>
      <c r="B34" s="230" t="s">
        <v>474</v>
      </c>
      <c r="C34" s="230" t="s">
        <v>970</v>
      </c>
      <c r="D34" s="156">
        <v>1794.886</v>
      </c>
      <c r="E34" s="156">
        <v>1768.9749999999999</v>
      </c>
      <c r="F34" s="156">
        <v>1166.5519999999999</v>
      </c>
      <c r="G34" s="156">
        <v>602.423</v>
      </c>
      <c r="H34" s="156">
        <v>555.654</v>
      </c>
      <c r="I34" s="156">
        <v>377.52</v>
      </c>
      <c r="J34" s="156">
        <v>178.13399999999999</v>
      </c>
      <c r="K34" s="156">
        <v>670.46600000000001</v>
      </c>
      <c r="L34" s="156">
        <v>542.85500000000002</v>
      </c>
      <c r="M34" s="156">
        <v>118.566</v>
      </c>
      <c r="N34" s="156">
        <v>23.98</v>
      </c>
      <c r="O34" s="156">
        <v>94.585999999999999</v>
      </c>
      <c r="P34" s="156">
        <v>424.28899999999999</v>
      </c>
      <c r="Q34" s="156">
        <v>232.68700000000001</v>
      </c>
      <c r="R34" s="156">
        <v>191.602</v>
      </c>
      <c r="S34" s="93" t="s">
        <v>1264</v>
      </c>
    </row>
    <row r="35" spans="1:21" ht="15" customHeight="1">
      <c r="A35" s="89" t="s">
        <v>1265</v>
      </c>
      <c r="B35" s="230" t="s">
        <v>474</v>
      </c>
      <c r="C35" s="230" t="s">
        <v>971</v>
      </c>
      <c r="D35" s="156">
        <v>2140.134</v>
      </c>
      <c r="E35" s="156">
        <v>2110.002</v>
      </c>
      <c r="F35" s="156">
        <v>1444.691</v>
      </c>
      <c r="G35" s="156">
        <v>665.31100000000004</v>
      </c>
      <c r="H35" s="156">
        <v>633.58100000000002</v>
      </c>
      <c r="I35" s="156">
        <v>445.62099999999998</v>
      </c>
      <c r="J35" s="156">
        <v>187.96</v>
      </c>
      <c r="K35" s="156">
        <v>861.50400000000002</v>
      </c>
      <c r="L35" s="156">
        <v>614.91700000000003</v>
      </c>
      <c r="M35" s="156">
        <v>137.566</v>
      </c>
      <c r="N35" s="156">
        <v>27.491</v>
      </c>
      <c r="O35" s="156">
        <v>110.075</v>
      </c>
      <c r="P35" s="156">
        <v>477.351</v>
      </c>
      <c r="Q35" s="156">
        <v>275.60899999999998</v>
      </c>
      <c r="R35" s="156">
        <v>201.74199999999999</v>
      </c>
      <c r="S35" s="93" t="s">
        <v>1265</v>
      </c>
    </row>
    <row r="36" spans="1:21" ht="15" customHeight="1">
      <c r="A36" s="89" t="s">
        <v>1266</v>
      </c>
      <c r="B36" s="230" t="s">
        <v>474</v>
      </c>
      <c r="C36" s="230" t="s">
        <v>291</v>
      </c>
      <c r="D36" s="156">
        <v>1837.6130000000001</v>
      </c>
      <c r="E36" s="156">
        <v>1811.1990000000001</v>
      </c>
      <c r="F36" s="156">
        <v>1202.4559999999999</v>
      </c>
      <c r="G36" s="156">
        <v>608.74300000000005</v>
      </c>
      <c r="H36" s="156">
        <v>595.899</v>
      </c>
      <c r="I36" s="156">
        <v>421.17700000000002</v>
      </c>
      <c r="J36" s="156">
        <v>174.72200000000001</v>
      </c>
      <c r="K36" s="156">
        <v>637.77700000000004</v>
      </c>
      <c r="L36" s="156">
        <v>577.52300000000002</v>
      </c>
      <c r="M36" s="156">
        <v>143.50200000000001</v>
      </c>
      <c r="N36" s="156">
        <v>24.577999999999999</v>
      </c>
      <c r="O36" s="156">
        <v>118.92400000000001</v>
      </c>
      <c r="P36" s="156">
        <v>434.02100000000002</v>
      </c>
      <c r="Q36" s="156">
        <v>241.01400000000001</v>
      </c>
      <c r="R36" s="156">
        <v>193.00700000000001</v>
      </c>
      <c r="S36" s="93" t="s">
        <v>1266</v>
      </c>
    </row>
    <row r="37" spans="1:21" ht="15" customHeight="1">
      <c r="A37" s="89" t="s">
        <v>1267</v>
      </c>
      <c r="B37" s="230" t="s">
        <v>474</v>
      </c>
      <c r="C37" s="230" t="s">
        <v>259</v>
      </c>
      <c r="D37" s="156">
        <v>1983.2059999999999</v>
      </c>
      <c r="E37" s="156">
        <v>1957.163</v>
      </c>
      <c r="F37" s="156">
        <v>1319.92</v>
      </c>
      <c r="G37" s="156">
        <v>637.24300000000005</v>
      </c>
      <c r="H37" s="156">
        <v>622.24400000000003</v>
      </c>
      <c r="I37" s="156">
        <v>429.11700000000002</v>
      </c>
      <c r="J37" s="156">
        <v>193.12700000000001</v>
      </c>
      <c r="K37" s="156">
        <v>743.28499999999997</v>
      </c>
      <c r="L37" s="156">
        <v>591.63400000000001</v>
      </c>
      <c r="M37" s="156">
        <v>147.518</v>
      </c>
      <c r="N37" s="156">
        <v>31.573</v>
      </c>
      <c r="O37" s="156">
        <v>115.94499999999999</v>
      </c>
      <c r="P37" s="156">
        <v>444.11599999999999</v>
      </c>
      <c r="Q37" s="156">
        <v>253.267</v>
      </c>
      <c r="R37" s="156">
        <v>190.84899999999999</v>
      </c>
      <c r="S37" s="93" t="s">
        <v>1267</v>
      </c>
    </row>
    <row r="38" spans="1:21" ht="15" customHeight="1">
      <c r="A38" s="89" t="s">
        <v>1268</v>
      </c>
      <c r="B38" s="230" t="s">
        <v>474</v>
      </c>
      <c r="C38" s="230" t="s">
        <v>260</v>
      </c>
      <c r="D38" s="156">
        <v>2055.482</v>
      </c>
      <c r="E38" s="156">
        <v>2026.0930000000001</v>
      </c>
      <c r="F38" s="156">
        <v>1345.499</v>
      </c>
      <c r="G38" s="156">
        <v>680.59400000000005</v>
      </c>
      <c r="H38" s="156">
        <v>621.96600000000001</v>
      </c>
      <c r="I38" s="156">
        <v>418.25299999999999</v>
      </c>
      <c r="J38" s="156">
        <v>203.71299999999999</v>
      </c>
      <c r="K38" s="156">
        <v>789.32899999999995</v>
      </c>
      <c r="L38" s="156">
        <v>614.798</v>
      </c>
      <c r="M38" s="156">
        <v>137.917</v>
      </c>
      <c r="N38" s="156">
        <v>29.628</v>
      </c>
      <c r="O38" s="156">
        <v>108.289</v>
      </c>
      <c r="P38" s="156">
        <v>476.88099999999997</v>
      </c>
      <c r="Q38" s="156">
        <v>259.84800000000001</v>
      </c>
      <c r="R38" s="156">
        <v>217.03299999999999</v>
      </c>
      <c r="S38" s="93" t="s">
        <v>1268</v>
      </c>
    </row>
    <row r="39" spans="1:21" ht="15" customHeight="1">
      <c r="A39" s="89" t="s">
        <v>1269</v>
      </c>
      <c r="B39" s="230" t="s">
        <v>474</v>
      </c>
      <c r="C39" s="230" t="s">
        <v>261</v>
      </c>
      <c r="D39" s="156">
        <v>2097.5340000000001</v>
      </c>
      <c r="E39" s="156">
        <v>2071.5459999999998</v>
      </c>
      <c r="F39" s="156">
        <v>1407.1010000000001</v>
      </c>
      <c r="G39" s="156">
        <v>664.44500000000005</v>
      </c>
      <c r="H39" s="156">
        <v>662.59</v>
      </c>
      <c r="I39" s="156">
        <v>448.23700000000002</v>
      </c>
      <c r="J39" s="156">
        <v>214.35300000000001</v>
      </c>
      <c r="K39" s="156">
        <v>812.58699999999999</v>
      </c>
      <c r="L39" s="156">
        <v>596.36900000000003</v>
      </c>
      <c r="M39" s="156">
        <v>146.27699999999999</v>
      </c>
      <c r="N39" s="156">
        <v>33.448999999999998</v>
      </c>
      <c r="O39" s="156">
        <v>112.828</v>
      </c>
      <c r="P39" s="156">
        <v>450.09199999999998</v>
      </c>
      <c r="Q39" s="156">
        <v>226.703</v>
      </c>
      <c r="R39" s="156">
        <v>223.38900000000001</v>
      </c>
      <c r="S39" s="93" t="s">
        <v>1269</v>
      </c>
    </row>
    <row r="40" spans="1:21" ht="15" customHeight="1">
      <c r="A40" s="89" t="s">
        <v>1270</v>
      </c>
      <c r="B40" s="230" t="s">
        <v>474</v>
      </c>
      <c r="C40" s="230" t="s">
        <v>910</v>
      </c>
      <c r="D40" s="156">
        <v>2063.2570000000001</v>
      </c>
      <c r="E40" s="156">
        <v>2041.183</v>
      </c>
      <c r="F40" s="156">
        <v>1380.915</v>
      </c>
      <c r="G40" s="156">
        <v>660.26800000000003</v>
      </c>
      <c r="H40" s="156">
        <v>706.66200000000003</v>
      </c>
      <c r="I40" s="156">
        <v>447.375</v>
      </c>
      <c r="J40" s="156">
        <v>259.28699999999998</v>
      </c>
      <c r="K40" s="156">
        <v>794.32</v>
      </c>
      <c r="L40" s="156">
        <v>540.20100000000002</v>
      </c>
      <c r="M40" s="156">
        <v>139.22</v>
      </c>
      <c r="N40" s="156">
        <v>31.683</v>
      </c>
      <c r="O40" s="156">
        <v>107.53700000000001</v>
      </c>
      <c r="P40" s="156">
        <v>400.98099999999999</v>
      </c>
      <c r="Q40" s="156">
        <v>173.15600000000001</v>
      </c>
      <c r="R40" s="156">
        <v>227.82499999999999</v>
      </c>
      <c r="S40" s="93" t="s">
        <v>1270</v>
      </c>
    </row>
    <row r="41" spans="1:21" ht="29.1" customHeight="1">
      <c r="A41" s="86" t="s">
        <v>822</v>
      </c>
      <c r="B41" s="89"/>
      <c r="C41" s="89"/>
      <c r="D41" s="156"/>
      <c r="E41" s="156"/>
      <c r="F41" s="156"/>
      <c r="G41" s="156"/>
      <c r="H41" s="156"/>
      <c r="I41" s="156"/>
      <c r="J41" s="156"/>
      <c r="K41" s="156"/>
      <c r="L41" s="172" t="s">
        <v>822</v>
      </c>
      <c r="M41" s="156"/>
      <c r="N41" s="156"/>
      <c r="O41" s="156"/>
      <c r="P41" s="156"/>
      <c r="Q41" s="156"/>
      <c r="R41" s="156"/>
      <c r="S41" s="86"/>
    </row>
    <row r="42" spans="1:21" ht="21.95" customHeight="1">
      <c r="A42" s="89" t="s">
        <v>898</v>
      </c>
      <c r="B42" s="230">
        <v>2013</v>
      </c>
      <c r="C42" s="230" t="s">
        <v>587</v>
      </c>
      <c r="D42" s="156">
        <v>2896.913</v>
      </c>
      <c r="E42" s="156">
        <v>2885.4160000000002</v>
      </c>
      <c r="F42" s="156">
        <v>1712.3920000000001</v>
      </c>
      <c r="G42" s="156">
        <v>1173.0239999999999</v>
      </c>
      <c r="H42" s="156">
        <v>1298.2429999999999</v>
      </c>
      <c r="I42" s="156">
        <v>498.14400000000001</v>
      </c>
      <c r="J42" s="156">
        <v>800.09900000000005</v>
      </c>
      <c r="K42" s="156">
        <v>1012.44</v>
      </c>
      <c r="L42" s="156">
        <v>574.73299999999995</v>
      </c>
      <c r="M42" s="156">
        <v>201.80799999999999</v>
      </c>
      <c r="N42" s="156">
        <v>36.947000000000003</v>
      </c>
      <c r="O42" s="156">
        <v>164.86099999999999</v>
      </c>
      <c r="P42" s="156">
        <v>372.92500000000001</v>
      </c>
      <c r="Q42" s="156">
        <v>179.36</v>
      </c>
      <c r="R42" s="156">
        <v>193.565</v>
      </c>
      <c r="S42" s="93" t="s">
        <v>898</v>
      </c>
      <c r="U42" s="91"/>
    </row>
    <row r="43" spans="1:21" ht="18" customHeight="1">
      <c r="A43" s="89" t="s">
        <v>899</v>
      </c>
      <c r="B43" s="230">
        <v>2013</v>
      </c>
      <c r="C43" s="230" t="s">
        <v>1168</v>
      </c>
      <c r="D43" s="156">
        <v>170.655</v>
      </c>
      <c r="E43" s="156">
        <v>169.80799999999999</v>
      </c>
      <c r="F43" s="156">
        <v>102.547</v>
      </c>
      <c r="G43" s="156">
        <v>67.260999999999996</v>
      </c>
      <c r="H43" s="156">
        <v>73.332999999999998</v>
      </c>
      <c r="I43" s="156">
        <v>31.428999999999998</v>
      </c>
      <c r="J43" s="156">
        <v>41.904000000000003</v>
      </c>
      <c r="K43" s="156">
        <v>55.899000000000001</v>
      </c>
      <c r="L43" s="156">
        <v>40.576000000000001</v>
      </c>
      <c r="M43" s="156">
        <v>15.218999999999999</v>
      </c>
      <c r="N43" s="156">
        <v>3.1779999999999999</v>
      </c>
      <c r="O43" s="156">
        <v>12.041</v>
      </c>
      <c r="P43" s="156">
        <v>25.356999999999999</v>
      </c>
      <c r="Q43" s="156">
        <v>8.8659999999999997</v>
      </c>
      <c r="R43" s="156">
        <v>16.491</v>
      </c>
      <c r="S43" s="93" t="s">
        <v>899</v>
      </c>
    </row>
    <row r="44" spans="1:21" ht="15" customHeight="1">
      <c r="A44" s="89" t="s">
        <v>900</v>
      </c>
      <c r="B44" s="230" t="s">
        <v>474</v>
      </c>
      <c r="C44" s="230" t="s">
        <v>83</v>
      </c>
      <c r="D44" s="156">
        <v>197.5</v>
      </c>
      <c r="E44" s="156">
        <v>196.333</v>
      </c>
      <c r="F44" s="156">
        <v>140.93100000000001</v>
      </c>
      <c r="G44" s="156">
        <v>55.402000000000001</v>
      </c>
      <c r="H44" s="156">
        <v>76.769000000000005</v>
      </c>
      <c r="I44" s="156">
        <v>38.942999999999998</v>
      </c>
      <c r="J44" s="156">
        <v>37.826000000000001</v>
      </c>
      <c r="K44" s="156">
        <v>84.906000000000006</v>
      </c>
      <c r="L44" s="156">
        <v>34.658000000000001</v>
      </c>
      <c r="M44" s="156">
        <v>17.082000000000001</v>
      </c>
      <c r="N44" s="156">
        <v>1.49</v>
      </c>
      <c r="O44" s="156">
        <v>15.592000000000001</v>
      </c>
      <c r="P44" s="156">
        <v>17.576000000000001</v>
      </c>
      <c r="Q44" s="156">
        <v>5.5789999999999997</v>
      </c>
      <c r="R44" s="156">
        <v>11.997</v>
      </c>
      <c r="S44" s="93" t="s">
        <v>900</v>
      </c>
    </row>
    <row r="45" spans="1:21" ht="15" customHeight="1">
      <c r="A45" s="89" t="s">
        <v>901</v>
      </c>
      <c r="B45" s="230" t="s">
        <v>474</v>
      </c>
      <c r="C45" s="230" t="s">
        <v>89</v>
      </c>
      <c r="D45" s="156">
        <v>176.715</v>
      </c>
      <c r="E45" s="156">
        <v>175.392</v>
      </c>
      <c r="F45" s="156">
        <v>115.21299999999999</v>
      </c>
      <c r="G45" s="156">
        <v>60.179000000000002</v>
      </c>
      <c r="H45" s="156">
        <v>80.198999999999998</v>
      </c>
      <c r="I45" s="156">
        <v>39.29</v>
      </c>
      <c r="J45" s="156">
        <v>40.908999999999999</v>
      </c>
      <c r="K45" s="156">
        <v>61.777000000000001</v>
      </c>
      <c r="L45" s="156">
        <v>33.415999999999997</v>
      </c>
      <c r="M45" s="156">
        <v>14.146000000000001</v>
      </c>
      <c r="N45" s="156">
        <v>1.8160000000000001</v>
      </c>
      <c r="O45" s="156">
        <v>12.33</v>
      </c>
      <c r="P45" s="156">
        <v>19.27</v>
      </c>
      <c r="Q45" s="156">
        <v>4.8159999999999998</v>
      </c>
      <c r="R45" s="156">
        <v>14.454000000000001</v>
      </c>
      <c r="S45" s="93" t="s">
        <v>901</v>
      </c>
    </row>
    <row r="46" spans="1:21" ht="15" customHeight="1">
      <c r="A46" s="89" t="s">
        <v>1014</v>
      </c>
      <c r="B46" s="230" t="s">
        <v>474</v>
      </c>
      <c r="C46" s="230" t="s">
        <v>90</v>
      </c>
      <c r="D46" s="156">
        <v>219.11799999999999</v>
      </c>
      <c r="E46" s="156">
        <v>218.113</v>
      </c>
      <c r="F46" s="156">
        <v>135.48699999999999</v>
      </c>
      <c r="G46" s="156">
        <v>82.626000000000005</v>
      </c>
      <c r="H46" s="156">
        <v>104.057</v>
      </c>
      <c r="I46" s="156">
        <v>46.545999999999999</v>
      </c>
      <c r="J46" s="156">
        <v>57.511000000000003</v>
      </c>
      <c r="K46" s="156">
        <v>77.070999999999998</v>
      </c>
      <c r="L46" s="156">
        <v>36.984999999999999</v>
      </c>
      <c r="M46" s="156">
        <v>11.87</v>
      </c>
      <c r="N46" s="156">
        <v>0.51700000000000002</v>
      </c>
      <c r="O46" s="156">
        <v>11.353</v>
      </c>
      <c r="P46" s="156">
        <v>25.114999999999998</v>
      </c>
      <c r="Q46" s="156">
        <v>11.544</v>
      </c>
      <c r="R46" s="156">
        <v>13.571</v>
      </c>
      <c r="S46" s="93" t="s">
        <v>1014</v>
      </c>
    </row>
    <row r="47" spans="1:21" ht="15" customHeight="1">
      <c r="A47" s="89" t="s">
        <v>1015</v>
      </c>
      <c r="B47" s="230" t="s">
        <v>474</v>
      </c>
      <c r="C47" s="230" t="s">
        <v>969</v>
      </c>
      <c r="D47" s="156">
        <v>228.88900000000001</v>
      </c>
      <c r="E47" s="156">
        <v>228.55600000000001</v>
      </c>
      <c r="F47" s="156">
        <v>138.21899999999999</v>
      </c>
      <c r="G47" s="156">
        <v>90.337000000000003</v>
      </c>
      <c r="H47" s="156">
        <v>104.035</v>
      </c>
      <c r="I47" s="156">
        <v>42.045000000000002</v>
      </c>
      <c r="J47" s="156">
        <v>61.99</v>
      </c>
      <c r="K47" s="156">
        <v>80.753</v>
      </c>
      <c r="L47" s="156">
        <v>43.768000000000001</v>
      </c>
      <c r="M47" s="156">
        <v>15.420999999999999</v>
      </c>
      <c r="N47" s="156">
        <v>2.0659999999999998</v>
      </c>
      <c r="O47" s="156">
        <v>13.355</v>
      </c>
      <c r="P47" s="156">
        <v>28.347000000000001</v>
      </c>
      <c r="Q47" s="156">
        <v>13.502000000000001</v>
      </c>
      <c r="R47" s="156">
        <v>14.845000000000001</v>
      </c>
      <c r="S47" s="93" t="s">
        <v>1015</v>
      </c>
    </row>
    <row r="48" spans="1:21" ht="15" customHeight="1">
      <c r="A48" s="89" t="s">
        <v>1001</v>
      </c>
      <c r="B48" s="230" t="s">
        <v>474</v>
      </c>
      <c r="C48" s="230" t="s">
        <v>970</v>
      </c>
      <c r="D48" s="156">
        <v>278.82</v>
      </c>
      <c r="E48" s="156">
        <v>277.68299999999999</v>
      </c>
      <c r="F48" s="156">
        <v>152.23500000000001</v>
      </c>
      <c r="G48" s="156">
        <v>125.44799999999999</v>
      </c>
      <c r="H48" s="156">
        <v>130.24600000000001</v>
      </c>
      <c r="I48" s="156">
        <v>42.344999999999999</v>
      </c>
      <c r="J48" s="156">
        <v>87.900999999999996</v>
      </c>
      <c r="K48" s="156">
        <v>90.882999999999996</v>
      </c>
      <c r="L48" s="156">
        <v>56.554000000000002</v>
      </c>
      <c r="M48" s="156">
        <v>19.007000000000001</v>
      </c>
      <c r="N48" s="156">
        <v>3.3050000000000002</v>
      </c>
      <c r="O48" s="156">
        <v>15.702</v>
      </c>
      <c r="P48" s="156">
        <v>37.546999999999997</v>
      </c>
      <c r="Q48" s="156">
        <v>16.988</v>
      </c>
      <c r="R48" s="156">
        <v>20.559000000000001</v>
      </c>
      <c r="S48" s="93" t="s">
        <v>1001</v>
      </c>
    </row>
    <row r="49" spans="1:21" ht="15" customHeight="1">
      <c r="A49" s="89" t="s">
        <v>1002</v>
      </c>
      <c r="B49" s="230" t="s">
        <v>474</v>
      </c>
      <c r="C49" s="230" t="s">
        <v>971</v>
      </c>
      <c r="D49" s="156">
        <v>242.50399999999999</v>
      </c>
      <c r="E49" s="156">
        <v>241.69499999999999</v>
      </c>
      <c r="F49" s="156">
        <v>146.56700000000001</v>
      </c>
      <c r="G49" s="156">
        <v>95.128</v>
      </c>
      <c r="H49" s="156">
        <v>97.814999999999998</v>
      </c>
      <c r="I49" s="156">
        <v>36.399000000000001</v>
      </c>
      <c r="J49" s="156">
        <v>61.415999999999997</v>
      </c>
      <c r="K49" s="156">
        <v>94.039000000000001</v>
      </c>
      <c r="L49" s="156">
        <v>49.841000000000001</v>
      </c>
      <c r="M49" s="156">
        <v>16.129000000000001</v>
      </c>
      <c r="N49" s="156">
        <v>3.8940000000000001</v>
      </c>
      <c r="O49" s="156">
        <v>12.234999999999999</v>
      </c>
      <c r="P49" s="156">
        <v>33.712000000000003</v>
      </c>
      <c r="Q49" s="156">
        <v>17.914999999999999</v>
      </c>
      <c r="R49" s="156">
        <v>15.797000000000001</v>
      </c>
      <c r="S49" s="93" t="s">
        <v>1002</v>
      </c>
    </row>
    <row r="50" spans="1:21" ht="15" customHeight="1">
      <c r="A50" s="89" t="s">
        <v>356</v>
      </c>
      <c r="B50" s="230" t="s">
        <v>474</v>
      </c>
      <c r="C50" s="230" t="s">
        <v>291</v>
      </c>
      <c r="D50" s="156">
        <v>262.96899999999999</v>
      </c>
      <c r="E50" s="156">
        <v>262.69</v>
      </c>
      <c r="F50" s="156">
        <v>170.447</v>
      </c>
      <c r="G50" s="156">
        <v>92.242999999999995</v>
      </c>
      <c r="H50" s="156">
        <v>102.693</v>
      </c>
      <c r="I50" s="156">
        <v>47.061</v>
      </c>
      <c r="J50" s="156">
        <v>55.631999999999998</v>
      </c>
      <c r="K50" s="156">
        <v>104.687</v>
      </c>
      <c r="L50" s="156">
        <v>55.31</v>
      </c>
      <c r="M50" s="156">
        <v>18.699000000000002</v>
      </c>
      <c r="N50" s="156">
        <v>3.3610000000000002</v>
      </c>
      <c r="O50" s="156">
        <v>15.337999999999999</v>
      </c>
      <c r="P50" s="156">
        <v>36.610999999999997</v>
      </c>
      <c r="Q50" s="156">
        <v>18.428000000000001</v>
      </c>
      <c r="R50" s="156">
        <v>18.183</v>
      </c>
      <c r="S50" s="93" t="s">
        <v>356</v>
      </c>
    </row>
    <row r="51" spans="1:21" ht="15" customHeight="1">
      <c r="A51" s="89" t="s">
        <v>357</v>
      </c>
      <c r="B51" s="230" t="s">
        <v>474</v>
      </c>
      <c r="C51" s="230" t="s">
        <v>259</v>
      </c>
      <c r="D51" s="156">
        <v>256.012</v>
      </c>
      <c r="E51" s="156">
        <v>255.268</v>
      </c>
      <c r="F51" s="156">
        <v>150.56200000000001</v>
      </c>
      <c r="G51" s="156">
        <v>104.706</v>
      </c>
      <c r="H51" s="156">
        <v>109.532</v>
      </c>
      <c r="I51" s="156">
        <v>40.761000000000003</v>
      </c>
      <c r="J51" s="156">
        <v>68.771000000000001</v>
      </c>
      <c r="K51" s="156">
        <v>95.031999999999996</v>
      </c>
      <c r="L51" s="156">
        <v>50.704000000000001</v>
      </c>
      <c r="M51" s="156">
        <v>14.769</v>
      </c>
      <c r="N51" s="156">
        <v>2.927</v>
      </c>
      <c r="O51" s="156">
        <v>11.842000000000001</v>
      </c>
      <c r="P51" s="156">
        <v>35.935000000000002</v>
      </c>
      <c r="Q51" s="156">
        <v>17.812000000000001</v>
      </c>
      <c r="R51" s="156">
        <v>18.123000000000001</v>
      </c>
      <c r="S51" s="93" t="s">
        <v>357</v>
      </c>
    </row>
    <row r="52" spans="1:21" ht="15" customHeight="1">
      <c r="A52" s="89" t="s">
        <v>358</v>
      </c>
      <c r="B52" s="230" t="s">
        <v>474</v>
      </c>
      <c r="C52" s="230" t="s">
        <v>260</v>
      </c>
      <c r="D52" s="156">
        <v>284.91199999999998</v>
      </c>
      <c r="E52" s="156">
        <v>283.786</v>
      </c>
      <c r="F52" s="156">
        <v>163.59399999999999</v>
      </c>
      <c r="G52" s="156">
        <v>120.19199999999999</v>
      </c>
      <c r="H52" s="156">
        <v>127.24299999999999</v>
      </c>
      <c r="I52" s="156">
        <v>45.874000000000002</v>
      </c>
      <c r="J52" s="156">
        <v>81.369</v>
      </c>
      <c r="K52" s="156">
        <v>96.766000000000005</v>
      </c>
      <c r="L52" s="156">
        <v>59.777000000000001</v>
      </c>
      <c r="M52" s="156">
        <v>20.954000000000001</v>
      </c>
      <c r="N52" s="156">
        <v>4.8239999999999998</v>
      </c>
      <c r="O52" s="156">
        <v>16.13</v>
      </c>
      <c r="P52" s="156">
        <v>38.823</v>
      </c>
      <c r="Q52" s="156">
        <v>21.562999999999999</v>
      </c>
      <c r="R52" s="156">
        <v>17.260000000000002</v>
      </c>
      <c r="S52" s="93" t="s">
        <v>358</v>
      </c>
    </row>
    <row r="53" spans="1:21" ht="15" customHeight="1">
      <c r="A53" s="89" t="s">
        <v>359</v>
      </c>
      <c r="B53" s="230" t="s">
        <v>474</v>
      </c>
      <c r="C53" s="230" t="s">
        <v>261</v>
      </c>
      <c r="D53" s="156">
        <v>293.42500000000001</v>
      </c>
      <c r="E53" s="156">
        <v>292.49400000000003</v>
      </c>
      <c r="F53" s="156">
        <v>162.21199999999999</v>
      </c>
      <c r="G53" s="156">
        <v>130.28200000000001</v>
      </c>
      <c r="H53" s="156">
        <v>137.99</v>
      </c>
      <c r="I53" s="156">
        <v>47.112000000000002</v>
      </c>
      <c r="J53" s="156">
        <v>90.878</v>
      </c>
      <c r="K53" s="156">
        <v>95.671000000000006</v>
      </c>
      <c r="L53" s="156">
        <v>58.832999999999998</v>
      </c>
      <c r="M53" s="156">
        <v>19.428999999999998</v>
      </c>
      <c r="N53" s="156">
        <v>4.9859999999999998</v>
      </c>
      <c r="O53" s="156">
        <v>14.443</v>
      </c>
      <c r="P53" s="156">
        <v>39.404000000000003</v>
      </c>
      <c r="Q53" s="156">
        <v>20.693999999999999</v>
      </c>
      <c r="R53" s="156">
        <v>18.71</v>
      </c>
      <c r="S53" s="93" t="s">
        <v>359</v>
      </c>
    </row>
    <row r="54" spans="1:21" ht="15" customHeight="1">
      <c r="A54" s="89" t="s">
        <v>360</v>
      </c>
      <c r="B54" s="230" t="s">
        <v>474</v>
      </c>
      <c r="C54" s="230" t="s">
        <v>910</v>
      </c>
      <c r="D54" s="156">
        <v>285.39400000000001</v>
      </c>
      <c r="E54" s="156">
        <v>283.59800000000001</v>
      </c>
      <c r="F54" s="156">
        <v>134.37799999999999</v>
      </c>
      <c r="G54" s="156">
        <v>149.22</v>
      </c>
      <c r="H54" s="156">
        <v>154.33099999999999</v>
      </c>
      <c r="I54" s="156">
        <v>40.338999999999999</v>
      </c>
      <c r="J54" s="156">
        <v>113.992</v>
      </c>
      <c r="K54" s="156">
        <v>74.956000000000003</v>
      </c>
      <c r="L54" s="156">
        <v>54.311</v>
      </c>
      <c r="M54" s="156">
        <v>19.082999999999998</v>
      </c>
      <c r="N54" s="156">
        <v>4.5830000000000002</v>
      </c>
      <c r="O54" s="156">
        <v>14.5</v>
      </c>
      <c r="P54" s="156">
        <v>35.228000000000002</v>
      </c>
      <c r="Q54" s="156">
        <v>21.652999999999999</v>
      </c>
      <c r="R54" s="156">
        <v>13.574999999999999</v>
      </c>
      <c r="S54" s="93" t="s">
        <v>360</v>
      </c>
    </row>
    <row r="55" spans="1:21" ht="29.1" customHeight="1">
      <c r="A55" s="86" t="s">
        <v>823</v>
      </c>
      <c r="B55" s="86"/>
      <c r="C55" s="86"/>
      <c r="D55" s="156"/>
      <c r="E55" s="156"/>
      <c r="F55" s="156"/>
      <c r="G55" s="156"/>
      <c r="H55" s="156"/>
      <c r="I55" s="156"/>
      <c r="J55" s="156"/>
      <c r="K55" s="156"/>
      <c r="L55" s="172" t="s">
        <v>823</v>
      </c>
      <c r="M55" s="156"/>
      <c r="N55" s="156"/>
      <c r="O55" s="156"/>
      <c r="P55" s="156"/>
      <c r="Q55" s="156"/>
      <c r="R55" s="156"/>
      <c r="S55" s="86"/>
    </row>
    <row r="56" spans="1:21" ht="21.95" customHeight="1">
      <c r="A56" s="89" t="s">
        <v>361</v>
      </c>
      <c r="B56" s="230">
        <v>2013</v>
      </c>
      <c r="C56" s="230" t="s">
        <v>587</v>
      </c>
      <c r="D56" s="156">
        <v>3746.8629999999998</v>
      </c>
      <c r="E56" s="156">
        <v>3713.1990000000001</v>
      </c>
      <c r="F56" s="156">
        <v>2228.1320000000001</v>
      </c>
      <c r="G56" s="156">
        <v>1485.067</v>
      </c>
      <c r="H56" s="156">
        <v>1252.7819999999999</v>
      </c>
      <c r="I56" s="156">
        <v>640.44000000000005</v>
      </c>
      <c r="J56" s="156">
        <v>612.34199999999998</v>
      </c>
      <c r="K56" s="156">
        <v>1383.5830000000001</v>
      </c>
      <c r="L56" s="156">
        <v>1076.8340000000001</v>
      </c>
      <c r="M56" s="156">
        <v>204.10900000000001</v>
      </c>
      <c r="N56" s="156">
        <v>40.875</v>
      </c>
      <c r="O56" s="156">
        <v>163.23400000000001</v>
      </c>
      <c r="P56" s="156">
        <v>872.72500000000002</v>
      </c>
      <c r="Q56" s="156">
        <v>581.60799999999995</v>
      </c>
      <c r="R56" s="156">
        <v>291.11700000000002</v>
      </c>
      <c r="S56" s="93" t="s">
        <v>361</v>
      </c>
      <c r="U56" s="91"/>
    </row>
    <row r="57" spans="1:21" ht="18" customHeight="1">
      <c r="A57" s="89" t="s">
        <v>362</v>
      </c>
      <c r="B57" s="230">
        <v>2013</v>
      </c>
      <c r="C57" s="230" t="s">
        <v>1168</v>
      </c>
      <c r="D57" s="156">
        <v>148.28399999999999</v>
      </c>
      <c r="E57" s="156">
        <v>146.30199999999999</v>
      </c>
      <c r="F57" s="156">
        <v>89.757999999999996</v>
      </c>
      <c r="G57" s="156">
        <v>56.543999999999997</v>
      </c>
      <c r="H57" s="156">
        <v>56.893999999999998</v>
      </c>
      <c r="I57" s="156">
        <v>30.739000000000001</v>
      </c>
      <c r="J57" s="156">
        <v>26.155000000000001</v>
      </c>
      <c r="K57" s="156">
        <v>51.204000000000001</v>
      </c>
      <c r="L57" s="156">
        <v>38.204000000000001</v>
      </c>
      <c r="M57" s="156">
        <v>7.8150000000000004</v>
      </c>
      <c r="N57" s="156">
        <v>1.698</v>
      </c>
      <c r="O57" s="156">
        <v>6.117</v>
      </c>
      <c r="P57" s="156">
        <v>30.388999999999999</v>
      </c>
      <c r="Q57" s="156">
        <v>20.079000000000001</v>
      </c>
      <c r="R57" s="156">
        <v>10.31</v>
      </c>
      <c r="S57" s="93" t="s">
        <v>362</v>
      </c>
    </row>
    <row r="58" spans="1:21" ht="15" customHeight="1">
      <c r="A58" s="89" t="s">
        <v>363</v>
      </c>
      <c r="B58" s="230" t="s">
        <v>474</v>
      </c>
      <c r="C58" s="230" t="s">
        <v>83</v>
      </c>
      <c r="D58" s="156">
        <v>149.78100000000001</v>
      </c>
      <c r="E58" s="156">
        <v>147.59</v>
      </c>
      <c r="F58" s="156">
        <v>97.83</v>
      </c>
      <c r="G58" s="156">
        <v>49.76</v>
      </c>
      <c r="H58" s="156">
        <v>62.454000000000001</v>
      </c>
      <c r="I58" s="156">
        <v>35.606000000000002</v>
      </c>
      <c r="J58" s="156">
        <v>26.847999999999999</v>
      </c>
      <c r="K58" s="156">
        <v>54.314</v>
      </c>
      <c r="L58" s="156">
        <v>30.821999999999999</v>
      </c>
      <c r="M58" s="156">
        <v>7.91</v>
      </c>
      <c r="N58" s="156">
        <v>1.51</v>
      </c>
      <c r="O58" s="156">
        <v>6.4</v>
      </c>
      <c r="P58" s="156">
        <v>22.911999999999999</v>
      </c>
      <c r="Q58" s="156">
        <v>13.406000000000001</v>
      </c>
      <c r="R58" s="156">
        <v>9.5060000000000002</v>
      </c>
      <c r="S58" s="93" t="s">
        <v>363</v>
      </c>
    </row>
    <row r="59" spans="1:21" ht="15" customHeight="1">
      <c r="A59" s="89" t="s">
        <v>364</v>
      </c>
      <c r="B59" s="230" t="s">
        <v>474</v>
      </c>
      <c r="C59" s="230" t="s">
        <v>89</v>
      </c>
      <c r="D59" s="156">
        <v>171.53700000000001</v>
      </c>
      <c r="E59" s="156">
        <v>168.542</v>
      </c>
      <c r="F59" s="156">
        <v>109.895</v>
      </c>
      <c r="G59" s="156">
        <v>58.646999999999998</v>
      </c>
      <c r="H59" s="156">
        <v>67.209999999999994</v>
      </c>
      <c r="I59" s="156">
        <v>35.179000000000002</v>
      </c>
      <c r="J59" s="156">
        <v>32.030999999999999</v>
      </c>
      <c r="K59" s="156">
        <v>59.877000000000002</v>
      </c>
      <c r="L59" s="156">
        <v>41.454999999999998</v>
      </c>
      <c r="M59" s="156">
        <v>14.839</v>
      </c>
      <c r="N59" s="156">
        <v>2.863</v>
      </c>
      <c r="O59" s="156">
        <v>11.976000000000001</v>
      </c>
      <c r="P59" s="156">
        <v>26.616</v>
      </c>
      <c r="Q59" s="156">
        <v>14.428000000000001</v>
      </c>
      <c r="R59" s="156">
        <v>12.188000000000001</v>
      </c>
      <c r="S59" s="93" t="s">
        <v>364</v>
      </c>
    </row>
    <row r="60" spans="1:21" ht="15" customHeight="1">
      <c r="A60" s="89" t="s">
        <v>365</v>
      </c>
      <c r="B60" s="230" t="s">
        <v>474</v>
      </c>
      <c r="C60" s="230" t="s">
        <v>90</v>
      </c>
      <c r="D60" s="156">
        <v>244.416</v>
      </c>
      <c r="E60" s="156">
        <v>241.833</v>
      </c>
      <c r="F60" s="156">
        <v>139.268</v>
      </c>
      <c r="G60" s="156">
        <v>102.565</v>
      </c>
      <c r="H60" s="156">
        <v>94.944000000000003</v>
      </c>
      <c r="I60" s="156">
        <v>47.993000000000002</v>
      </c>
      <c r="J60" s="156">
        <v>46.951000000000001</v>
      </c>
      <c r="K60" s="156">
        <v>76.863</v>
      </c>
      <c r="L60" s="156">
        <v>70.025999999999996</v>
      </c>
      <c r="M60" s="156">
        <v>14.412000000000001</v>
      </c>
      <c r="N60" s="156">
        <v>2.7719999999999998</v>
      </c>
      <c r="O60" s="156">
        <v>11.64</v>
      </c>
      <c r="P60" s="156">
        <v>55.613999999999997</v>
      </c>
      <c r="Q60" s="156">
        <v>37.643000000000001</v>
      </c>
      <c r="R60" s="156">
        <v>17.971</v>
      </c>
      <c r="S60" s="93" t="s">
        <v>365</v>
      </c>
    </row>
    <row r="61" spans="1:21" ht="15" customHeight="1">
      <c r="A61" s="89" t="s">
        <v>366</v>
      </c>
      <c r="B61" s="230" t="s">
        <v>474</v>
      </c>
      <c r="C61" s="230" t="s">
        <v>969</v>
      </c>
      <c r="D61" s="156">
        <v>295.16399999999999</v>
      </c>
      <c r="E61" s="156">
        <v>292.15199999999999</v>
      </c>
      <c r="F61" s="156">
        <v>168.16300000000001</v>
      </c>
      <c r="G61" s="156">
        <v>123.989</v>
      </c>
      <c r="H61" s="156">
        <v>102.117</v>
      </c>
      <c r="I61" s="156">
        <v>51.765000000000001</v>
      </c>
      <c r="J61" s="156">
        <v>50.351999999999997</v>
      </c>
      <c r="K61" s="156">
        <v>100.816</v>
      </c>
      <c r="L61" s="156">
        <v>89.218999999999994</v>
      </c>
      <c r="M61" s="156">
        <v>15.582000000000001</v>
      </c>
      <c r="N61" s="156">
        <v>4.7370000000000001</v>
      </c>
      <c r="O61" s="156">
        <v>10.845000000000001</v>
      </c>
      <c r="P61" s="156">
        <v>73.637</v>
      </c>
      <c r="Q61" s="156">
        <v>51.087000000000003</v>
      </c>
      <c r="R61" s="156">
        <v>22.55</v>
      </c>
      <c r="S61" s="93" t="s">
        <v>366</v>
      </c>
    </row>
    <row r="62" spans="1:21" ht="15" customHeight="1">
      <c r="A62" s="89" t="s">
        <v>193</v>
      </c>
      <c r="B62" s="230" t="s">
        <v>474</v>
      </c>
      <c r="C62" s="230" t="s">
        <v>970</v>
      </c>
      <c r="D62" s="156">
        <v>340.27100000000002</v>
      </c>
      <c r="E62" s="156">
        <v>336.553</v>
      </c>
      <c r="F62" s="156">
        <v>203.63800000000001</v>
      </c>
      <c r="G62" s="156">
        <v>132.91499999999999</v>
      </c>
      <c r="H62" s="156">
        <v>110.815</v>
      </c>
      <c r="I62" s="156">
        <v>57.045999999999999</v>
      </c>
      <c r="J62" s="156">
        <v>53.768999999999998</v>
      </c>
      <c r="K62" s="156">
        <v>133.22499999999999</v>
      </c>
      <c r="L62" s="156">
        <v>92.513000000000005</v>
      </c>
      <c r="M62" s="156">
        <v>13.367000000000001</v>
      </c>
      <c r="N62" s="156">
        <v>4.3890000000000002</v>
      </c>
      <c r="O62" s="156">
        <v>8.9779999999999998</v>
      </c>
      <c r="P62" s="156">
        <v>79.146000000000001</v>
      </c>
      <c r="Q62" s="156">
        <v>52.284999999999997</v>
      </c>
      <c r="R62" s="156">
        <v>26.861000000000001</v>
      </c>
      <c r="S62" s="93" t="s">
        <v>193</v>
      </c>
    </row>
    <row r="63" spans="1:21" ht="15" customHeight="1">
      <c r="A63" s="89" t="s">
        <v>194</v>
      </c>
      <c r="B63" s="230" t="s">
        <v>474</v>
      </c>
      <c r="C63" s="230" t="s">
        <v>971</v>
      </c>
      <c r="D63" s="156">
        <v>358.99599999999998</v>
      </c>
      <c r="E63" s="156">
        <v>355.44099999999997</v>
      </c>
      <c r="F63" s="156">
        <v>200.208</v>
      </c>
      <c r="G63" s="156">
        <v>155.233</v>
      </c>
      <c r="H63" s="156">
        <v>114.39700000000001</v>
      </c>
      <c r="I63" s="156">
        <v>60.847000000000001</v>
      </c>
      <c r="J63" s="156">
        <v>53.55</v>
      </c>
      <c r="K63" s="156">
        <v>116.343</v>
      </c>
      <c r="L63" s="156">
        <v>124.70099999999999</v>
      </c>
      <c r="M63" s="156">
        <v>23.018000000000001</v>
      </c>
      <c r="N63" s="156">
        <v>4.8899999999999997</v>
      </c>
      <c r="O63" s="156">
        <v>18.128</v>
      </c>
      <c r="P63" s="156">
        <v>101.68300000000001</v>
      </c>
      <c r="Q63" s="156">
        <v>68.503</v>
      </c>
      <c r="R63" s="156">
        <v>33.18</v>
      </c>
      <c r="S63" s="93" t="s">
        <v>194</v>
      </c>
    </row>
    <row r="64" spans="1:21" ht="15" customHeight="1">
      <c r="A64" s="89" t="s">
        <v>195</v>
      </c>
      <c r="B64" s="230" t="s">
        <v>474</v>
      </c>
      <c r="C64" s="230" t="s">
        <v>291</v>
      </c>
      <c r="D64" s="156">
        <v>392.23700000000002</v>
      </c>
      <c r="E64" s="156">
        <v>390.428</v>
      </c>
      <c r="F64" s="156">
        <v>233.87200000000001</v>
      </c>
      <c r="G64" s="156">
        <v>156.55600000000001</v>
      </c>
      <c r="H64" s="156">
        <v>125.387</v>
      </c>
      <c r="I64" s="156">
        <v>64.263999999999996</v>
      </c>
      <c r="J64" s="156">
        <v>61.122999999999998</v>
      </c>
      <c r="K64" s="156">
        <v>149.786</v>
      </c>
      <c r="L64" s="156">
        <v>115.255</v>
      </c>
      <c r="M64" s="156">
        <v>19.821999999999999</v>
      </c>
      <c r="N64" s="156">
        <v>3.661</v>
      </c>
      <c r="O64" s="156">
        <v>16.161000000000001</v>
      </c>
      <c r="P64" s="156">
        <v>95.433000000000007</v>
      </c>
      <c r="Q64" s="156">
        <v>64.409000000000006</v>
      </c>
      <c r="R64" s="156">
        <v>31.024000000000001</v>
      </c>
      <c r="S64" s="93" t="s">
        <v>195</v>
      </c>
    </row>
    <row r="65" spans="1:19" ht="15" customHeight="1">
      <c r="A65" s="89" t="s">
        <v>1117</v>
      </c>
      <c r="B65" s="230" t="s">
        <v>474</v>
      </c>
      <c r="C65" s="230" t="s">
        <v>259</v>
      </c>
      <c r="D65" s="156">
        <v>376.178</v>
      </c>
      <c r="E65" s="156">
        <v>373.10500000000002</v>
      </c>
      <c r="F65" s="156">
        <v>223.82</v>
      </c>
      <c r="G65" s="156">
        <v>149.285</v>
      </c>
      <c r="H65" s="156">
        <v>126.878</v>
      </c>
      <c r="I65" s="156">
        <v>64.366</v>
      </c>
      <c r="J65" s="156">
        <v>62.512</v>
      </c>
      <c r="K65" s="156">
        <v>133.01499999999999</v>
      </c>
      <c r="L65" s="156">
        <v>113.212</v>
      </c>
      <c r="M65" s="156">
        <v>26.439</v>
      </c>
      <c r="N65" s="156">
        <v>3.3809999999999998</v>
      </c>
      <c r="O65" s="156">
        <v>23.058</v>
      </c>
      <c r="P65" s="156">
        <v>86.772999999999996</v>
      </c>
      <c r="Q65" s="156">
        <v>59.554000000000002</v>
      </c>
      <c r="R65" s="156">
        <v>27.219000000000001</v>
      </c>
      <c r="S65" s="93" t="s">
        <v>1117</v>
      </c>
    </row>
    <row r="66" spans="1:19" ht="15" customHeight="1">
      <c r="A66" s="89" t="s">
        <v>333</v>
      </c>
      <c r="B66" s="230" t="s">
        <v>474</v>
      </c>
      <c r="C66" s="230" t="s">
        <v>260</v>
      </c>
      <c r="D66" s="156">
        <v>395.7</v>
      </c>
      <c r="E66" s="156">
        <v>393.00099999999998</v>
      </c>
      <c r="F66" s="156">
        <v>219.85</v>
      </c>
      <c r="G66" s="156">
        <v>173.15100000000001</v>
      </c>
      <c r="H66" s="156">
        <v>131.90299999999999</v>
      </c>
      <c r="I66" s="156">
        <v>66.212999999999994</v>
      </c>
      <c r="J66" s="156">
        <v>65.69</v>
      </c>
      <c r="K66" s="156">
        <v>135.08000000000001</v>
      </c>
      <c r="L66" s="156">
        <v>126.018</v>
      </c>
      <c r="M66" s="156">
        <v>18.556999999999999</v>
      </c>
      <c r="N66" s="156">
        <v>3.0680000000000001</v>
      </c>
      <c r="O66" s="156">
        <v>15.489000000000001</v>
      </c>
      <c r="P66" s="156">
        <v>107.461</v>
      </c>
      <c r="Q66" s="156">
        <v>75.635999999999996</v>
      </c>
      <c r="R66" s="156">
        <v>31.824999999999999</v>
      </c>
      <c r="S66" s="93" t="s">
        <v>333</v>
      </c>
    </row>
    <row r="67" spans="1:19" ht="15" customHeight="1">
      <c r="A67" s="89" t="s">
        <v>334</v>
      </c>
      <c r="B67" s="230" t="s">
        <v>474</v>
      </c>
      <c r="C67" s="230" t="s">
        <v>261</v>
      </c>
      <c r="D67" s="156">
        <v>402.90699999999998</v>
      </c>
      <c r="E67" s="156">
        <v>400.26</v>
      </c>
      <c r="F67" s="156">
        <v>229.672</v>
      </c>
      <c r="G67" s="156">
        <v>170.58799999999999</v>
      </c>
      <c r="H67" s="156">
        <v>133.82900000000001</v>
      </c>
      <c r="I67" s="156">
        <v>60.923000000000002</v>
      </c>
      <c r="J67" s="156">
        <v>72.906000000000006</v>
      </c>
      <c r="K67" s="156">
        <v>147.49</v>
      </c>
      <c r="L67" s="156">
        <v>118.941</v>
      </c>
      <c r="M67" s="156">
        <v>21.259</v>
      </c>
      <c r="N67" s="156">
        <v>3.3490000000000002</v>
      </c>
      <c r="O67" s="156">
        <v>17.91</v>
      </c>
      <c r="P67" s="156">
        <v>97.682000000000002</v>
      </c>
      <c r="Q67" s="156">
        <v>62.728000000000002</v>
      </c>
      <c r="R67" s="156">
        <v>34.954000000000001</v>
      </c>
      <c r="S67" s="93" t="s">
        <v>334</v>
      </c>
    </row>
    <row r="68" spans="1:19" ht="15" customHeight="1">
      <c r="A68" s="89" t="s">
        <v>335</v>
      </c>
      <c r="B68" s="230" t="s">
        <v>474</v>
      </c>
      <c r="C68" s="230" t="s">
        <v>910</v>
      </c>
      <c r="D68" s="156">
        <v>471.392</v>
      </c>
      <c r="E68" s="156">
        <v>467.99200000000002</v>
      </c>
      <c r="F68" s="156">
        <v>312.15800000000002</v>
      </c>
      <c r="G68" s="156">
        <v>155.834</v>
      </c>
      <c r="H68" s="156">
        <v>125.95399999999999</v>
      </c>
      <c r="I68" s="156">
        <v>65.498999999999995</v>
      </c>
      <c r="J68" s="156">
        <v>60.454999999999998</v>
      </c>
      <c r="K68" s="156">
        <v>225.57</v>
      </c>
      <c r="L68" s="156">
        <v>116.468</v>
      </c>
      <c r="M68" s="156">
        <v>21.088999999999999</v>
      </c>
      <c r="N68" s="156">
        <v>4.5570000000000004</v>
      </c>
      <c r="O68" s="156">
        <v>16.532</v>
      </c>
      <c r="P68" s="156">
        <v>95.379000000000005</v>
      </c>
      <c r="Q68" s="156">
        <v>61.85</v>
      </c>
      <c r="R68" s="156">
        <v>33.529000000000003</v>
      </c>
      <c r="S68" s="93" t="s">
        <v>335</v>
      </c>
    </row>
    <row r="69" spans="1:19" s="85" customFormat="1" ht="18.95" customHeight="1">
      <c r="A69" s="392" t="s">
        <v>1804</v>
      </c>
      <c r="B69" s="227"/>
      <c r="C69" s="227"/>
      <c r="D69" s="227"/>
      <c r="E69" s="227"/>
      <c r="F69" s="227"/>
      <c r="G69" s="227"/>
      <c r="H69" s="227"/>
      <c r="I69" s="227"/>
      <c r="J69" s="227"/>
      <c r="K69" s="227"/>
      <c r="L69" s="392" t="s">
        <v>1804</v>
      </c>
      <c r="M69" s="392"/>
      <c r="N69" s="392"/>
      <c r="O69" s="392"/>
      <c r="P69" s="392"/>
      <c r="Q69" s="392"/>
      <c r="R69" s="392"/>
      <c r="S69" s="22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1" customWidth="1"/>
    <col min="2" max="2" width="5.42578125" style="391" customWidth="1"/>
    <col min="3" max="3" width="14" style="391" customWidth="1"/>
    <col min="4" max="11" width="13.7109375" style="391" customWidth="1"/>
    <col min="12" max="18" width="18.28515625" style="391" customWidth="1"/>
    <col min="19" max="19" width="6.7109375" style="391" customWidth="1"/>
    <col min="20" max="256" width="11.42578125" style="391"/>
    <col min="257" max="257" width="5.7109375" style="391" customWidth="1"/>
    <col min="258" max="258" width="5.42578125" style="391" customWidth="1"/>
    <col min="259" max="259" width="14" style="391" customWidth="1"/>
    <col min="260" max="267" width="13.7109375" style="391" customWidth="1"/>
    <col min="268" max="274" width="18.28515625" style="391" customWidth="1"/>
    <col min="275" max="275" width="6.7109375" style="391" customWidth="1"/>
    <col min="276" max="512" width="11.42578125" style="391"/>
    <col min="513" max="513" width="5.7109375" style="391" customWidth="1"/>
    <col min="514" max="514" width="5.42578125" style="391" customWidth="1"/>
    <col min="515" max="515" width="14" style="391" customWidth="1"/>
    <col min="516" max="523" width="13.7109375" style="391" customWidth="1"/>
    <col min="524" max="530" width="18.28515625" style="391" customWidth="1"/>
    <col min="531" max="531" width="6.7109375" style="391" customWidth="1"/>
    <col min="532" max="768" width="11.42578125" style="391"/>
    <col min="769" max="769" width="5.7109375" style="391" customWidth="1"/>
    <col min="770" max="770" width="5.42578125" style="391" customWidth="1"/>
    <col min="771" max="771" width="14" style="391" customWidth="1"/>
    <col min="772" max="779" width="13.7109375" style="391" customWidth="1"/>
    <col min="780" max="786" width="18.28515625" style="391" customWidth="1"/>
    <col min="787" max="787" width="6.7109375" style="391" customWidth="1"/>
    <col min="788" max="1024" width="11.42578125" style="391"/>
    <col min="1025" max="1025" width="5.7109375" style="391" customWidth="1"/>
    <col min="1026" max="1026" width="5.42578125" style="391" customWidth="1"/>
    <col min="1027" max="1027" width="14" style="391" customWidth="1"/>
    <col min="1028" max="1035" width="13.7109375" style="391" customWidth="1"/>
    <col min="1036" max="1042" width="18.28515625" style="391" customWidth="1"/>
    <col min="1043" max="1043" width="6.7109375" style="391" customWidth="1"/>
    <col min="1044" max="1280" width="11.42578125" style="391"/>
    <col min="1281" max="1281" width="5.7109375" style="391" customWidth="1"/>
    <col min="1282" max="1282" width="5.42578125" style="391" customWidth="1"/>
    <col min="1283" max="1283" width="14" style="391" customWidth="1"/>
    <col min="1284" max="1291" width="13.7109375" style="391" customWidth="1"/>
    <col min="1292" max="1298" width="18.28515625" style="391" customWidth="1"/>
    <col min="1299" max="1299" width="6.7109375" style="391" customWidth="1"/>
    <col min="1300" max="1536" width="11.42578125" style="391"/>
    <col min="1537" max="1537" width="5.7109375" style="391" customWidth="1"/>
    <col min="1538" max="1538" width="5.42578125" style="391" customWidth="1"/>
    <col min="1539" max="1539" width="14" style="391" customWidth="1"/>
    <col min="1540" max="1547" width="13.7109375" style="391" customWidth="1"/>
    <col min="1548" max="1554" width="18.28515625" style="391" customWidth="1"/>
    <col min="1555" max="1555" width="6.7109375" style="391" customWidth="1"/>
    <col min="1556" max="1792" width="11.42578125" style="391"/>
    <col min="1793" max="1793" width="5.7109375" style="391" customWidth="1"/>
    <col min="1794" max="1794" width="5.42578125" style="391" customWidth="1"/>
    <col min="1795" max="1795" width="14" style="391" customWidth="1"/>
    <col min="1796" max="1803" width="13.7109375" style="391" customWidth="1"/>
    <col min="1804" max="1810" width="18.28515625" style="391" customWidth="1"/>
    <col min="1811" max="1811" width="6.7109375" style="391" customWidth="1"/>
    <col min="1812" max="2048" width="11.42578125" style="391"/>
    <col min="2049" max="2049" width="5.7109375" style="391" customWidth="1"/>
    <col min="2050" max="2050" width="5.42578125" style="391" customWidth="1"/>
    <col min="2051" max="2051" width="14" style="391" customWidth="1"/>
    <col min="2052" max="2059" width="13.7109375" style="391" customWidth="1"/>
    <col min="2060" max="2066" width="18.28515625" style="391" customWidth="1"/>
    <col min="2067" max="2067" width="6.7109375" style="391" customWidth="1"/>
    <col min="2068" max="2304" width="11.42578125" style="391"/>
    <col min="2305" max="2305" width="5.7109375" style="391" customWidth="1"/>
    <col min="2306" max="2306" width="5.42578125" style="391" customWidth="1"/>
    <col min="2307" max="2307" width="14" style="391" customWidth="1"/>
    <col min="2308" max="2315" width="13.7109375" style="391" customWidth="1"/>
    <col min="2316" max="2322" width="18.28515625" style="391" customWidth="1"/>
    <col min="2323" max="2323" width="6.7109375" style="391" customWidth="1"/>
    <col min="2324" max="2560" width="11.42578125" style="391"/>
    <col min="2561" max="2561" width="5.7109375" style="391" customWidth="1"/>
    <col min="2562" max="2562" width="5.42578125" style="391" customWidth="1"/>
    <col min="2563" max="2563" width="14" style="391" customWidth="1"/>
    <col min="2564" max="2571" width="13.7109375" style="391" customWidth="1"/>
    <col min="2572" max="2578" width="18.28515625" style="391" customWidth="1"/>
    <col min="2579" max="2579" width="6.7109375" style="391" customWidth="1"/>
    <col min="2580" max="2816" width="11.42578125" style="391"/>
    <col min="2817" max="2817" width="5.7109375" style="391" customWidth="1"/>
    <col min="2818" max="2818" width="5.42578125" style="391" customWidth="1"/>
    <col min="2819" max="2819" width="14" style="391" customWidth="1"/>
    <col min="2820" max="2827" width="13.7109375" style="391" customWidth="1"/>
    <col min="2828" max="2834" width="18.28515625" style="391" customWidth="1"/>
    <col min="2835" max="2835" width="6.7109375" style="391" customWidth="1"/>
    <col min="2836" max="3072" width="11.42578125" style="391"/>
    <col min="3073" max="3073" width="5.7109375" style="391" customWidth="1"/>
    <col min="3074" max="3074" width="5.42578125" style="391" customWidth="1"/>
    <col min="3075" max="3075" width="14" style="391" customWidth="1"/>
    <col min="3076" max="3083" width="13.7109375" style="391" customWidth="1"/>
    <col min="3084" max="3090" width="18.28515625" style="391" customWidth="1"/>
    <col min="3091" max="3091" width="6.7109375" style="391" customWidth="1"/>
    <col min="3092" max="3328" width="11.42578125" style="391"/>
    <col min="3329" max="3329" width="5.7109375" style="391" customWidth="1"/>
    <col min="3330" max="3330" width="5.42578125" style="391" customWidth="1"/>
    <col min="3331" max="3331" width="14" style="391" customWidth="1"/>
    <col min="3332" max="3339" width="13.7109375" style="391" customWidth="1"/>
    <col min="3340" max="3346" width="18.28515625" style="391" customWidth="1"/>
    <col min="3347" max="3347" width="6.7109375" style="391" customWidth="1"/>
    <col min="3348" max="3584" width="11.42578125" style="391"/>
    <col min="3585" max="3585" width="5.7109375" style="391" customWidth="1"/>
    <col min="3586" max="3586" width="5.42578125" style="391" customWidth="1"/>
    <col min="3587" max="3587" width="14" style="391" customWidth="1"/>
    <col min="3588" max="3595" width="13.7109375" style="391" customWidth="1"/>
    <col min="3596" max="3602" width="18.28515625" style="391" customWidth="1"/>
    <col min="3603" max="3603" width="6.7109375" style="391" customWidth="1"/>
    <col min="3604" max="3840" width="11.42578125" style="391"/>
    <col min="3841" max="3841" width="5.7109375" style="391" customWidth="1"/>
    <col min="3842" max="3842" width="5.42578125" style="391" customWidth="1"/>
    <col min="3843" max="3843" width="14" style="391" customWidth="1"/>
    <col min="3844" max="3851" width="13.7109375" style="391" customWidth="1"/>
    <col min="3852" max="3858" width="18.28515625" style="391" customWidth="1"/>
    <col min="3859" max="3859" width="6.7109375" style="391" customWidth="1"/>
    <col min="3860" max="4096" width="11.42578125" style="391"/>
    <col min="4097" max="4097" width="5.7109375" style="391" customWidth="1"/>
    <col min="4098" max="4098" width="5.42578125" style="391" customWidth="1"/>
    <col min="4099" max="4099" width="14" style="391" customWidth="1"/>
    <col min="4100" max="4107" width="13.7109375" style="391" customWidth="1"/>
    <col min="4108" max="4114" width="18.28515625" style="391" customWidth="1"/>
    <col min="4115" max="4115" width="6.7109375" style="391" customWidth="1"/>
    <col min="4116" max="4352" width="11.42578125" style="391"/>
    <col min="4353" max="4353" width="5.7109375" style="391" customWidth="1"/>
    <col min="4354" max="4354" width="5.42578125" style="391" customWidth="1"/>
    <col min="4355" max="4355" width="14" style="391" customWidth="1"/>
    <col min="4356" max="4363" width="13.7109375" style="391" customWidth="1"/>
    <col min="4364" max="4370" width="18.28515625" style="391" customWidth="1"/>
    <col min="4371" max="4371" width="6.7109375" style="391" customWidth="1"/>
    <col min="4372" max="4608" width="11.42578125" style="391"/>
    <col min="4609" max="4609" width="5.7109375" style="391" customWidth="1"/>
    <col min="4610" max="4610" width="5.42578125" style="391" customWidth="1"/>
    <col min="4611" max="4611" width="14" style="391" customWidth="1"/>
    <col min="4612" max="4619" width="13.7109375" style="391" customWidth="1"/>
    <col min="4620" max="4626" width="18.28515625" style="391" customWidth="1"/>
    <col min="4627" max="4627" width="6.7109375" style="391" customWidth="1"/>
    <col min="4628" max="4864" width="11.42578125" style="391"/>
    <col min="4865" max="4865" width="5.7109375" style="391" customWidth="1"/>
    <col min="4866" max="4866" width="5.42578125" style="391" customWidth="1"/>
    <col min="4867" max="4867" width="14" style="391" customWidth="1"/>
    <col min="4868" max="4875" width="13.7109375" style="391" customWidth="1"/>
    <col min="4876" max="4882" width="18.28515625" style="391" customWidth="1"/>
    <col min="4883" max="4883" width="6.7109375" style="391" customWidth="1"/>
    <col min="4884" max="5120" width="11.42578125" style="391"/>
    <col min="5121" max="5121" width="5.7109375" style="391" customWidth="1"/>
    <col min="5122" max="5122" width="5.42578125" style="391" customWidth="1"/>
    <col min="5123" max="5123" width="14" style="391" customWidth="1"/>
    <col min="5124" max="5131" width="13.7109375" style="391" customWidth="1"/>
    <col min="5132" max="5138" width="18.28515625" style="391" customWidth="1"/>
    <col min="5139" max="5139" width="6.7109375" style="391" customWidth="1"/>
    <col min="5140" max="5376" width="11.42578125" style="391"/>
    <col min="5377" max="5377" width="5.7109375" style="391" customWidth="1"/>
    <col min="5378" max="5378" width="5.42578125" style="391" customWidth="1"/>
    <col min="5379" max="5379" width="14" style="391" customWidth="1"/>
    <col min="5380" max="5387" width="13.7109375" style="391" customWidth="1"/>
    <col min="5388" max="5394" width="18.28515625" style="391" customWidth="1"/>
    <col min="5395" max="5395" width="6.7109375" style="391" customWidth="1"/>
    <col min="5396" max="5632" width="11.42578125" style="391"/>
    <col min="5633" max="5633" width="5.7109375" style="391" customWidth="1"/>
    <col min="5634" max="5634" width="5.42578125" style="391" customWidth="1"/>
    <col min="5635" max="5635" width="14" style="391" customWidth="1"/>
    <col min="5636" max="5643" width="13.7109375" style="391" customWidth="1"/>
    <col min="5644" max="5650" width="18.28515625" style="391" customWidth="1"/>
    <col min="5651" max="5651" width="6.7109375" style="391" customWidth="1"/>
    <col min="5652" max="5888" width="11.42578125" style="391"/>
    <col min="5889" max="5889" width="5.7109375" style="391" customWidth="1"/>
    <col min="5890" max="5890" width="5.42578125" style="391" customWidth="1"/>
    <col min="5891" max="5891" width="14" style="391" customWidth="1"/>
    <col min="5892" max="5899" width="13.7109375" style="391" customWidth="1"/>
    <col min="5900" max="5906" width="18.28515625" style="391" customWidth="1"/>
    <col min="5907" max="5907" width="6.7109375" style="391" customWidth="1"/>
    <col min="5908" max="6144" width="11.42578125" style="391"/>
    <col min="6145" max="6145" width="5.7109375" style="391" customWidth="1"/>
    <col min="6146" max="6146" width="5.42578125" style="391" customWidth="1"/>
    <col min="6147" max="6147" width="14" style="391" customWidth="1"/>
    <col min="6148" max="6155" width="13.7109375" style="391" customWidth="1"/>
    <col min="6156" max="6162" width="18.28515625" style="391" customWidth="1"/>
    <col min="6163" max="6163" width="6.7109375" style="391" customWidth="1"/>
    <col min="6164" max="6400" width="11.42578125" style="391"/>
    <col min="6401" max="6401" width="5.7109375" style="391" customWidth="1"/>
    <col min="6402" max="6402" width="5.42578125" style="391" customWidth="1"/>
    <col min="6403" max="6403" width="14" style="391" customWidth="1"/>
    <col min="6404" max="6411" width="13.7109375" style="391" customWidth="1"/>
    <col min="6412" max="6418" width="18.28515625" style="391" customWidth="1"/>
    <col min="6419" max="6419" width="6.7109375" style="391" customWidth="1"/>
    <col min="6420" max="6656" width="11.42578125" style="391"/>
    <col min="6657" max="6657" width="5.7109375" style="391" customWidth="1"/>
    <col min="6658" max="6658" width="5.42578125" style="391" customWidth="1"/>
    <col min="6659" max="6659" width="14" style="391" customWidth="1"/>
    <col min="6660" max="6667" width="13.7109375" style="391" customWidth="1"/>
    <col min="6668" max="6674" width="18.28515625" style="391" customWidth="1"/>
    <col min="6675" max="6675" width="6.7109375" style="391" customWidth="1"/>
    <col min="6676" max="6912" width="11.42578125" style="391"/>
    <col min="6913" max="6913" width="5.7109375" style="391" customWidth="1"/>
    <col min="6914" max="6914" width="5.42578125" style="391" customWidth="1"/>
    <col min="6915" max="6915" width="14" style="391" customWidth="1"/>
    <col min="6916" max="6923" width="13.7109375" style="391" customWidth="1"/>
    <col min="6924" max="6930" width="18.28515625" style="391" customWidth="1"/>
    <col min="6931" max="6931" width="6.7109375" style="391" customWidth="1"/>
    <col min="6932" max="7168" width="11.42578125" style="391"/>
    <col min="7169" max="7169" width="5.7109375" style="391" customWidth="1"/>
    <col min="7170" max="7170" width="5.42578125" style="391" customWidth="1"/>
    <col min="7171" max="7171" width="14" style="391" customWidth="1"/>
    <col min="7172" max="7179" width="13.7109375" style="391" customWidth="1"/>
    <col min="7180" max="7186" width="18.28515625" style="391" customWidth="1"/>
    <col min="7187" max="7187" width="6.7109375" style="391" customWidth="1"/>
    <col min="7188" max="7424" width="11.42578125" style="391"/>
    <col min="7425" max="7425" width="5.7109375" style="391" customWidth="1"/>
    <col min="7426" max="7426" width="5.42578125" style="391" customWidth="1"/>
    <col min="7427" max="7427" width="14" style="391" customWidth="1"/>
    <col min="7428" max="7435" width="13.7109375" style="391" customWidth="1"/>
    <col min="7436" max="7442" width="18.28515625" style="391" customWidth="1"/>
    <col min="7443" max="7443" width="6.7109375" style="391" customWidth="1"/>
    <col min="7444" max="7680" width="11.42578125" style="391"/>
    <col min="7681" max="7681" width="5.7109375" style="391" customWidth="1"/>
    <col min="7682" max="7682" width="5.42578125" style="391" customWidth="1"/>
    <col min="7683" max="7683" width="14" style="391" customWidth="1"/>
    <col min="7684" max="7691" width="13.7109375" style="391" customWidth="1"/>
    <col min="7692" max="7698" width="18.28515625" style="391" customWidth="1"/>
    <col min="7699" max="7699" width="6.7109375" style="391" customWidth="1"/>
    <col min="7700" max="7936" width="11.42578125" style="391"/>
    <col min="7937" max="7937" width="5.7109375" style="391" customWidth="1"/>
    <col min="7938" max="7938" width="5.42578125" style="391" customWidth="1"/>
    <col min="7939" max="7939" width="14" style="391" customWidth="1"/>
    <col min="7940" max="7947" width="13.7109375" style="391" customWidth="1"/>
    <col min="7948" max="7954" width="18.28515625" style="391" customWidth="1"/>
    <col min="7955" max="7955" width="6.7109375" style="391" customWidth="1"/>
    <col min="7956" max="8192" width="11.42578125" style="391"/>
    <col min="8193" max="8193" width="5.7109375" style="391" customWidth="1"/>
    <col min="8194" max="8194" width="5.42578125" style="391" customWidth="1"/>
    <col min="8195" max="8195" width="14" style="391" customWidth="1"/>
    <col min="8196" max="8203" width="13.7109375" style="391" customWidth="1"/>
    <col min="8204" max="8210" width="18.28515625" style="391" customWidth="1"/>
    <col min="8211" max="8211" width="6.7109375" style="391" customWidth="1"/>
    <col min="8212" max="8448" width="11.42578125" style="391"/>
    <col min="8449" max="8449" width="5.7109375" style="391" customWidth="1"/>
    <col min="8450" max="8450" width="5.42578125" style="391" customWidth="1"/>
    <col min="8451" max="8451" width="14" style="391" customWidth="1"/>
    <col min="8452" max="8459" width="13.7109375" style="391" customWidth="1"/>
    <col min="8460" max="8466" width="18.28515625" style="391" customWidth="1"/>
    <col min="8467" max="8467" width="6.7109375" style="391" customWidth="1"/>
    <col min="8468" max="8704" width="11.42578125" style="391"/>
    <col min="8705" max="8705" width="5.7109375" style="391" customWidth="1"/>
    <col min="8706" max="8706" width="5.42578125" style="391" customWidth="1"/>
    <col min="8707" max="8707" width="14" style="391" customWidth="1"/>
    <col min="8708" max="8715" width="13.7109375" style="391" customWidth="1"/>
    <col min="8716" max="8722" width="18.28515625" style="391" customWidth="1"/>
    <col min="8723" max="8723" width="6.7109375" style="391" customWidth="1"/>
    <col min="8724" max="8960" width="11.42578125" style="391"/>
    <col min="8961" max="8961" width="5.7109375" style="391" customWidth="1"/>
    <col min="8962" max="8962" width="5.42578125" style="391" customWidth="1"/>
    <col min="8963" max="8963" width="14" style="391" customWidth="1"/>
    <col min="8964" max="8971" width="13.7109375" style="391" customWidth="1"/>
    <col min="8972" max="8978" width="18.28515625" style="391" customWidth="1"/>
    <col min="8979" max="8979" width="6.7109375" style="391" customWidth="1"/>
    <col min="8980" max="9216" width="11.42578125" style="391"/>
    <col min="9217" max="9217" width="5.7109375" style="391" customWidth="1"/>
    <col min="9218" max="9218" width="5.42578125" style="391" customWidth="1"/>
    <col min="9219" max="9219" width="14" style="391" customWidth="1"/>
    <col min="9220" max="9227" width="13.7109375" style="391" customWidth="1"/>
    <col min="9228" max="9234" width="18.28515625" style="391" customWidth="1"/>
    <col min="9235" max="9235" width="6.7109375" style="391" customWidth="1"/>
    <col min="9236" max="9472" width="11.42578125" style="391"/>
    <col min="9473" max="9473" width="5.7109375" style="391" customWidth="1"/>
    <col min="9474" max="9474" width="5.42578125" style="391" customWidth="1"/>
    <col min="9475" max="9475" width="14" style="391" customWidth="1"/>
    <col min="9476" max="9483" width="13.7109375" style="391" customWidth="1"/>
    <col min="9484" max="9490" width="18.28515625" style="391" customWidth="1"/>
    <col min="9491" max="9491" width="6.7109375" style="391" customWidth="1"/>
    <col min="9492" max="9728" width="11.42578125" style="391"/>
    <col min="9729" max="9729" width="5.7109375" style="391" customWidth="1"/>
    <col min="9730" max="9730" width="5.42578125" style="391" customWidth="1"/>
    <col min="9731" max="9731" width="14" style="391" customWidth="1"/>
    <col min="9732" max="9739" width="13.7109375" style="391" customWidth="1"/>
    <col min="9740" max="9746" width="18.28515625" style="391" customWidth="1"/>
    <col min="9747" max="9747" width="6.7109375" style="391" customWidth="1"/>
    <col min="9748" max="9984" width="11.42578125" style="391"/>
    <col min="9985" max="9985" width="5.7109375" style="391" customWidth="1"/>
    <col min="9986" max="9986" width="5.42578125" style="391" customWidth="1"/>
    <col min="9987" max="9987" width="14" style="391" customWidth="1"/>
    <col min="9988" max="9995" width="13.7109375" style="391" customWidth="1"/>
    <col min="9996" max="10002" width="18.28515625" style="391" customWidth="1"/>
    <col min="10003" max="10003" width="6.7109375" style="391" customWidth="1"/>
    <col min="10004" max="10240" width="11.42578125" style="391"/>
    <col min="10241" max="10241" width="5.7109375" style="391" customWidth="1"/>
    <col min="10242" max="10242" width="5.42578125" style="391" customWidth="1"/>
    <col min="10243" max="10243" width="14" style="391" customWidth="1"/>
    <col min="10244" max="10251" width="13.7109375" style="391" customWidth="1"/>
    <col min="10252" max="10258" width="18.28515625" style="391" customWidth="1"/>
    <col min="10259" max="10259" width="6.7109375" style="391" customWidth="1"/>
    <col min="10260" max="10496" width="11.42578125" style="391"/>
    <col min="10497" max="10497" width="5.7109375" style="391" customWidth="1"/>
    <col min="10498" max="10498" width="5.42578125" style="391" customWidth="1"/>
    <col min="10499" max="10499" width="14" style="391" customWidth="1"/>
    <col min="10500" max="10507" width="13.7109375" style="391" customWidth="1"/>
    <col min="10508" max="10514" width="18.28515625" style="391" customWidth="1"/>
    <col min="10515" max="10515" width="6.7109375" style="391" customWidth="1"/>
    <col min="10516" max="10752" width="11.42578125" style="391"/>
    <col min="10753" max="10753" width="5.7109375" style="391" customWidth="1"/>
    <col min="10754" max="10754" width="5.42578125" style="391" customWidth="1"/>
    <col min="10755" max="10755" width="14" style="391" customWidth="1"/>
    <col min="10756" max="10763" width="13.7109375" style="391" customWidth="1"/>
    <col min="10764" max="10770" width="18.28515625" style="391" customWidth="1"/>
    <col min="10771" max="10771" width="6.7109375" style="391" customWidth="1"/>
    <col min="10772" max="11008" width="11.42578125" style="391"/>
    <col min="11009" max="11009" width="5.7109375" style="391" customWidth="1"/>
    <col min="11010" max="11010" width="5.42578125" style="391" customWidth="1"/>
    <col min="11011" max="11011" width="14" style="391" customWidth="1"/>
    <col min="11012" max="11019" width="13.7109375" style="391" customWidth="1"/>
    <col min="11020" max="11026" width="18.28515625" style="391" customWidth="1"/>
    <col min="11027" max="11027" width="6.7109375" style="391" customWidth="1"/>
    <col min="11028" max="11264" width="11.42578125" style="391"/>
    <col min="11265" max="11265" width="5.7109375" style="391" customWidth="1"/>
    <col min="11266" max="11266" width="5.42578125" style="391" customWidth="1"/>
    <col min="11267" max="11267" width="14" style="391" customWidth="1"/>
    <col min="11268" max="11275" width="13.7109375" style="391" customWidth="1"/>
    <col min="11276" max="11282" width="18.28515625" style="391" customWidth="1"/>
    <col min="11283" max="11283" width="6.7109375" style="391" customWidth="1"/>
    <col min="11284" max="11520" width="11.42578125" style="391"/>
    <col min="11521" max="11521" width="5.7109375" style="391" customWidth="1"/>
    <col min="11522" max="11522" width="5.42578125" style="391" customWidth="1"/>
    <col min="11523" max="11523" width="14" style="391" customWidth="1"/>
    <col min="11524" max="11531" width="13.7109375" style="391" customWidth="1"/>
    <col min="11532" max="11538" width="18.28515625" style="391" customWidth="1"/>
    <col min="11539" max="11539" width="6.7109375" style="391" customWidth="1"/>
    <col min="11540" max="11776" width="11.42578125" style="391"/>
    <col min="11777" max="11777" width="5.7109375" style="391" customWidth="1"/>
    <col min="11778" max="11778" width="5.42578125" style="391" customWidth="1"/>
    <col min="11779" max="11779" width="14" style="391" customWidth="1"/>
    <col min="11780" max="11787" width="13.7109375" style="391" customWidth="1"/>
    <col min="11788" max="11794" width="18.28515625" style="391" customWidth="1"/>
    <col min="11795" max="11795" width="6.7109375" style="391" customWidth="1"/>
    <col min="11796" max="12032" width="11.42578125" style="391"/>
    <col min="12033" max="12033" width="5.7109375" style="391" customWidth="1"/>
    <col min="12034" max="12034" width="5.42578125" style="391" customWidth="1"/>
    <col min="12035" max="12035" width="14" style="391" customWidth="1"/>
    <col min="12036" max="12043" width="13.7109375" style="391" customWidth="1"/>
    <col min="12044" max="12050" width="18.28515625" style="391" customWidth="1"/>
    <col min="12051" max="12051" width="6.7109375" style="391" customWidth="1"/>
    <col min="12052" max="12288" width="11.42578125" style="391"/>
    <col min="12289" max="12289" width="5.7109375" style="391" customWidth="1"/>
    <col min="12290" max="12290" width="5.42578125" style="391" customWidth="1"/>
    <col min="12291" max="12291" width="14" style="391" customWidth="1"/>
    <col min="12292" max="12299" width="13.7109375" style="391" customWidth="1"/>
    <col min="12300" max="12306" width="18.28515625" style="391" customWidth="1"/>
    <col min="12307" max="12307" width="6.7109375" style="391" customWidth="1"/>
    <col min="12308" max="12544" width="11.42578125" style="391"/>
    <col min="12545" max="12545" width="5.7109375" style="391" customWidth="1"/>
    <col min="12546" max="12546" width="5.42578125" style="391" customWidth="1"/>
    <col min="12547" max="12547" width="14" style="391" customWidth="1"/>
    <col min="12548" max="12555" width="13.7109375" style="391" customWidth="1"/>
    <col min="12556" max="12562" width="18.28515625" style="391" customWidth="1"/>
    <col min="12563" max="12563" width="6.7109375" style="391" customWidth="1"/>
    <col min="12564" max="12800" width="11.42578125" style="391"/>
    <col min="12801" max="12801" width="5.7109375" style="391" customWidth="1"/>
    <col min="12802" max="12802" width="5.42578125" style="391" customWidth="1"/>
    <col min="12803" max="12803" width="14" style="391" customWidth="1"/>
    <col min="12804" max="12811" width="13.7109375" style="391" customWidth="1"/>
    <col min="12812" max="12818" width="18.28515625" style="391" customWidth="1"/>
    <col min="12819" max="12819" width="6.7109375" style="391" customWidth="1"/>
    <col min="12820" max="13056" width="11.42578125" style="391"/>
    <col min="13057" max="13057" width="5.7109375" style="391" customWidth="1"/>
    <col min="13058" max="13058" width="5.42578125" style="391" customWidth="1"/>
    <col min="13059" max="13059" width="14" style="391" customWidth="1"/>
    <col min="13060" max="13067" width="13.7109375" style="391" customWidth="1"/>
    <col min="13068" max="13074" width="18.28515625" style="391" customWidth="1"/>
    <col min="13075" max="13075" width="6.7109375" style="391" customWidth="1"/>
    <col min="13076" max="13312" width="11.42578125" style="391"/>
    <col min="13313" max="13313" width="5.7109375" style="391" customWidth="1"/>
    <col min="13314" max="13314" width="5.42578125" style="391" customWidth="1"/>
    <col min="13315" max="13315" width="14" style="391" customWidth="1"/>
    <col min="13316" max="13323" width="13.7109375" style="391" customWidth="1"/>
    <col min="13324" max="13330" width="18.28515625" style="391" customWidth="1"/>
    <col min="13331" max="13331" width="6.7109375" style="391" customWidth="1"/>
    <col min="13332" max="13568" width="11.42578125" style="391"/>
    <col min="13569" max="13569" width="5.7109375" style="391" customWidth="1"/>
    <col min="13570" max="13570" width="5.42578125" style="391" customWidth="1"/>
    <col min="13571" max="13571" width="14" style="391" customWidth="1"/>
    <col min="13572" max="13579" width="13.7109375" style="391" customWidth="1"/>
    <col min="13580" max="13586" width="18.28515625" style="391" customWidth="1"/>
    <col min="13587" max="13587" width="6.7109375" style="391" customWidth="1"/>
    <col min="13588" max="13824" width="11.42578125" style="391"/>
    <col min="13825" max="13825" width="5.7109375" style="391" customWidth="1"/>
    <col min="13826" max="13826" width="5.42578125" style="391" customWidth="1"/>
    <col min="13827" max="13827" width="14" style="391" customWidth="1"/>
    <col min="13828" max="13835" width="13.7109375" style="391" customWidth="1"/>
    <col min="13836" max="13842" width="18.28515625" style="391" customWidth="1"/>
    <col min="13843" max="13843" width="6.7109375" style="391" customWidth="1"/>
    <col min="13844" max="14080" width="11.42578125" style="391"/>
    <col min="14081" max="14081" width="5.7109375" style="391" customWidth="1"/>
    <col min="14082" max="14082" width="5.42578125" style="391" customWidth="1"/>
    <col min="14083" max="14083" width="14" style="391" customWidth="1"/>
    <col min="14084" max="14091" width="13.7109375" style="391" customWidth="1"/>
    <col min="14092" max="14098" width="18.28515625" style="391" customWidth="1"/>
    <col min="14099" max="14099" width="6.7109375" style="391" customWidth="1"/>
    <col min="14100" max="14336" width="11.42578125" style="391"/>
    <col min="14337" max="14337" width="5.7109375" style="391" customWidth="1"/>
    <col min="14338" max="14338" width="5.42578125" style="391" customWidth="1"/>
    <col min="14339" max="14339" width="14" style="391" customWidth="1"/>
    <col min="14340" max="14347" width="13.7109375" style="391" customWidth="1"/>
    <col min="14348" max="14354" width="18.28515625" style="391" customWidth="1"/>
    <col min="14355" max="14355" width="6.7109375" style="391" customWidth="1"/>
    <col min="14356" max="14592" width="11.42578125" style="391"/>
    <col min="14593" max="14593" width="5.7109375" style="391" customWidth="1"/>
    <col min="14594" max="14594" width="5.42578125" style="391" customWidth="1"/>
    <col min="14595" max="14595" width="14" style="391" customWidth="1"/>
    <col min="14596" max="14603" width="13.7109375" style="391" customWidth="1"/>
    <col min="14604" max="14610" width="18.28515625" style="391" customWidth="1"/>
    <col min="14611" max="14611" width="6.7109375" style="391" customWidth="1"/>
    <col min="14612" max="14848" width="11.42578125" style="391"/>
    <col min="14849" max="14849" width="5.7109375" style="391" customWidth="1"/>
    <col min="14850" max="14850" width="5.42578125" style="391" customWidth="1"/>
    <col min="14851" max="14851" width="14" style="391" customWidth="1"/>
    <col min="14852" max="14859" width="13.7109375" style="391" customWidth="1"/>
    <col min="14860" max="14866" width="18.28515625" style="391" customWidth="1"/>
    <col min="14867" max="14867" width="6.7109375" style="391" customWidth="1"/>
    <col min="14868" max="15104" width="11.42578125" style="391"/>
    <col min="15105" max="15105" width="5.7109375" style="391" customWidth="1"/>
    <col min="15106" max="15106" width="5.42578125" style="391" customWidth="1"/>
    <col min="15107" max="15107" width="14" style="391" customWidth="1"/>
    <col min="15108" max="15115" width="13.7109375" style="391" customWidth="1"/>
    <col min="15116" max="15122" width="18.28515625" style="391" customWidth="1"/>
    <col min="15123" max="15123" width="6.7109375" style="391" customWidth="1"/>
    <col min="15124" max="15360" width="11.42578125" style="391"/>
    <col min="15361" max="15361" width="5.7109375" style="391" customWidth="1"/>
    <col min="15362" max="15362" width="5.42578125" style="391" customWidth="1"/>
    <col min="15363" max="15363" width="14" style="391" customWidth="1"/>
    <col min="15364" max="15371" width="13.7109375" style="391" customWidth="1"/>
    <col min="15372" max="15378" width="18.28515625" style="391" customWidth="1"/>
    <col min="15379" max="15379" width="6.7109375" style="391" customWidth="1"/>
    <col min="15380" max="15616" width="11.42578125" style="391"/>
    <col min="15617" max="15617" width="5.7109375" style="391" customWidth="1"/>
    <col min="15618" max="15618" width="5.42578125" style="391" customWidth="1"/>
    <col min="15619" max="15619" width="14" style="391" customWidth="1"/>
    <col min="15620" max="15627" width="13.7109375" style="391" customWidth="1"/>
    <col min="15628" max="15634" width="18.28515625" style="391" customWidth="1"/>
    <col min="15635" max="15635" width="6.7109375" style="391" customWidth="1"/>
    <col min="15636" max="15872" width="11.42578125" style="391"/>
    <col min="15873" max="15873" width="5.7109375" style="391" customWidth="1"/>
    <col min="15874" max="15874" width="5.42578125" style="391" customWidth="1"/>
    <col min="15875" max="15875" width="14" style="391" customWidth="1"/>
    <col min="15876" max="15883" width="13.7109375" style="391" customWidth="1"/>
    <col min="15884" max="15890" width="18.28515625" style="391" customWidth="1"/>
    <col min="15891" max="15891" width="6.7109375" style="391" customWidth="1"/>
    <col min="15892" max="16128" width="11.42578125" style="391"/>
    <col min="16129" max="16129" width="5.7109375" style="391" customWidth="1"/>
    <col min="16130" max="16130" width="5.42578125" style="391" customWidth="1"/>
    <col min="16131" max="16131" width="14" style="391" customWidth="1"/>
    <col min="16132" max="16139" width="13.7109375" style="391" customWidth="1"/>
    <col min="16140" max="16146" width="18.28515625" style="391" customWidth="1"/>
    <col min="16147" max="16147" width="6.7109375" style="391" customWidth="1"/>
    <col min="16148" max="16384" width="11.42578125" style="391"/>
  </cols>
  <sheetData>
    <row r="1" spans="1:21" s="876" customFormat="1" ht="15" customHeight="1">
      <c r="A1" s="879" t="s">
        <v>1827</v>
      </c>
    </row>
    <row r="2" spans="1:21" ht="17.100000000000001" customHeight="1">
      <c r="A2" s="86" t="s">
        <v>1018</v>
      </c>
      <c r="L2" s="86" t="s">
        <v>1018</v>
      </c>
    </row>
    <row r="3" spans="1:21" ht="17.100000000000001" customHeight="1">
      <c r="A3" s="392" t="s">
        <v>10</v>
      </c>
      <c r="B3" s="392"/>
      <c r="C3" s="392"/>
      <c r="D3" s="392"/>
      <c r="E3" s="392"/>
      <c r="F3" s="392"/>
      <c r="G3" s="392"/>
      <c r="H3" s="392"/>
      <c r="I3" s="392"/>
      <c r="J3" s="392"/>
      <c r="K3" s="392"/>
      <c r="L3" s="392" t="s">
        <v>10</v>
      </c>
      <c r="M3" s="392"/>
      <c r="N3" s="392"/>
      <c r="O3" s="392"/>
      <c r="P3" s="392"/>
      <c r="Q3" s="392"/>
      <c r="R3" s="392"/>
      <c r="S3" s="392"/>
    </row>
    <row r="4" spans="1:21" ht="17.100000000000001" customHeight="1">
      <c r="A4" s="392" t="s">
        <v>584</v>
      </c>
      <c r="B4" s="392"/>
      <c r="C4" s="392"/>
      <c r="D4" s="392"/>
      <c r="E4" s="392"/>
      <c r="F4" s="392"/>
      <c r="G4" s="392"/>
      <c r="H4" s="392"/>
      <c r="I4" s="392"/>
      <c r="J4" s="392"/>
      <c r="K4" s="392"/>
      <c r="L4" s="392" t="s">
        <v>584</v>
      </c>
      <c r="M4" s="392"/>
      <c r="N4" s="392"/>
      <c r="O4" s="392"/>
      <c r="P4" s="392"/>
      <c r="Q4" s="392"/>
      <c r="R4" s="392"/>
      <c r="S4" s="392"/>
    </row>
    <row r="5" spans="1:21" ht="17.100000000000001" customHeight="1">
      <c r="A5" s="233" t="s">
        <v>670</v>
      </c>
      <c r="B5" s="392"/>
      <c r="C5" s="392"/>
      <c r="D5" s="392"/>
      <c r="E5" s="392"/>
      <c r="F5" s="392"/>
      <c r="G5" s="392"/>
      <c r="H5" s="392"/>
      <c r="I5" s="392"/>
      <c r="J5" s="392"/>
      <c r="K5" s="392"/>
      <c r="L5" s="233" t="s">
        <v>670</v>
      </c>
      <c r="M5" s="392"/>
      <c r="N5" s="392"/>
      <c r="O5" s="392"/>
      <c r="P5" s="392"/>
      <c r="Q5" s="392"/>
      <c r="R5" s="392"/>
      <c r="S5" s="392"/>
    </row>
    <row r="6" spans="1:21" ht="17.100000000000001" customHeight="1">
      <c r="A6" s="392" t="s">
        <v>429</v>
      </c>
      <c r="B6" s="392"/>
      <c r="C6" s="392"/>
      <c r="D6" s="392"/>
      <c r="E6" s="392"/>
      <c r="F6" s="392"/>
      <c r="G6" s="392"/>
      <c r="H6" s="392"/>
      <c r="I6" s="392"/>
      <c r="J6" s="392"/>
      <c r="K6" s="392"/>
      <c r="L6" s="392" t="s">
        <v>429</v>
      </c>
      <c r="M6" s="392"/>
      <c r="N6" s="392"/>
      <c r="O6" s="392"/>
      <c r="P6" s="392"/>
      <c r="Q6" s="392"/>
      <c r="R6" s="392"/>
      <c r="S6" s="392"/>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1002" t="s">
        <v>371</v>
      </c>
      <c r="B8" s="1042" t="s">
        <v>949</v>
      </c>
      <c r="C8" s="1002"/>
      <c r="D8" s="1066" t="s">
        <v>586</v>
      </c>
      <c r="E8" s="1051" t="s">
        <v>480</v>
      </c>
      <c r="F8" s="1052"/>
      <c r="G8" s="1053"/>
      <c r="H8" s="1051" t="s">
        <v>950</v>
      </c>
      <c r="I8" s="1052"/>
      <c r="J8" s="1053"/>
      <c r="K8" s="1054" t="s">
        <v>53</v>
      </c>
      <c r="L8" s="1052" t="s">
        <v>604</v>
      </c>
      <c r="M8" s="1052"/>
      <c r="N8" s="1052"/>
      <c r="O8" s="1052"/>
      <c r="P8" s="1052"/>
      <c r="Q8" s="1052"/>
      <c r="R8" s="1053"/>
      <c r="S8" s="1042" t="s">
        <v>371</v>
      </c>
    </row>
    <row r="9" spans="1:21" s="230" customFormat="1" ht="15.75" customHeight="1">
      <c r="A9" s="951"/>
      <c r="B9" s="953"/>
      <c r="C9" s="951"/>
      <c r="D9" s="1057"/>
      <c r="E9" s="1056" t="s">
        <v>752</v>
      </c>
      <c r="F9" s="87" t="s">
        <v>725</v>
      </c>
      <c r="G9" s="88"/>
      <c r="H9" s="1056" t="s">
        <v>903</v>
      </c>
      <c r="I9" s="1056" t="s">
        <v>440</v>
      </c>
      <c r="J9" s="1056" t="s">
        <v>1407</v>
      </c>
      <c r="K9" s="1023"/>
      <c r="L9" s="1022" t="s">
        <v>903</v>
      </c>
      <c r="M9" s="1022" t="s">
        <v>440</v>
      </c>
      <c r="N9" s="1051" t="s">
        <v>852</v>
      </c>
      <c r="O9" s="1053"/>
      <c r="P9" s="1057" t="s">
        <v>1407</v>
      </c>
      <c r="Q9" s="1051" t="s">
        <v>753</v>
      </c>
      <c r="R9" s="1052"/>
      <c r="S9" s="953"/>
    </row>
    <row r="10" spans="1:21" s="230" customFormat="1" ht="15.75" customHeight="1">
      <c r="A10" s="951"/>
      <c r="B10" s="953"/>
      <c r="C10" s="951"/>
      <c r="D10" s="1057"/>
      <c r="E10" s="1057"/>
      <c r="F10" s="1056" t="s">
        <v>440</v>
      </c>
      <c r="G10" s="1056" t="s">
        <v>1407</v>
      </c>
      <c r="H10" s="1057"/>
      <c r="I10" s="1069"/>
      <c r="J10" s="1069"/>
      <c r="K10" s="1023"/>
      <c r="L10" s="1024"/>
      <c r="M10" s="1024"/>
      <c r="N10" s="1059" t="s">
        <v>1078</v>
      </c>
      <c r="O10" s="1059" t="s">
        <v>1061</v>
      </c>
      <c r="P10" s="1057"/>
      <c r="Q10" s="1022" t="s">
        <v>1209</v>
      </c>
      <c r="R10" s="1068" t="s">
        <v>1062</v>
      </c>
      <c r="S10" s="953"/>
    </row>
    <row r="11" spans="1:21" s="230" customFormat="1" ht="15.75" customHeight="1">
      <c r="A11" s="951"/>
      <c r="B11" s="953"/>
      <c r="C11" s="951"/>
      <c r="D11" s="1057"/>
      <c r="E11" s="1057"/>
      <c r="F11" s="1057"/>
      <c r="G11" s="1057"/>
      <c r="H11" s="1057"/>
      <c r="I11" s="1069"/>
      <c r="J11" s="1069"/>
      <c r="K11" s="1023"/>
      <c r="L11" s="1024"/>
      <c r="M11" s="1024"/>
      <c r="N11" s="1057"/>
      <c r="O11" s="1057"/>
      <c r="P11" s="1057"/>
      <c r="Q11" s="1024"/>
      <c r="R11" s="1062"/>
      <c r="S11" s="953"/>
    </row>
    <row r="12" spans="1:21" s="230" customFormat="1" ht="15.75" customHeight="1">
      <c r="A12" s="952"/>
      <c r="B12" s="954"/>
      <c r="C12" s="952"/>
      <c r="D12" s="1067"/>
      <c r="E12" s="1058"/>
      <c r="F12" s="1058"/>
      <c r="G12" s="1058"/>
      <c r="H12" s="1058"/>
      <c r="I12" s="1070"/>
      <c r="J12" s="1070"/>
      <c r="K12" s="1055"/>
      <c r="L12" s="1026"/>
      <c r="M12" s="1026"/>
      <c r="N12" s="1058"/>
      <c r="O12" s="1058"/>
      <c r="P12" s="1058"/>
      <c r="Q12" s="1026"/>
      <c r="R12" s="1063"/>
      <c r="S12" s="954"/>
    </row>
    <row r="13" spans="1:21" ht="29.1" customHeight="1">
      <c r="A13" s="394" t="s">
        <v>824</v>
      </c>
      <c r="B13" s="396"/>
      <c r="C13" s="396"/>
      <c r="D13" s="396"/>
      <c r="E13" s="396"/>
      <c r="F13" s="396"/>
      <c r="G13" s="396"/>
      <c r="H13" s="396"/>
      <c r="I13" s="396"/>
      <c r="J13" s="396"/>
      <c r="K13" s="396"/>
      <c r="L13" s="395" t="s">
        <v>824</v>
      </c>
      <c r="M13" s="395"/>
      <c r="N13" s="395"/>
      <c r="O13" s="395"/>
      <c r="P13" s="395"/>
      <c r="Q13" s="395"/>
      <c r="R13" s="395"/>
      <c r="S13" s="395"/>
    </row>
    <row r="14" spans="1:21" ht="21.95" customHeight="1">
      <c r="A14" s="89" t="s">
        <v>1063</v>
      </c>
      <c r="B14" s="230">
        <v>2013</v>
      </c>
      <c r="C14" s="230" t="s">
        <v>587</v>
      </c>
      <c r="D14" s="156">
        <v>559.32600000000002</v>
      </c>
      <c r="E14" s="156">
        <v>550.33799999999997</v>
      </c>
      <c r="F14" s="156">
        <v>278.166</v>
      </c>
      <c r="G14" s="156">
        <v>272.17200000000003</v>
      </c>
      <c r="H14" s="156">
        <v>225.51</v>
      </c>
      <c r="I14" s="156">
        <v>139.60599999999999</v>
      </c>
      <c r="J14" s="156">
        <v>85.903999999999996</v>
      </c>
      <c r="K14" s="156">
        <v>122.572</v>
      </c>
      <c r="L14" s="156">
        <v>202.256</v>
      </c>
      <c r="M14" s="156">
        <v>15.988</v>
      </c>
      <c r="N14" s="156">
        <v>5.3719999999999999</v>
      </c>
      <c r="O14" s="156">
        <v>10.616</v>
      </c>
      <c r="P14" s="156">
        <v>186.268</v>
      </c>
      <c r="Q14" s="156">
        <v>98.655000000000001</v>
      </c>
      <c r="R14" s="156">
        <v>87.613</v>
      </c>
      <c r="S14" s="93" t="s">
        <v>1063</v>
      </c>
      <c r="U14" s="91"/>
    </row>
    <row r="15" spans="1:21" ht="18" customHeight="1">
      <c r="A15" s="89" t="s">
        <v>1254</v>
      </c>
      <c r="B15" s="230">
        <v>2013</v>
      </c>
      <c r="C15" s="230" t="s">
        <v>1168</v>
      </c>
      <c r="D15" s="156">
        <v>24.382999999999999</v>
      </c>
      <c r="E15" s="156">
        <v>24.087</v>
      </c>
      <c r="F15" s="156">
        <v>14.775</v>
      </c>
      <c r="G15" s="156">
        <v>9.3119999999999994</v>
      </c>
      <c r="H15" s="156">
        <v>13.923</v>
      </c>
      <c r="I15" s="156">
        <v>7.6639999999999997</v>
      </c>
      <c r="J15" s="156">
        <v>6.2590000000000003</v>
      </c>
      <c r="K15" s="156">
        <v>6.11</v>
      </c>
      <c r="L15" s="156">
        <v>4.0540000000000003</v>
      </c>
      <c r="M15" s="156">
        <v>1.0009999999999999</v>
      </c>
      <c r="N15" s="156">
        <v>0.20699999999999999</v>
      </c>
      <c r="O15" s="156">
        <v>0.79400000000000004</v>
      </c>
      <c r="P15" s="156">
        <v>3.0529999999999999</v>
      </c>
      <c r="Q15" s="156">
        <v>2.109</v>
      </c>
      <c r="R15" s="156">
        <v>0.94399999999999995</v>
      </c>
      <c r="S15" s="93" t="s">
        <v>1254</v>
      </c>
    </row>
    <row r="16" spans="1:21" ht="15" customHeight="1">
      <c r="A16" s="89" t="s">
        <v>1255</v>
      </c>
      <c r="B16" s="230" t="s">
        <v>474</v>
      </c>
      <c r="C16" s="230" t="s">
        <v>83</v>
      </c>
      <c r="D16" s="156">
        <v>28.135000000000002</v>
      </c>
      <c r="E16" s="156">
        <v>27.76</v>
      </c>
      <c r="F16" s="156">
        <v>15.475</v>
      </c>
      <c r="G16" s="156">
        <v>12.285</v>
      </c>
      <c r="H16" s="156">
        <v>13.154999999999999</v>
      </c>
      <c r="I16" s="156">
        <v>7.92</v>
      </c>
      <c r="J16" s="156">
        <v>5.2350000000000003</v>
      </c>
      <c r="K16" s="156">
        <v>6.2539999999999996</v>
      </c>
      <c r="L16" s="156">
        <v>8.3510000000000009</v>
      </c>
      <c r="M16" s="156">
        <v>1.3009999999999999</v>
      </c>
      <c r="N16" s="156">
        <v>0.183</v>
      </c>
      <c r="O16" s="156">
        <v>1.1180000000000001</v>
      </c>
      <c r="P16" s="156">
        <v>7.05</v>
      </c>
      <c r="Q16" s="156">
        <v>2.61</v>
      </c>
      <c r="R16" s="156">
        <v>4.4400000000000004</v>
      </c>
      <c r="S16" s="93" t="s">
        <v>1255</v>
      </c>
    </row>
    <row r="17" spans="1:21" ht="15" customHeight="1">
      <c r="A17" s="89" t="s">
        <v>1256</v>
      </c>
      <c r="B17" s="230" t="s">
        <v>474</v>
      </c>
      <c r="C17" s="230" t="s">
        <v>89</v>
      </c>
      <c r="D17" s="156">
        <v>38.921999999999997</v>
      </c>
      <c r="E17" s="156">
        <v>38.479999999999997</v>
      </c>
      <c r="F17" s="156">
        <v>24.216000000000001</v>
      </c>
      <c r="G17" s="156">
        <v>14.263999999999999</v>
      </c>
      <c r="H17" s="156">
        <v>16.251000000000001</v>
      </c>
      <c r="I17" s="156">
        <v>10.925000000000001</v>
      </c>
      <c r="J17" s="156">
        <v>5.3259999999999996</v>
      </c>
      <c r="K17" s="156">
        <v>12.334</v>
      </c>
      <c r="L17" s="156">
        <v>9.8949999999999996</v>
      </c>
      <c r="M17" s="156">
        <v>0.95699999999999996</v>
      </c>
      <c r="N17" s="156">
        <v>0.23</v>
      </c>
      <c r="O17" s="156">
        <v>0.72699999999999998</v>
      </c>
      <c r="P17" s="156">
        <v>8.9380000000000006</v>
      </c>
      <c r="Q17" s="156">
        <v>4.2080000000000002</v>
      </c>
      <c r="R17" s="156">
        <v>4.7300000000000004</v>
      </c>
      <c r="S17" s="93" t="s">
        <v>1256</v>
      </c>
    </row>
    <row r="18" spans="1:21" ht="15" customHeight="1">
      <c r="A18" s="89" t="s">
        <v>1257</v>
      </c>
      <c r="B18" s="230" t="s">
        <v>474</v>
      </c>
      <c r="C18" s="230" t="s">
        <v>90</v>
      </c>
      <c r="D18" s="156">
        <v>31.001000000000001</v>
      </c>
      <c r="E18" s="156">
        <v>30.513000000000002</v>
      </c>
      <c r="F18" s="156">
        <v>15.58</v>
      </c>
      <c r="G18" s="156">
        <v>14.933</v>
      </c>
      <c r="H18" s="156">
        <v>14.281000000000001</v>
      </c>
      <c r="I18" s="156">
        <v>7.8570000000000002</v>
      </c>
      <c r="J18" s="156">
        <v>6.4240000000000004</v>
      </c>
      <c r="K18" s="156">
        <v>6.5839999999999996</v>
      </c>
      <c r="L18" s="156">
        <v>9.6479999999999997</v>
      </c>
      <c r="M18" s="156">
        <v>1.139</v>
      </c>
      <c r="N18" s="156">
        <v>0.26</v>
      </c>
      <c r="O18" s="156">
        <v>0.879</v>
      </c>
      <c r="P18" s="156">
        <v>8.5090000000000003</v>
      </c>
      <c r="Q18" s="156">
        <v>5.08</v>
      </c>
      <c r="R18" s="156">
        <v>3.4289999999999998</v>
      </c>
      <c r="S18" s="93" t="s">
        <v>1257</v>
      </c>
    </row>
    <row r="19" spans="1:21" ht="15" customHeight="1">
      <c r="A19" s="89" t="s">
        <v>1258</v>
      </c>
      <c r="B19" s="230" t="s">
        <v>474</v>
      </c>
      <c r="C19" s="230" t="s">
        <v>969</v>
      </c>
      <c r="D19" s="156">
        <v>39.883000000000003</v>
      </c>
      <c r="E19" s="156">
        <v>39.079000000000001</v>
      </c>
      <c r="F19" s="156">
        <v>18.010000000000002</v>
      </c>
      <c r="G19" s="156">
        <v>21.068999999999999</v>
      </c>
      <c r="H19" s="156">
        <v>16.800999999999998</v>
      </c>
      <c r="I19" s="156">
        <v>8.9819999999999993</v>
      </c>
      <c r="J19" s="156">
        <v>7.819</v>
      </c>
      <c r="K19" s="156">
        <v>6.9660000000000002</v>
      </c>
      <c r="L19" s="156">
        <v>15.311999999999999</v>
      </c>
      <c r="M19" s="156">
        <v>2.0619999999999998</v>
      </c>
      <c r="N19" s="156">
        <v>1.7569999999999999</v>
      </c>
      <c r="O19" s="156">
        <v>0.30499999999999999</v>
      </c>
      <c r="P19" s="156">
        <v>13.25</v>
      </c>
      <c r="Q19" s="156">
        <v>8.1809999999999992</v>
      </c>
      <c r="R19" s="156">
        <v>5.069</v>
      </c>
      <c r="S19" s="93" t="s">
        <v>1258</v>
      </c>
    </row>
    <row r="20" spans="1:21" ht="15" customHeight="1">
      <c r="A20" s="89" t="s">
        <v>1259</v>
      </c>
      <c r="B20" s="230" t="s">
        <v>474</v>
      </c>
      <c r="C20" s="230" t="s">
        <v>970</v>
      </c>
      <c r="D20" s="156">
        <v>44.884</v>
      </c>
      <c r="E20" s="156">
        <v>43.781999999999996</v>
      </c>
      <c r="F20" s="156">
        <v>22.545000000000002</v>
      </c>
      <c r="G20" s="156">
        <v>21.236999999999998</v>
      </c>
      <c r="H20" s="156">
        <v>16.2</v>
      </c>
      <c r="I20" s="156">
        <v>10.507</v>
      </c>
      <c r="J20" s="156">
        <v>5.6929999999999996</v>
      </c>
      <c r="K20" s="156">
        <v>9.7270000000000003</v>
      </c>
      <c r="L20" s="156">
        <v>17.855</v>
      </c>
      <c r="M20" s="156">
        <v>2.3109999999999999</v>
      </c>
      <c r="N20" s="156">
        <v>0.35399999999999998</v>
      </c>
      <c r="O20" s="156">
        <v>1.9570000000000001</v>
      </c>
      <c r="P20" s="156">
        <v>15.544</v>
      </c>
      <c r="Q20" s="156">
        <v>8.39</v>
      </c>
      <c r="R20" s="156">
        <v>7.1539999999999999</v>
      </c>
      <c r="S20" s="93" t="s">
        <v>1259</v>
      </c>
    </row>
    <row r="21" spans="1:21" ht="15" customHeight="1">
      <c r="A21" s="89" t="s">
        <v>1260</v>
      </c>
      <c r="B21" s="230" t="s">
        <v>474</v>
      </c>
      <c r="C21" s="230" t="s">
        <v>971</v>
      </c>
      <c r="D21" s="156">
        <v>63.774000000000001</v>
      </c>
      <c r="E21" s="156">
        <v>62.914000000000001</v>
      </c>
      <c r="F21" s="156">
        <v>22.773</v>
      </c>
      <c r="G21" s="156">
        <v>40.140999999999998</v>
      </c>
      <c r="H21" s="156">
        <v>16.846</v>
      </c>
      <c r="I21" s="156">
        <v>10.311</v>
      </c>
      <c r="J21" s="156">
        <v>6.5350000000000001</v>
      </c>
      <c r="K21" s="156">
        <v>11.362</v>
      </c>
      <c r="L21" s="156">
        <v>34.706000000000003</v>
      </c>
      <c r="M21" s="156">
        <v>1.1000000000000001</v>
      </c>
      <c r="N21" s="156">
        <v>0.35499999999999998</v>
      </c>
      <c r="O21" s="156">
        <v>0.745</v>
      </c>
      <c r="P21" s="156">
        <v>33.606000000000002</v>
      </c>
      <c r="Q21" s="156">
        <v>11.529</v>
      </c>
      <c r="R21" s="156">
        <v>22.077000000000002</v>
      </c>
      <c r="S21" s="93" t="s">
        <v>1260</v>
      </c>
    </row>
    <row r="22" spans="1:21" ht="15" customHeight="1">
      <c r="A22" s="89" t="s">
        <v>1261</v>
      </c>
      <c r="B22" s="230" t="s">
        <v>474</v>
      </c>
      <c r="C22" s="230" t="s">
        <v>291</v>
      </c>
      <c r="D22" s="156">
        <v>48.411000000000001</v>
      </c>
      <c r="E22" s="156">
        <v>47.396999999999998</v>
      </c>
      <c r="F22" s="156">
        <v>21.172999999999998</v>
      </c>
      <c r="G22" s="156">
        <v>26.224</v>
      </c>
      <c r="H22" s="156">
        <v>16.222000000000001</v>
      </c>
      <c r="I22" s="156">
        <v>8.7829999999999995</v>
      </c>
      <c r="J22" s="156">
        <v>7.4390000000000001</v>
      </c>
      <c r="K22" s="156">
        <v>11.404999999999999</v>
      </c>
      <c r="L22" s="156">
        <v>19.77</v>
      </c>
      <c r="M22" s="156">
        <v>0.98499999999999999</v>
      </c>
      <c r="N22" s="156">
        <v>0.38800000000000001</v>
      </c>
      <c r="O22" s="156">
        <v>0.59699999999999998</v>
      </c>
      <c r="P22" s="156">
        <v>18.785</v>
      </c>
      <c r="Q22" s="156">
        <v>12.196</v>
      </c>
      <c r="R22" s="156">
        <v>6.5890000000000004</v>
      </c>
      <c r="S22" s="93" t="s">
        <v>1261</v>
      </c>
    </row>
    <row r="23" spans="1:21" ht="15" customHeight="1">
      <c r="A23" s="89" t="s">
        <v>657</v>
      </c>
      <c r="B23" s="230" t="s">
        <v>474</v>
      </c>
      <c r="C23" s="230" t="s">
        <v>259</v>
      </c>
      <c r="D23" s="156">
        <v>58.262999999999998</v>
      </c>
      <c r="E23" s="156">
        <v>57.204000000000001</v>
      </c>
      <c r="F23" s="156">
        <v>25.664000000000001</v>
      </c>
      <c r="G23" s="156">
        <v>31.54</v>
      </c>
      <c r="H23" s="156">
        <v>19.329999999999998</v>
      </c>
      <c r="I23" s="156">
        <v>11.022</v>
      </c>
      <c r="J23" s="156">
        <v>8.3079999999999998</v>
      </c>
      <c r="K23" s="156">
        <v>13.378</v>
      </c>
      <c r="L23" s="156">
        <v>24.495999999999999</v>
      </c>
      <c r="M23" s="156">
        <v>1.264</v>
      </c>
      <c r="N23" s="156">
        <v>0.54900000000000004</v>
      </c>
      <c r="O23" s="156">
        <v>0.71499999999999997</v>
      </c>
      <c r="P23" s="156">
        <v>23.231999999999999</v>
      </c>
      <c r="Q23" s="156">
        <v>11.743</v>
      </c>
      <c r="R23" s="156">
        <v>11.489000000000001</v>
      </c>
      <c r="S23" s="93" t="s">
        <v>657</v>
      </c>
    </row>
    <row r="24" spans="1:21" ht="15" customHeight="1">
      <c r="A24" s="89" t="s">
        <v>658</v>
      </c>
      <c r="B24" s="230" t="s">
        <v>474</v>
      </c>
      <c r="C24" s="230" t="s">
        <v>260</v>
      </c>
      <c r="D24" s="156">
        <v>54.654000000000003</v>
      </c>
      <c r="E24" s="156">
        <v>53.731000000000002</v>
      </c>
      <c r="F24" s="156">
        <v>23.600999999999999</v>
      </c>
      <c r="G24" s="156">
        <v>30.13</v>
      </c>
      <c r="H24" s="156">
        <v>21.253</v>
      </c>
      <c r="I24" s="156">
        <v>12.773</v>
      </c>
      <c r="J24" s="156">
        <v>8.48</v>
      </c>
      <c r="K24" s="156">
        <v>9.7859999999999996</v>
      </c>
      <c r="L24" s="156">
        <v>22.692</v>
      </c>
      <c r="M24" s="156">
        <v>1.042</v>
      </c>
      <c r="N24" s="156">
        <v>0.42299999999999999</v>
      </c>
      <c r="O24" s="156">
        <v>0.61899999999999999</v>
      </c>
      <c r="P24" s="156">
        <v>21.65</v>
      </c>
      <c r="Q24" s="156">
        <v>12.244999999999999</v>
      </c>
      <c r="R24" s="156">
        <v>9.4049999999999994</v>
      </c>
      <c r="S24" s="93" t="s">
        <v>658</v>
      </c>
    </row>
    <row r="25" spans="1:21" ht="15" customHeight="1">
      <c r="A25" s="89" t="s">
        <v>659</v>
      </c>
      <c r="B25" s="230" t="s">
        <v>474</v>
      </c>
      <c r="C25" s="230" t="s">
        <v>261</v>
      </c>
      <c r="D25" s="156">
        <v>59.734000000000002</v>
      </c>
      <c r="E25" s="156">
        <v>58.768999999999998</v>
      </c>
      <c r="F25" s="156">
        <v>32.133000000000003</v>
      </c>
      <c r="G25" s="156">
        <v>26.635999999999999</v>
      </c>
      <c r="H25" s="156">
        <v>25.19</v>
      </c>
      <c r="I25" s="156">
        <v>16.47</v>
      </c>
      <c r="J25" s="156">
        <v>8.7200000000000006</v>
      </c>
      <c r="K25" s="156">
        <v>13.987</v>
      </c>
      <c r="L25" s="156">
        <v>19.591999999999999</v>
      </c>
      <c r="M25" s="156">
        <v>1.6759999999999999</v>
      </c>
      <c r="N25" s="156">
        <v>0.32600000000000001</v>
      </c>
      <c r="O25" s="156">
        <v>1.35</v>
      </c>
      <c r="P25" s="156">
        <v>17.916</v>
      </c>
      <c r="Q25" s="156">
        <v>12.097</v>
      </c>
      <c r="R25" s="156">
        <v>5.819</v>
      </c>
      <c r="S25" s="93" t="s">
        <v>659</v>
      </c>
    </row>
    <row r="26" spans="1:21" ht="15" customHeight="1">
      <c r="A26" s="89" t="s">
        <v>618</v>
      </c>
      <c r="B26" s="230" t="s">
        <v>474</v>
      </c>
      <c r="C26" s="230" t="s">
        <v>910</v>
      </c>
      <c r="D26" s="156">
        <v>67.281999999999996</v>
      </c>
      <c r="E26" s="156">
        <v>66.622</v>
      </c>
      <c r="F26" s="156">
        <v>42.220999999999997</v>
      </c>
      <c r="G26" s="156">
        <v>24.401</v>
      </c>
      <c r="H26" s="156">
        <v>36.058</v>
      </c>
      <c r="I26" s="156">
        <v>26.391999999999999</v>
      </c>
      <c r="J26" s="156">
        <v>9.6660000000000004</v>
      </c>
      <c r="K26" s="156">
        <v>14.679</v>
      </c>
      <c r="L26" s="156">
        <v>15.885</v>
      </c>
      <c r="M26" s="156">
        <v>1.1499999999999999</v>
      </c>
      <c r="N26" s="156">
        <v>0.34</v>
      </c>
      <c r="O26" s="156">
        <v>0.81</v>
      </c>
      <c r="P26" s="156">
        <v>14.734999999999999</v>
      </c>
      <c r="Q26" s="156">
        <v>8.2669999999999995</v>
      </c>
      <c r="R26" s="156">
        <v>6.468</v>
      </c>
      <c r="S26" s="93" t="s">
        <v>618</v>
      </c>
    </row>
    <row r="27" spans="1:21" ht="29.1" customHeight="1">
      <c r="A27" s="86" t="s">
        <v>1132</v>
      </c>
      <c r="B27" s="89"/>
      <c r="C27" s="89"/>
      <c r="D27" s="156"/>
      <c r="E27" s="156"/>
      <c r="F27" s="156"/>
      <c r="G27" s="156"/>
      <c r="H27" s="156"/>
      <c r="I27" s="156"/>
      <c r="J27" s="156"/>
      <c r="K27" s="156"/>
      <c r="L27" s="172" t="s">
        <v>1132</v>
      </c>
      <c r="M27" s="156"/>
      <c r="N27" s="156"/>
      <c r="O27" s="156"/>
      <c r="P27" s="156"/>
      <c r="Q27" s="156"/>
      <c r="R27" s="156"/>
      <c r="S27" s="86"/>
    </row>
    <row r="28" spans="1:21" ht="21.95" customHeight="1">
      <c r="A28" s="89" t="s">
        <v>395</v>
      </c>
      <c r="B28" s="230">
        <v>2013</v>
      </c>
      <c r="C28" s="230" t="s">
        <v>587</v>
      </c>
      <c r="D28" s="156">
        <v>1792.133</v>
      </c>
      <c r="E28" s="156">
        <v>1778.751</v>
      </c>
      <c r="F28" s="156">
        <v>1093.289</v>
      </c>
      <c r="G28" s="156">
        <v>685.46199999999999</v>
      </c>
      <c r="H28" s="156">
        <v>798.80100000000004</v>
      </c>
      <c r="I28" s="156">
        <v>548.17999999999995</v>
      </c>
      <c r="J28" s="156">
        <v>250.62100000000001</v>
      </c>
      <c r="K28" s="156">
        <v>432.31900000000002</v>
      </c>
      <c r="L28" s="156">
        <v>547.63099999999997</v>
      </c>
      <c r="M28" s="156">
        <v>112.79</v>
      </c>
      <c r="N28" s="156">
        <v>35.999000000000002</v>
      </c>
      <c r="O28" s="156">
        <v>76.790999999999997</v>
      </c>
      <c r="P28" s="156">
        <v>434.84100000000001</v>
      </c>
      <c r="Q28" s="156">
        <v>199.67599999999999</v>
      </c>
      <c r="R28" s="156">
        <v>235.16499999999999</v>
      </c>
      <c r="S28" s="93" t="s">
        <v>395</v>
      </c>
      <c r="U28" s="91"/>
    </row>
    <row r="29" spans="1:21" ht="18" customHeight="1">
      <c r="A29" s="89" t="s">
        <v>398</v>
      </c>
      <c r="B29" s="230">
        <v>2013</v>
      </c>
      <c r="C29" s="230" t="s">
        <v>1168</v>
      </c>
      <c r="D29" s="156">
        <v>85.662999999999997</v>
      </c>
      <c r="E29" s="156">
        <v>85.052999999999997</v>
      </c>
      <c r="F29" s="156">
        <v>51.082000000000001</v>
      </c>
      <c r="G29" s="156">
        <v>33.970999999999997</v>
      </c>
      <c r="H29" s="156">
        <v>46.673999999999999</v>
      </c>
      <c r="I29" s="156">
        <v>32.648000000000003</v>
      </c>
      <c r="J29" s="156">
        <v>14.026</v>
      </c>
      <c r="K29" s="156">
        <v>15.961</v>
      </c>
      <c r="L29" s="156">
        <v>22.417999999999999</v>
      </c>
      <c r="M29" s="156">
        <v>2.4729999999999999</v>
      </c>
      <c r="N29" s="156">
        <v>0.97799999999999998</v>
      </c>
      <c r="O29" s="156">
        <v>1.4950000000000001</v>
      </c>
      <c r="P29" s="156">
        <v>19.945</v>
      </c>
      <c r="Q29" s="156">
        <v>5.8239999999999998</v>
      </c>
      <c r="R29" s="156">
        <v>14.121</v>
      </c>
      <c r="S29" s="93" t="s">
        <v>398</v>
      </c>
    </row>
    <row r="30" spans="1:21" ht="15" customHeight="1">
      <c r="A30" s="89" t="s">
        <v>399</v>
      </c>
      <c r="B30" s="230" t="s">
        <v>474</v>
      </c>
      <c r="C30" s="230" t="s">
        <v>83</v>
      </c>
      <c r="D30" s="156">
        <v>85.805999999999997</v>
      </c>
      <c r="E30" s="156">
        <v>85.134</v>
      </c>
      <c r="F30" s="156">
        <v>51.191000000000003</v>
      </c>
      <c r="G30" s="156">
        <v>33.942999999999998</v>
      </c>
      <c r="H30" s="156">
        <v>44.284999999999997</v>
      </c>
      <c r="I30" s="156">
        <v>31.146999999999998</v>
      </c>
      <c r="J30" s="156">
        <v>13.138</v>
      </c>
      <c r="K30" s="156">
        <v>14.648</v>
      </c>
      <c r="L30" s="156">
        <v>26.201000000000001</v>
      </c>
      <c r="M30" s="156">
        <v>5.3959999999999999</v>
      </c>
      <c r="N30" s="156">
        <v>0.59499999999999997</v>
      </c>
      <c r="O30" s="156">
        <v>4.8010000000000002</v>
      </c>
      <c r="P30" s="156">
        <v>20.805</v>
      </c>
      <c r="Q30" s="156">
        <v>4.8280000000000003</v>
      </c>
      <c r="R30" s="156">
        <v>15.977</v>
      </c>
      <c r="S30" s="93" t="s">
        <v>399</v>
      </c>
    </row>
    <row r="31" spans="1:21" ht="15" customHeight="1">
      <c r="A31" s="89" t="s">
        <v>400</v>
      </c>
      <c r="B31" s="230" t="s">
        <v>474</v>
      </c>
      <c r="C31" s="230" t="s">
        <v>89</v>
      </c>
      <c r="D31" s="156">
        <v>106.277</v>
      </c>
      <c r="E31" s="156">
        <v>105.54300000000001</v>
      </c>
      <c r="F31" s="156">
        <v>64.203999999999994</v>
      </c>
      <c r="G31" s="156">
        <v>41.338999999999999</v>
      </c>
      <c r="H31" s="156">
        <v>52.243000000000002</v>
      </c>
      <c r="I31" s="156">
        <v>34.853999999999999</v>
      </c>
      <c r="J31" s="156">
        <v>17.388999999999999</v>
      </c>
      <c r="K31" s="156">
        <v>23.177</v>
      </c>
      <c r="L31" s="156">
        <v>30.123000000000001</v>
      </c>
      <c r="M31" s="156">
        <v>6.173</v>
      </c>
      <c r="N31" s="156">
        <v>1.1910000000000001</v>
      </c>
      <c r="O31" s="156">
        <v>4.9820000000000002</v>
      </c>
      <c r="P31" s="156">
        <v>23.95</v>
      </c>
      <c r="Q31" s="156">
        <v>6.9470000000000001</v>
      </c>
      <c r="R31" s="156">
        <v>17.003</v>
      </c>
      <c r="S31" s="93" t="s">
        <v>400</v>
      </c>
    </row>
    <row r="32" spans="1:21" ht="15" customHeight="1">
      <c r="A32" s="89" t="s">
        <v>1262</v>
      </c>
      <c r="B32" s="230" t="s">
        <v>474</v>
      </c>
      <c r="C32" s="230" t="s">
        <v>90</v>
      </c>
      <c r="D32" s="156">
        <v>162.565</v>
      </c>
      <c r="E32" s="156">
        <v>161.40700000000001</v>
      </c>
      <c r="F32" s="156">
        <v>99.575999999999993</v>
      </c>
      <c r="G32" s="156">
        <v>61.831000000000003</v>
      </c>
      <c r="H32" s="156">
        <v>60.087000000000003</v>
      </c>
      <c r="I32" s="156">
        <v>37.152999999999999</v>
      </c>
      <c r="J32" s="156">
        <v>22.934000000000001</v>
      </c>
      <c r="K32" s="156">
        <v>52.02</v>
      </c>
      <c r="L32" s="156">
        <v>49.3</v>
      </c>
      <c r="M32" s="156">
        <v>10.403</v>
      </c>
      <c r="N32" s="156">
        <v>4.7869999999999999</v>
      </c>
      <c r="O32" s="156">
        <v>5.6159999999999997</v>
      </c>
      <c r="P32" s="156">
        <v>38.896999999999998</v>
      </c>
      <c r="Q32" s="156">
        <v>13.537000000000001</v>
      </c>
      <c r="R32" s="156">
        <v>25.36</v>
      </c>
      <c r="S32" s="93" t="s">
        <v>1262</v>
      </c>
    </row>
    <row r="33" spans="1:21" ht="15" customHeight="1">
      <c r="A33" s="89" t="s">
        <v>1263</v>
      </c>
      <c r="B33" s="230" t="s">
        <v>474</v>
      </c>
      <c r="C33" s="230" t="s">
        <v>969</v>
      </c>
      <c r="D33" s="156">
        <v>120.48399999999999</v>
      </c>
      <c r="E33" s="156">
        <v>119.742</v>
      </c>
      <c r="F33" s="156">
        <v>66.167000000000002</v>
      </c>
      <c r="G33" s="156">
        <v>53.575000000000003</v>
      </c>
      <c r="H33" s="156">
        <v>54.722999999999999</v>
      </c>
      <c r="I33" s="156">
        <v>39.090000000000003</v>
      </c>
      <c r="J33" s="156">
        <v>15.632999999999999</v>
      </c>
      <c r="K33" s="156">
        <v>18.576000000000001</v>
      </c>
      <c r="L33" s="156">
        <v>46.442999999999998</v>
      </c>
      <c r="M33" s="156">
        <v>8.5009999999999994</v>
      </c>
      <c r="N33" s="156">
        <v>2.4180000000000001</v>
      </c>
      <c r="O33" s="156">
        <v>6.0830000000000002</v>
      </c>
      <c r="P33" s="156">
        <v>37.942</v>
      </c>
      <c r="Q33" s="156">
        <v>14.7</v>
      </c>
      <c r="R33" s="156">
        <v>23.242000000000001</v>
      </c>
      <c r="S33" s="93" t="s">
        <v>1263</v>
      </c>
    </row>
    <row r="34" spans="1:21" ht="15" customHeight="1">
      <c r="A34" s="89" t="s">
        <v>1264</v>
      </c>
      <c r="B34" s="230" t="s">
        <v>474</v>
      </c>
      <c r="C34" s="230" t="s">
        <v>970</v>
      </c>
      <c r="D34" s="156">
        <v>169.23</v>
      </c>
      <c r="E34" s="156">
        <v>168.10300000000001</v>
      </c>
      <c r="F34" s="156">
        <v>108.04900000000001</v>
      </c>
      <c r="G34" s="156">
        <v>60.054000000000002</v>
      </c>
      <c r="H34" s="156">
        <v>74.180000000000007</v>
      </c>
      <c r="I34" s="156">
        <v>52.433</v>
      </c>
      <c r="J34" s="156">
        <v>21.747</v>
      </c>
      <c r="K34" s="156">
        <v>46.689</v>
      </c>
      <c r="L34" s="156">
        <v>47.234000000000002</v>
      </c>
      <c r="M34" s="156">
        <v>8.9269999999999996</v>
      </c>
      <c r="N34" s="156">
        <v>1.0900000000000001</v>
      </c>
      <c r="O34" s="156">
        <v>7.8369999999999997</v>
      </c>
      <c r="P34" s="156">
        <v>38.307000000000002</v>
      </c>
      <c r="Q34" s="156">
        <v>18.376999999999999</v>
      </c>
      <c r="R34" s="156">
        <v>19.93</v>
      </c>
      <c r="S34" s="93" t="s">
        <v>1264</v>
      </c>
    </row>
    <row r="35" spans="1:21" ht="15" customHeight="1">
      <c r="A35" s="89" t="s">
        <v>1265</v>
      </c>
      <c r="B35" s="230" t="s">
        <v>474</v>
      </c>
      <c r="C35" s="230" t="s">
        <v>971</v>
      </c>
      <c r="D35" s="156">
        <v>190.3</v>
      </c>
      <c r="E35" s="156">
        <v>189.28299999999999</v>
      </c>
      <c r="F35" s="156">
        <v>108.313</v>
      </c>
      <c r="G35" s="156">
        <v>80.97</v>
      </c>
      <c r="H35" s="156">
        <v>58.726999999999997</v>
      </c>
      <c r="I35" s="156">
        <v>34.872999999999998</v>
      </c>
      <c r="J35" s="156">
        <v>23.853999999999999</v>
      </c>
      <c r="K35" s="156">
        <v>59.55</v>
      </c>
      <c r="L35" s="156">
        <v>71.006</v>
      </c>
      <c r="M35" s="156">
        <v>13.89</v>
      </c>
      <c r="N35" s="156">
        <v>5.7210000000000001</v>
      </c>
      <c r="O35" s="156">
        <v>8.1690000000000005</v>
      </c>
      <c r="P35" s="156">
        <v>57.116</v>
      </c>
      <c r="Q35" s="156">
        <v>30.76</v>
      </c>
      <c r="R35" s="156">
        <v>26.356000000000002</v>
      </c>
      <c r="S35" s="93" t="s">
        <v>1265</v>
      </c>
    </row>
    <row r="36" spans="1:21" ht="15" customHeight="1">
      <c r="A36" s="89" t="s">
        <v>1266</v>
      </c>
      <c r="B36" s="230" t="s">
        <v>474</v>
      </c>
      <c r="C36" s="230" t="s">
        <v>291</v>
      </c>
      <c r="D36" s="156">
        <v>179.28</v>
      </c>
      <c r="E36" s="156">
        <v>178.23500000000001</v>
      </c>
      <c r="F36" s="156">
        <v>113.89400000000001</v>
      </c>
      <c r="G36" s="156">
        <v>64.340999999999994</v>
      </c>
      <c r="H36" s="156">
        <v>93.725999999999999</v>
      </c>
      <c r="I36" s="156">
        <v>69.522000000000006</v>
      </c>
      <c r="J36" s="156">
        <v>24.204000000000001</v>
      </c>
      <c r="K36" s="156">
        <v>31.832000000000001</v>
      </c>
      <c r="L36" s="156">
        <v>52.677</v>
      </c>
      <c r="M36" s="156">
        <v>12.54</v>
      </c>
      <c r="N36" s="156">
        <v>4.5999999999999996</v>
      </c>
      <c r="O36" s="156">
        <v>7.94</v>
      </c>
      <c r="P36" s="156">
        <v>40.137</v>
      </c>
      <c r="Q36" s="156">
        <v>19.937999999999999</v>
      </c>
      <c r="R36" s="156">
        <v>20.199000000000002</v>
      </c>
      <c r="S36" s="93" t="s">
        <v>1266</v>
      </c>
    </row>
    <row r="37" spans="1:21" ht="15" customHeight="1">
      <c r="A37" s="89" t="s">
        <v>1267</v>
      </c>
      <c r="B37" s="230" t="s">
        <v>474</v>
      </c>
      <c r="C37" s="230" t="s">
        <v>259</v>
      </c>
      <c r="D37" s="156">
        <v>155.93100000000001</v>
      </c>
      <c r="E37" s="156">
        <v>153.57</v>
      </c>
      <c r="F37" s="156">
        <v>89.346000000000004</v>
      </c>
      <c r="G37" s="156">
        <v>64.224000000000004</v>
      </c>
      <c r="H37" s="156">
        <v>65.757000000000005</v>
      </c>
      <c r="I37" s="156">
        <v>44.948999999999998</v>
      </c>
      <c r="J37" s="156">
        <v>20.808</v>
      </c>
      <c r="K37" s="156">
        <v>33.005000000000003</v>
      </c>
      <c r="L37" s="156">
        <v>54.808</v>
      </c>
      <c r="M37" s="156">
        <v>11.391999999999999</v>
      </c>
      <c r="N37" s="156">
        <v>4.048</v>
      </c>
      <c r="O37" s="156">
        <v>7.3440000000000003</v>
      </c>
      <c r="P37" s="156">
        <v>43.415999999999997</v>
      </c>
      <c r="Q37" s="156">
        <v>22.544</v>
      </c>
      <c r="R37" s="156">
        <v>20.872</v>
      </c>
      <c r="S37" s="93" t="s">
        <v>1267</v>
      </c>
    </row>
    <row r="38" spans="1:21" ht="15" customHeight="1">
      <c r="A38" s="89" t="s">
        <v>1268</v>
      </c>
      <c r="B38" s="230" t="s">
        <v>474</v>
      </c>
      <c r="C38" s="230" t="s">
        <v>260</v>
      </c>
      <c r="D38" s="156">
        <v>171.791</v>
      </c>
      <c r="E38" s="156">
        <v>169.548</v>
      </c>
      <c r="F38" s="156">
        <v>95.974000000000004</v>
      </c>
      <c r="G38" s="156">
        <v>73.573999999999998</v>
      </c>
      <c r="H38" s="156">
        <v>80.59</v>
      </c>
      <c r="I38" s="156">
        <v>50.259</v>
      </c>
      <c r="J38" s="156">
        <v>30.331</v>
      </c>
      <c r="K38" s="156">
        <v>30.231000000000002</v>
      </c>
      <c r="L38" s="156">
        <v>58.726999999999997</v>
      </c>
      <c r="M38" s="156">
        <v>15.484</v>
      </c>
      <c r="N38" s="156">
        <v>7.2290000000000001</v>
      </c>
      <c r="O38" s="156">
        <v>8.2550000000000008</v>
      </c>
      <c r="P38" s="156">
        <v>43.243000000000002</v>
      </c>
      <c r="Q38" s="156">
        <v>24.841999999999999</v>
      </c>
      <c r="R38" s="156">
        <v>18.401</v>
      </c>
      <c r="S38" s="93" t="s">
        <v>1268</v>
      </c>
    </row>
    <row r="39" spans="1:21" ht="15" customHeight="1">
      <c r="A39" s="89" t="s">
        <v>1269</v>
      </c>
      <c r="B39" s="230" t="s">
        <v>474</v>
      </c>
      <c r="C39" s="230" t="s">
        <v>261</v>
      </c>
      <c r="D39" s="156">
        <v>171.934</v>
      </c>
      <c r="E39" s="156">
        <v>171.16900000000001</v>
      </c>
      <c r="F39" s="156">
        <v>108.83799999999999</v>
      </c>
      <c r="G39" s="156">
        <v>62.331000000000003</v>
      </c>
      <c r="H39" s="156">
        <v>92.634</v>
      </c>
      <c r="I39" s="156">
        <v>67.834999999999994</v>
      </c>
      <c r="J39" s="156">
        <v>24.798999999999999</v>
      </c>
      <c r="K39" s="156">
        <v>32.475999999999999</v>
      </c>
      <c r="L39" s="156">
        <v>46.058999999999997</v>
      </c>
      <c r="M39" s="156">
        <v>8.5269999999999992</v>
      </c>
      <c r="N39" s="156">
        <v>1.03</v>
      </c>
      <c r="O39" s="156">
        <v>7.4969999999999999</v>
      </c>
      <c r="P39" s="156">
        <v>37.531999999999996</v>
      </c>
      <c r="Q39" s="156">
        <v>21.879000000000001</v>
      </c>
      <c r="R39" s="156">
        <v>15.653</v>
      </c>
      <c r="S39" s="93" t="s">
        <v>1269</v>
      </c>
    </row>
    <row r="40" spans="1:21" ht="15" customHeight="1">
      <c r="A40" s="89" t="s">
        <v>1270</v>
      </c>
      <c r="B40" s="230" t="s">
        <v>474</v>
      </c>
      <c r="C40" s="230" t="s">
        <v>910</v>
      </c>
      <c r="D40" s="156">
        <v>192.87200000000001</v>
      </c>
      <c r="E40" s="156">
        <v>191.964</v>
      </c>
      <c r="F40" s="156">
        <v>136.655</v>
      </c>
      <c r="G40" s="156">
        <v>55.308999999999997</v>
      </c>
      <c r="H40" s="156">
        <v>75.174999999999997</v>
      </c>
      <c r="I40" s="156">
        <v>53.417000000000002</v>
      </c>
      <c r="J40" s="156">
        <v>21.757999999999999</v>
      </c>
      <c r="K40" s="156">
        <v>74.153999999999996</v>
      </c>
      <c r="L40" s="156">
        <v>42.634999999999998</v>
      </c>
      <c r="M40" s="156">
        <v>9.0839999999999996</v>
      </c>
      <c r="N40" s="156">
        <v>2.3119999999999998</v>
      </c>
      <c r="O40" s="156">
        <v>6.7720000000000002</v>
      </c>
      <c r="P40" s="156">
        <v>33.551000000000002</v>
      </c>
      <c r="Q40" s="156">
        <v>15.5</v>
      </c>
      <c r="R40" s="156">
        <v>18.050999999999998</v>
      </c>
      <c r="S40" s="93" t="s">
        <v>1270</v>
      </c>
    </row>
    <row r="41" spans="1:21" ht="29.1" customHeight="1">
      <c r="A41" s="86" t="s">
        <v>1133</v>
      </c>
      <c r="B41" s="89"/>
      <c r="C41" s="89"/>
      <c r="D41" s="156"/>
      <c r="E41" s="156"/>
      <c r="F41" s="156"/>
      <c r="G41" s="156"/>
      <c r="H41" s="156"/>
      <c r="I41" s="156"/>
      <c r="J41" s="156"/>
      <c r="K41" s="156"/>
      <c r="L41" s="172" t="s">
        <v>1133</v>
      </c>
      <c r="M41" s="156"/>
      <c r="N41" s="156"/>
      <c r="O41" s="156"/>
      <c r="P41" s="156"/>
      <c r="Q41" s="156"/>
      <c r="R41" s="156"/>
      <c r="S41" s="86"/>
    </row>
    <row r="42" spans="1:21" ht="21.95" customHeight="1">
      <c r="A42" s="89" t="s">
        <v>898</v>
      </c>
      <c r="B42" s="230">
        <v>2013</v>
      </c>
      <c r="C42" s="230" t="s">
        <v>587</v>
      </c>
      <c r="D42" s="156">
        <v>6708.3959999999997</v>
      </c>
      <c r="E42" s="156">
        <v>6645.2479999999996</v>
      </c>
      <c r="F42" s="156">
        <v>4286.0039999999999</v>
      </c>
      <c r="G42" s="156">
        <v>2359.2440000000001</v>
      </c>
      <c r="H42" s="156">
        <v>2281.4160000000002</v>
      </c>
      <c r="I42" s="156">
        <v>1409.6010000000001</v>
      </c>
      <c r="J42" s="156">
        <v>871.81500000000005</v>
      </c>
      <c r="K42" s="156">
        <v>2545.366</v>
      </c>
      <c r="L42" s="156">
        <v>1818.4659999999999</v>
      </c>
      <c r="M42" s="156">
        <v>331.03699999999998</v>
      </c>
      <c r="N42" s="156">
        <v>65.454999999999998</v>
      </c>
      <c r="O42" s="156">
        <v>265.58199999999999</v>
      </c>
      <c r="P42" s="156">
        <v>1487.4290000000001</v>
      </c>
      <c r="Q42" s="156">
        <v>925.29600000000005</v>
      </c>
      <c r="R42" s="156">
        <v>562.13300000000004</v>
      </c>
      <c r="S42" s="93" t="s">
        <v>898</v>
      </c>
      <c r="U42" s="91"/>
    </row>
    <row r="43" spans="1:21" ht="18" customHeight="1">
      <c r="A43" s="89" t="s">
        <v>899</v>
      </c>
      <c r="B43" s="230">
        <v>2013</v>
      </c>
      <c r="C43" s="230" t="s">
        <v>1168</v>
      </c>
      <c r="D43" s="156">
        <v>293.62900000000002</v>
      </c>
      <c r="E43" s="156">
        <v>290.209</v>
      </c>
      <c r="F43" s="156">
        <v>202.04900000000001</v>
      </c>
      <c r="G43" s="156">
        <v>88.16</v>
      </c>
      <c r="H43" s="156">
        <v>158.482</v>
      </c>
      <c r="I43" s="156">
        <v>107.20399999999999</v>
      </c>
      <c r="J43" s="156">
        <v>51.277999999999999</v>
      </c>
      <c r="K43" s="156">
        <v>80.641999999999996</v>
      </c>
      <c r="L43" s="156">
        <v>51.085000000000001</v>
      </c>
      <c r="M43" s="156">
        <v>14.202999999999999</v>
      </c>
      <c r="N43" s="156">
        <v>2.903</v>
      </c>
      <c r="O43" s="156">
        <v>11.3</v>
      </c>
      <c r="P43" s="156">
        <v>36.881999999999998</v>
      </c>
      <c r="Q43" s="156">
        <v>18.942</v>
      </c>
      <c r="R43" s="156">
        <v>17.940000000000001</v>
      </c>
      <c r="S43" s="93" t="s">
        <v>899</v>
      </c>
    </row>
    <row r="44" spans="1:21" ht="15" customHeight="1">
      <c r="A44" s="89" t="s">
        <v>900</v>
      </c>
      <c r="B44" s="230" t="s">
        <v>474</v>
      </c>
      <c r="C44" s="230" t="s">
        <v>83</v>
      </c>
      <c r="D44" s="156">
        <v>313.50900000000001</v>
      </c>
      <c r="E44" s="156">
        <v>310.63299999999998</v>
      </c>
      <c r="F44" s="156">
        <v>230.87700000000001</v>
      </c>
      <c r="G44" s="156">
        <v>79.756</v>
      </c>
      <c r="H44" s="156">
        <v>141.71799999999999</v>
      </c>
      <c r="I44" s="156">
        <v>100.958</v>
      </c>
      <c r="J44" s="156">
        <v>40.76</v>
      </c>
      <c r="K44" s="156">
        <v>117.49299999999999</v>
      </c>
      <c r="L44" s="156">
        <v>51.421999999999997</v>
      </c>
      <c r="M44" s="156">
        <v>12.426</v>
      </c>
      <c r="N44" s="156">
        <v>3.6240000000000001</v>
      </c>
      <c r="O44" s="156">
        <v>8.8019999999999996</v>
      </c>
      <c r="P44" s="156">
        <v>38.996000000000002</v>
      </c>
      <c r="Q44" s="156">
        <v>23.408000000000001</v>
      </c>
      <c r="R44" s="156">
        <v>15.587999999999999</v>
      </c>
      <c r="S44" s="93" t="s">
        <v>900</v>
      </c>
    </row>
    <row r="45" spans="1:21" ht="15" customHeight="1">
      <c r="A45" s="89" t="s">
        <v>901</v>
      </c>
      <c r="B45" s="230" t="s">
        <v>474</v>
      </c>
      <c r="C45" s="230" t="s">
        <v>89</v>
      </c>
      <c r="D45" s="156">
        <v>470.52300000000002</v>
      </c>
      <c r="E45" s="156">
        <v>466.12099999999998</v>
      </c>
      <c r="F45" s="156">
        <v>335.601</v>
      </c>
      <c r="G45" s="156">
        <v>130.52000000000001</v>
      </c>
      <c r="H45" s="156">
        <v>165.72399999999999</v>
      </c>
      <c r="I45" s="156">
        <v>109.46599999999999</v>
      </c>
      <c r="J45" s="156">
        <v>56.258000000000003</v>
      </c>
      <c r="K45" s="156">
        <v>206.01400000000001</v>
      </c>
      <c r="L45" s="156">
        <v>94.382999999999996</v>
      </c>
      <c r="M45" s="156">
        <v>20.120999999999999</v>
      </c>
      <c r="N45" s="156">
        <v>6.665</v>
      </c>
      <c r="O45" s="156">
        <v>13.456</v>
      </c>
      <c r="P45" s="156">
        <v>74.262</v>
      </c>
      <c r="Q45" s="156">
        <v>49.521999999999998</v>
      </c>
      <c r="R45" s="156">
        <v>24.74</v>
      </c>
      <c r="S45" s="93" t="s">
        <v>901</v>
      </c>
    </row>
    <row r="46" spans="1:21" ht="15" customHeight="1">
      <c r="A46" s="89" t="s">
        <v>1014</v>
      </c>
      <c r="B46" s="230" t="s">
        <v>474</v>
      </c>
      <c r="C46" s="230" t="s">
        <v>90</v>
      </c>
      <c r="D46" s="156">
        <v>520.05700000000002</v>
      </c>
      <c r="E46" s="156">
        <v>514.85400000000004</v>
      </c>
      <c r="F46" s="156">
        <v>338.16199999999998</v>
      </c>
      <c r="G46" s="156">
        <v>176.69200000000001</v>
      </c>
      <c r="H46" s="156">
        <v>189.81700000000001</v>
      </c>
      <c r="I46" s="156">
        <v>118.628</v>
      </c>
      <c r="J46" s="156">
        <v>71.188999999999993</v>
      </c>
      <c r="K46" s="156">
        <v>200.77099999999999</v>
      </c>
      <c r="L46" s="156">
        <v>124.26600000000001</v>
      </c>
      <c r="M46" s="156">
        <v>18.763000000000002</v>
      </c>
      <c r="N46" s="156">
        <v>6.6050000000000004</v>
      </c>
      <c r="O46" s="156">
        <v>12.157999999999999</v>
      </c>
      <c r="P46" s="156">
        <v>105.503</v>
      </c>
      <c r="Q46" s="156">
        <v>69.63</v>
      </c>
      <c r="R46" s="156">
        <v>35.872999999999998</v>
      </c>
      <c r="S46" s="93" t="s">
        <v>1014</v>
      </c>
    </row>
    <row r="47" spans="1:21" ht="15" customHeight="1">
      <c r="A47" s="89" t="s">
        <v>1015</v>
      </c>
      <c r="B47" s="230" t="s">
        <v>474</v>
      </c>
      <c r="C47" s="230" t="s">
        <v>969</v>
      </c>
      <c r="D47" s="156">
        <v>525.52099999999996</v>
      </c>
      <c r="E47" s="156">
        <v>518.38699999999994</v>
      </c>
      <c r="F47" s="156">
        <v>329.13799999999998</v>
      </c>
      <c r="G47" s="156">
        <v>189.249</v>
      </c>
      <c r="H47" s="156">
        <v>187.864</v>
      </c>
      <c r="I47" s="156">
        <v>115.349</v>
      </c>
      <c r="J47" s="156">
        <v>72.515000000000001</v>
      </c>
      <c r="K47" s="156">
        <v>192.52099999999999</v>
      </c>
      <c r="L47" s="156">
        <v>138.00200000000001</v>
      </c>
      <c r="M47" s="156">
        <v>21.268000000000001</v>
      </c>
      <c r="N47" s="156">
        <v>6.3220000000000001</v>
      </c>
      <c r="O47" s="156">
        <v>14.946</v>
      </c>
      <c r="P47" s="156">
        <v>116.73399999999999</v>
      </c>
      <c r="Q47" s="156">
        <v>74.998999999999995</v>
      </c>
      <c r="R47" s="156">
        <v>41.734999999999999</v>
      </c>
      <c r="S47" s="93" t="s">
        <v>1015</v>
      </c>
    </row>
    <row r="48" spans="1:21" ht="15" customHeight="1">
      <c r="A48" s="89" t="s">
        <v>1001</v>
      </c>
      <c r="B48" s="230" t="s">
        <v>474</v>
      </c>
      <c r="C48" s="230" t="s">
        <v>970</v>
      </c>
      <c r="D48" s="156">
        <v>564.68399999999997</v>
      </c>
      <c r="E48" s="156">
        <v>559.96299999999997</v>
      </c>
      <c r="F48" s="156">
        <v>357.40800000000002</v>
      </c>
      <c r="G48" s="156">
        <v>202.55500000000001</v>
      </c>
      <c r="H48" s="156">
        <v>205.738</v>
      </c>
      <c r="I48" s="156">
        <v>130.52199999999999</v>
      </c>
      <c r="J48" s="156">
        <v>75.215999999999994</v>
      </c>
      <c r="K48" s="156">
        <v>201.14099999999999</v>
      </c>
      <c r="L48" s="156">
        <v>153.084</v>
      </c>
      <c r="M48" s="156">
        <v>25.745000000000001</v>
      </c>
      <c r="N48" s="156">
        <v>9.2210000000000001</v>
      </c>
      <c r="O48" s="156">
        <v>16.524000000000001</v>
      </c>
      <c r="P48" s="156">
        <v>127.339</v>
      </c>
      <c r="Q48" s="156">
        <v>83.891999999999996</v>
      </c>
      <c r="R48" s="156">
        <v>43.447000000000003</v>
      </c>
      <c r="S48" s="93" t="s">
        <v>1001</v>
      </c>
    </row>
    <row r="49" spans="1:21" ht="15" customHeight="1">
      <c r="A49" s="89" t="s">
        <v>1002</v>
      </c>
      <c r="B49" s="230" t="s">
        <v>474</v>
      </c>
      <c r="C49" s="230" t="s">
        <v>971</v>
      </c>
      <c r="D49" s="156">
        <v>665.88800000000003</v>
      </c>
      <c r="E49" s="156">
        <v>659.93399999999997</v>
      </c>
      <c r="F49" s="156">
        <v>413.62900000000002</v>
      </c>
      <c r="G49" s="156">
        <v>246.30500000000001</v>
      </c>
      <c r="H49" s="156">
        <v>204.56</v>
      </c>
      <c r="I49" s="156">
        <v>117.107</v>
      </c>
      <c r="J49" s="156">
        <v>87.453000000000003</v>
      </c>
      <c r="K49" s="156">
        <v>270.51600000000002</v>
      </c>
      <c r="L49" s="156">
        <v>184.858</v>
      </c>
      <c r="M49" s="156">
        <v>26.006</v>
      </c>
      <c r="N49" s="156">
        <v>5.9480000000000004</v>
      </c>
      <c r="O49" s="156">
        <v>20.058</v>
      </c>
      <c r="P49" s="156">
        <v>158.852</v>
      </c>
      <c r="Q49" s="156">
        <v>100.209</v>
      </c>
      <c r="R49" s="156">
        <v>58.643000000000001</v>
      </c>
      <c r="S49" s="93" t="s">
        <v>1002</v>
      </c>
    </row>
    <row r="50" spans="1:21" ht="15" customHeight="1">
      <c r="A50" s="89" t="s">
        <v>356</v>
      </c>
      <c r="B50" s="230" t="s">
        <v>474</v>
      </c>
      <c r="C50" s="230" t="s">
        <v>291</v>
      </c>
      <c r="D50" s="156">
        <v>635.27700000000004</v>
      </c>
      <c r="E50" s="156">
        <v>628.39200000000005</v>
      </c>
      <c r="F50" s="156">
        <v>391.22500000000002</v>
      </c>
      <c r="G50" s="156">
        <v>237.167</v>
      </c>
      <c r="H50" s="156">
        <v>204.37299999999999</v>
      </c>
      <c r="I50" s="156">
        <v>127.53</v>
      </c>
      <c r="J50" s="156">
        <v>76.843000000000004</v>
      </c>
      <c r="K50" s="156">
        <v>241.667</v>
      </c>
      <c r="L50" s="156">
        <v>182.352</v>
      </c>
      <c r="M50" s="156">
        <v>22.027999999999999</v>
      </c>
      <c r="N50" s="156">
        <v>5.7270000000000003</v>
      </c>
      <c r="O50" s="156">
        <v>16.300999999999998</v>
      </c>
      <c r="P50" s="156">
        <v>160.32400000000001</v>
      </c>
      <c r="Q50" s="156">
        <v>103.289</v>
      </c>
      <c r="R50" s="156">
        <v>57.034999999999997</v>
      </c>
      <c r="S50" s="93" t="s">
        <v>356</v>
      </c>
    </row>
    <row r="51" spans="1:21" ht="15" customHeight="1">
      <c r="A51" s="89" t="s">
        <v>357</v>
      </c>
      <c r="B51" s="230" t="s">
        <v>474</v>
      </c>
      <c r="C51" s="230" t="s">
        <v>259</v>
      </c>
      <c r="D51" s="156">
        <v>630.90700000000004</v>
      </c>
      <c r="E51" s="156">
        <v>624.64800000000002</v>
      </c>
      <c r="F51" s="156">
        <v>361.2</v>
      </c>
      <c r="G51" s="156">
        <v>263.44799999999998</v>
      </c>
      <c r="H51" s="156">
        <v>204.779</v>
      </c>
      <c r="I51" s="156">
        <v>122.16</v>
      </c>
      <c r="J51" s="156">
        <v>82.619</v>
      </c>
      <c r="K51" s="156">
        <v>214.41</v>
      </c>
      <c r="L51" s="156">
        <v>205.459</v>
      </c>
      <c r="M51" s="156">
        <v>24.63</v>
      </c>
      <c r="N51" s="156">
        <v>5.593</v>
      </c>
      <c r="O51" s="156">
        <v>19.036999999999999</v>
      </c>
      <c r="P51" s="156">
        <v>180.82900000000001</v>
      </c>
      <c r="Q51" s="156">
        <v>114.486</v>
      </c>
      <c r="R51" s="156">
        <v>66.343000000000004</v>
      </c>
      <c r="S51" s="93" t="s">
        <v>357</v>
      </c>
    </row>
    <row r="52" spans="1:21" ht="15" customHeight="1">
      <c r="A52" s="89" t="s">
        <v>358</v>
      </c>
      <c r="B52" s="230" t="s">
        <v>474</v>
      </c>
      <c r="C52" s="230" t="s">
        <v>260</v>
      </c>
      <c r="D52" s="156">
        <v>684.66099999999994</v>
      </c>
      <c r="E52" s="156">
        <v>679.22</v>
      </c>
      <c r="F52" s="156">
        <v>419.98899999999998</v>
      </c>
      <c r="G52" s="156">
        <v>259.23099999999999</v>
      </c>
      <c r="H52" s="156">
        <v>203.66200000000001</v>
      </c>
      <c r="I52" s="156">
        <v>123.85299999999999</v>
      </c>
      <c r="J52" s="156">
        <v>79.808999999999997</v>
      </c>
      <c r="K52" s="156">
        <v>267.91500000000002</v>
      </c>
      <c r="L52" s="156">
        <v>207.643</v>
      </c>
      <c r="M52" s="156">
        <v>28.221</v>
      </c>
      <c r="N52" s="156">
        <v>4.415</v>
      </c>
      <c r="O52" s="156">
        <v>23.806000000000001</v>
      </c>
      <c r="P52" s="156">
        <v>179.422</v>
      </c>
      <c r="Q52" s="156">
        <v>106.173</v>
      </c>
      <c r="R52" s="156">
        <v>73.248999999999995</v>
      </c>
      <c r="S52" s="93" t="s">
        <v>358</v>
      </c>
    </row>
    <row r="53" spans="1:21" ht="15" customHeight="1">
      <c r="A53" s="89" t="s">
        <v>359</v>
      </c>
      <c r="B53" s="230" t="s">
        <v>474</v>
      </c>
      <c r="C53" s="230" t="s">
        <v>261</v>
      </c>
      <c r="D53" s="156">
        <v>785.27300000000002</v>
      </c>
      <c r="E53" s="156">
        <v>780.38099999999997</v>
      </c>
      <c r="F53" s="156">
        <v>526.03099999999995</v>
      </c>
      <c r="G53" s="156">
        <v>254.35</v>
      </c>
      <c r="H53" s="156">
        <v>201.154</v>
      </c>
      <c r="I53" s="156">
        <v>116.19799999999999</v>
      </c>
      <c r="J53" s="156">
        <v>84.956000000000003</v>
      </c>
      <c r="K53" s="156">
        <v>319.65800000000002</v>
      </c>
      <c r="L53" s="156">
        <v>259.56900000000002</v>
      </c>
      <c r="M53" s="156">
        <v>90.174999999999997</v>
      </c>
      <c r="N53" s="156">
        <v>4.3170000000000002</v>
      </c>
      <c r="O53" s="156">
        <v>85.858000000000004</v>
      </c>
      <c r="P53" s="156">
        <v>169.39400000000001</v>
      </c>
      <c r="Q53" s="156">
        <v>100.146</v>
      </c>
      <c r="R53" s="156">
        <v>69.248000000000005</v>
      </c>
      <c r="S53" s="93" t="s">
        <v>359</v>
      </c>
    </row>
    <row r="54" spans="1:21" ht="15" customHeight="1">
      <c r="A54" s="89" t="s">
        <v>360</v>
      </c>
      <c r="B54" s="230" t="s">
        <v>474</v>
      </c>
      <c r="C54" s="230" t="s">
        <v>910</v>
      </c>
      <c r="D54" s="156">
        <v>618.46699999999998</v>
      </c>
      <c r="E54" s="156">
        <v>612.50599999999997</v>
      </c>
      <c r="F54" s="156">
        <v>380.69499999999999</v>
      </c>
      <c r="G54" s="156">
        <v>231.81100000000001</v>
      </c>
      <c r="H54" s="156">
        <v>213.54499999999999</v>
      </c>
      <c r="I54" s="156">
        <v>120.626</v>
      </c>
      <c r="J54" s="156">
        <v>92.918999999999997</v>
      </c>
      <c r="K54" s="156">
        <v>232.61799999999999</v>
      </c>
      <c r="L54" s="156">
        <v>166.34299999999999</v>
      </c>
      <c r="M54" s="156">
        <v>27.451000000000001</v>
      </c>
      <c r="N54" s="156">
        <v>4.1150000000000002</v>
      </c>
      <c r="O54" s="156">
        <v>23.335999999999999</v>
      </c>
      <c r="P54" s="156">
        <v>138.892</v>
      </c>
      <c r="Q54" s="156">
        <v>80.599999999999994</v>
      </c>
      <c r="R54" s="156">
        <v>58.292000000000002</v>
      </c>
      <c r="S54" s="93" t="s">
        <v>360</v>
      </c>
    </row>
    <row r="55" spans="1:21" ht="29.1" customHeight="1">
      <c r="A55" s="86" t="s">
        <v>1134</v>
      </c>
      <c r="B55" s="86"/>
      <c r="C55" s="86"/>
      <c r="D55" s="156"/>
      <c r="E55" s="156"/>
      <c r="F55" s="156"/>
      <c r="G55" s="156"/>
      <c r="H55" s="156"/>
      <c r="I55" s="156"/>
      <c r="J55" s="156"/>
      <c r="K55" s="156"/>
      <c r="L55" s="172" t="s">
        <v>1134</v>
      </c>
      <c r="M55" s="156"/>
      <c r="N55" s="156"/>
      <c r="O55" s="156"/>
      <c r="P55" s="156"/>
      <c r="Q55" s="156"/>
      <c r="R55" s="156"/>
      <c r="S55" s="86"/>
    </row>
    <row r="56" spans="1:21" ht="21.95" customHeight="1">
      <c r="A56" s="89" t="s">
        <v>361</v>
      </c>
      <c r="B56" s="230">
        <v>2013</v>
      </c>
      <c r="C56" s="230" t="s">
        <v>587</v>
      </c>
      <c r="D56" s="156">
        <v>1612.5050000000001</v>
      </c>
      <c r="E56" s="156">
        <v>1597.807</v>
      </c>
      <c r="F56" s="156">
        <v>929.31200000000001</v>
      </c>
      <c r="G56" s="156">
        <v>668.495</v>
      </c>
      <c r="H56" s="156">
        <v>538.25699999999995</v>
      </c>
      <c r="I56" s="156">
        <v>259.82</v>
      </c>
      <c r="J56" s="156">
        <v>278.43700000000001</v>
      </c>
      <c r="K56" s="156">
        <v>551.04100000000005</v>
      </c>
      <c r="L56" s="156">
        <v>508.50900000000001</v>
      </c>
      <c r="M56" s="156">
        <v>118.45099999999999</v>
      </c>
      <c r="N56" s="156">
        <v>26.154</v>
      </c>
      <c r="O56" s="156">
        <v>92.296999999999997</v>
      </c>
      <c r="P56" s="156">
        <v>390.05799999999999</v>
      </c>
      <c r="Q56" s="156">
        <v>250.60599999999999</v>
      </c>
      <c r="R56" s="156">
        <v>139.452</v>
      </c>
      <c r="S56" s="93" t="s">
        <v>361</v>
      </c>
      <c r="U56" s="91"/>
    </row>
    <row r="57" spans="1:21" ht="18" customHeight="1">
      <c r="A57" s="89" t="s">
        <v>362</v>
      </c>
      <c r="B57" s="230">
        <v>2013</v>
      </c>
      <c r="C57" s="230" t="s">
        <v>1168</v>
      </c>
      <c r="D57" s="156">
        <v>58.338000000000001</v>
      </c>
      <c r="E57" s="156">
        <v>58.085000000000001</v>
      </c>
      <c r="F57" s="156">
        <v>43.578000000000003</v>
      </c>
      <c r="G57" s="156">
        <v>14.507</v>
      </c>
      <c r="H57" s="156">
        <v>18.146999999999998</v>
      </c>
      <c r="I57" s="156">
        <v>10.919</v>
      </c>
      <c r="J57" s="156">
        <v>7.2279999999999998</v>
      </c>
      <c r="K57" s="156">
        <v>28.486999999999998</v>
      </c>
      <c r="L57" s="156">
        <v>11.451000000000001</v>
      </c>
      <c r="M57" s="156">
        <v>4.1719999999999997</v>
      </c>
      <c r="N57" s="156">
        <v>0.73</v>
      </c>
      <c r="O57" s="156">
        <v>3.4420000000000002</v>
      </c>
      <c r="P57" s="156">
        <v>7.2789999999999999</v>
      </c>
      <c r="Q57" s="156">
        <v>2.4849999999999999</v>
      </c>
      <c r="R57" s="156">
        <v>4.7939999999999996</v>
      </c>
      <c r="S57" s="93" t="s">
        <v>362</v>
      </c>
    </row>
    <row r="58" spans="1:21" ht="15" customHeight="1">
      <c r="A58" s="89" t="s">
        <v>363</v>
      </c>
      <c r="B58" s="230" t="s">
        <v>474</v>
      </c>
      <c r="C58" s="230" t="s">
        <v>83</v>
      </c>
      <c r="D58" s="156">
        <v>69.536000000000001</v>
      </c>
      <c r="E58" s="156">
        <v>69.263000000000005</v>
      </c>
      <c r="F58" s="156">
        <v>46.808</v>
      </c>
      <c r="G58" s="156">
        <v>22.454999999999998</v>
      </c>
      <c r="H58" s="156">
        <v>22.55</v>
      </c>
      <c r="I58" s="156">
        <v>11.044</v>
      </c>
      <c r="J58" s="156">
        <v>11.506</v>
      </c>
      <c r="K58" s="156">
        <v>30.821999999999999</v>
      </c>
      <c r="L58" s="156">
        <v>15.891</v>
      </c>
      <c r="M58" s="156">
        <v>4.9420000000000002</v>
      </c>
      <c r="N58" s="156">
        <v>0.65400000000000003</v>
      </c>
      <c r="O58" s="156">
        <v>4.2880000000000003</v>
      </c>
      <c r="P58" s="156">
        <v>10.949</v>
      </c>
      <c r="Q58" s="156">
        <v>5.718</v>
      </c>
      <c r="R58" s="156">
        <v>5.2309999999999999</v>
      </c>
      <c r="S58" s="93" t="s">
        <v>363</v>
      </c>
    </row>
    <row r="59" spans="1:21" ht="15" customHeight="1">
      <c r="A59" s="89" t="s">
        <v>364</v>
      </c>
      <c r="B59" s="230" t="s">
        <v>474</v>
      </c>
      <c r="C59" s="230" t="s">
        <v>89</v>
      </c>
      <c r="D59" s="156">
        <v>62.453000000000003</v>
      </c>
      <c r="E59" s="156">
        <v>61.628</v>
      </c>
      <c r="F59" s="156">
        <v>40.835999999999999</v>
      </c>
      <c r="G59" s="156">
        <v>20.792000000000002</v>
      </c>
      <c r="H59" s="156">
        <v>24.698</v>
      </c>
      <c r="I59" s="156">
        <v>13.56</v>
      </c>
      <c r="J59" s="156">
        <v>11.138</v>
      </c>
      <c r="K59" s="156">
        <v>20.933</v>
      </c>
      <c r="L59" s="156">
        <v>15.997</v>
      </c>
      <c r="M59" s="156">
        <v>6.343</v>
      </c>
      <c r="N59" s="156">
        <v>0.69599999999999995</v>
      </c>
      <c r="O59" s="156">
        <v>5.6470000000000002</v>
      </c>
      <c r="P59" s="156">
        <v>9.6539999999999999</v>
      </c>
      <c r="Q59" s="156">
        <v>4.1509999999999998</v>
      </c>
      <c r="R59" s="156">
        <v>5.5030000000000001</v>
      </c>
      <c r="S59" s="93" t="s">
        <v>364</v>
      </c>
    </row>
    <row r="60" spans="1:21" ht="15" customHeight="1">
      <c r="A60" s="89" t="s">
        <v>365</v>
      </c>
      <c r="B60" s="230" t="s">
        <v>474</v>
      </c>
      <c r="C60" s="230" t="s">
        <v>90</v>
      </c>
      <c r="D60" s="156">
        <v>109.664</v>
      </c>
      <c r="E60" s="156">
        <v>108.336</v>
      </c>
      <c r="F60" s="156">
        <v>61.195</v>
      </c>
      <c r="G60" s="156">
        <v>47.140999999999998</v>
      </c>
      <c r="H60" s="156">
        <v>44.914999999999999</v>
      </c>
      <c r="I60" s="156">
        <v>21.963999999999999</v>
      </c>
      <c r="J60" s="156">
        <v>22.951000000000001</v>
      </c>
      <c r="K60" s="156">
        <v>31.673999999999999</v>
      </c>
      <c r="L60" s="156">
        <v>31.747</v>
      </c>
      <c r="M60" s="156">
        <v>7.5570000000000004</v>
      </c>
      <c r="N60" s="156">
        <v>1.2689999999999999</v>
      </c>
      <c r="O60" s="156">
        <v>6.2880000000000003</v>
      </c>
      <c r="P60" s="156">
        <v>24.19</v>
      </c>
      <c r="Q60" s="156">
        <v>16.077000000000002</v>
      </c>
      <c r="R60" s="156">
        <v>8.1129999999999995</v>
      </c>
      <c r="S60" s="93" t="s">
        <v>365</v>
      </c>
    </row>
    <row r="61" spans="1:21" ht="15" customHeight="1">
      <c r="A61" s="89" t="s">
        <v>366</v>
      </c>
      <c r="B61" s="230" t="s">
        <v>474</v>
      </c>
      <c r="C61" s="230" t="s">
        <v>969</v>
      </c>
      <c r="D61" s="156">
        <v>131.72900000000001</v>
      </c>
      <c r="E61" s="156">
        <v>129.67099999999999</v>
      </c>
      <c r="F61" s="156">
        <v>72.206000000000003</v>
      </c>
      <c r="G61" s="156">
        <v>57.465000000000003</v>
      </c>
      <c r="H61" s="156">
        <v>45.319000000000003</v>
      </c>
      <c r="I61" s="156">
        <v>20.879000000000001</v>
      </c>
      <c r="J61" s="156">
        <v>24.44</v>
      </c>
      <c r="K61" s="156">
        <v>42.271999999999998</v>
      </c>
      <c r="L61" s="156">
        <v>42.08</v>
      </c>
      <c r="M61" s="156">
        <v>9.0549999999999997</v>
      </c>
      <c r="N61" s="156">
        <v>1.776</v>
      </c>
      <c r="O61" s="156">
        <v>7.2789999999999999</v>
      </c>
      <c r="P61" s="156">
        <v>33.024999999999999</v>
      </c>
      <c r="Q61" s="156">
        <v>21.27</v>
      </c>
      <c r="R61" s="156">
        <v>11.755000000000001</v>
      </c>
      <c r="S61" s="93" t="s">
        <v>366</v>
      </c>
    </row>
    <row r="62" spans="1:21" ht="15" customHeight="1">
      <c r="A62" s="89" t="s">
        <v>193</v>
      </c>
      <c r="B62" s="230" t="s">
        <v>474</v>
      </c>
      <c r="C62" s="230" t="s">
        <v>970</v>
      </c>
      <c r="D62" s="156">
        <v>183.751</v>
      </c>
      <c r="E62" s="156">
        <v>182.19900000000001</v>
      </c>
      <c r="F62" s="156">
        <v>119.413</v>
      </c>
      <c r="G62" s="156">
        <v>62.786000000000001</v>
      </c>
      <c r="H62" s="156">
        <v>49.698999999999998</v>
      </c>
      <c r="I62" s="156">
        <v>23.719000000000001</v>
      </c>
      <c r="J62" s="156">
        <v>25.98</v>
      </c>
      <c r="K62" s="156">
        <v>83.572000000000003</v>
      </c>
      <c r="L62" s="156">
        <v>48.927999999999997</v>
      </c>
      <c r="M62" s="156">
        <v>12.122</v>
      </c>
      <c r="N62" s="156">
        <v>2.7869999999999999</v>
      </c>
      <c r="O62" s="156">
        <v>9.3350000000000009</v>
      </c>
      <c r="P62" s="156">
        <v>36.805999999999997</v>
      </c>
      <c r="Q62" s="156">
        <v>23.847000000000001</v>
      </c>
      <c r="R62" s="156">
        <v>12.959</v>
      </c>
      <c r="S62" s="93" t="s">
        <v>193</v>
      </c>
    </row>
    <row r="63" spans="1:21" ht="15" customHeight="1">
      <c r="A63" s="89" t="s">
        <v>194</v>
      </c>
      <c r="B63" s="230" t="s">
        <v>474</v>
      </c>
      <c r="C63" s="230" t="s">
        <v>971</v>
      </c>
      <c r="D63" s="156">
        <v>157.66</v>
      </c>
      <c r="E63" s="156">
        <v>155.43600000000001</v>
      </c>
      <c r="F63" s="156">
        <v>82.034000000000006</v>
      </c>
      <c r="G63" s="156">
        <v>73.402000000000001</v>
      </c>
      <c r="H63" s="156">
        <v>52.231000000000002</v>
      </c>
      <c r="I63" s="156">
        <v>23.997</v>
      </c>
      <c r="J63" s="156">
        <v>28.234000000000002</v>
      </c>
      <c r="K63" s="156">
        <v>47.822000000000003</v>
      </c>
      <c r="L63" s="156">
        <v>55.383000000000003</v>
      </c>
      <c r="M63" s="156">
        <v>10.215</v>
      </c>
      <c r="N63" s="156">
        <v>2.39</v>
      </c>
      <c r="O63" s="156">
        <v>7.8250000000000002</v>
      </c>
      <c r="P63" s="156">
        <v>45.167999999999999</v>
      </c>
      <c r="Q63" s="156">
        <v>32.664999999999999</v>
      </c>
      <c r="R63" s="156">
        <v>12.503</v>
      </c>
      <c r="S63" s="93" t="s">
        <v>194</v>
      </c>
    </row>
    <row r="64" spans="1:21" ht="15" customHeight="1">
      <c r="A64" s="89" t="s">
        <v>195</v>
      </c>
      <c r="B64" s="230" t="s">
        <v>474</v>
      </c>
      <c r="C64" s="230" t="s">
        <v>291</v>
      </c>
      <c r="D64" s="156">
        <v>156.43299999999999</v>
      </c>
      <c r="E64" s="156">
        <v>154.774</v>
      </c>
      <c r="F64" s="156">
        <v>86.034999999999997</v>
      </c>
      <c r="G64" s="156">
        <v>68.739000000000004</v>
      </c>
      <c r="H64" s="156">
        <v>54.707000000000001</v>
      </c>
      <c r="I64" s="156">
        <v>28.407</v>
      </c>
      <c r="J64" s="156">
        <v>26.3</v>
      </c>
      <c r="K64" s="156">
        <v>46.497</v>
      </c>
      <c r="L64" s="156">
        <v>53.57</v>
      </c>
      <c r="M64" s="156">
        <v>11.131</v>
      </c>
      <c r="N64" s="156">
        <v>3.19</v>
      </c>
      <c r="O64" s="156">
        <v>7.9409999999999998</v>
      </c>
      <c r="P64" s="156">
        <v>42.439</v>
      </c>
      <c r="Q64" s="156">
        <v>26.518000000000001</v>
      </c>
      <c r="R64" s="156">
        <v>15.920999999999999</v>
      </c>
      <c r="S64" s="93" t="s">
        <v>195</v>
      </c>
    </row>
    <row r="65" spans="1:19" ht="15" customHeight="1">
      <c r="A65" s="89" t="s">
        <v>1117</v>
      </c>
      <c r="B65" s="230" t="s">
        <v>474</v>
      </c>
      <c r="C65" s="230" t="s">
        <v>259</v>
      </c>
      <c r="D65" s="156">
        <v>176.85900000000001</v>
      </c>
      <c r="E65" s="156">
        <v>175.33199999999999</v>
      </c>
      <c r="F65" s="156">
        <v>101.932</v>
      </c>
      <c r="G65" s="156">
        <v>73.400000000000006</v>
      </c>
      <c r="H65" s="156">
        <v>57.110999999999997</v>
      </c>
      <c r="I65" s="156">
        <v>26.196999999999999</v>
      </c>
      <c r="J65" s="156">
        <v>30.914000000000001</v>
      </c>
      <c r="K65" s="156">
        <v>62.713999999999999</v>
      </c>
      <c r="L65" s="156">
        <v>55.506999999999998</v>
      </c>
      <c r="M65" s="156">
        <v>13.021000000000001</v>
      </c>
      <c r="N65" s="156">
        <v>3.74</v>
      </c>
      <c r="O65" s="156">
        <v>9.2810000000000006</v>
      </c>
      <c r="P65" s="156">
        <v>42.485999999999997</v>
      </c>
      <c r="Q65" s="156">
        <v>28.783999999999999</v>
      </c>
      <c r="R65" s="156">
        <v>13.702</v>
      </c>
      <c r="S65" s="93" t="s">
        <v>1117</v>
      </c>
    </row>
    <row r="66" spans="1:19" ht="15" customHeight="1">
      <c r="A66" s="89" t="s">
        <v>333</v>
      </c>
      <c r="B66" s="230" t="s">
        <v>474</v>
      </c>
      <c r="C66" s="230" t="s">
        <v>260</v>
      </c>
      <c r="D66" s="156">
        <v>192.31200000000001</v>
      </c>
      <c r="E66" s="156">
        <v>191.477</v>
      </c>
      <c r="F66" s="156">
        <v>111.968</v>
      </c>
      <c r="G66" s="156">
        <v>79.509</v>
      </c>
      <c r="H66" s="156">
        <v>58.466999999999999</v>
      </c>
      <c r="I66" s="156">
        <v>32.57</v>
      </c>
      <c r="J66" s="156">
        <v>25.896999999999998</v>
      </c>
      <c r="K66" s="156">
        <v>66.706000000000003</v>
      </c>
      <c r="L66" s="156">
        <v>66.304000000000002</v>
      </c>
      <c r="M66" s="156">
        <v>12.692</v>
      </c>
      <c r="N66" s="156">
        <v>1.514</v>
      </c>
      <c r="O66" s="156">
        <v>11.178000000000001</v>
      </c>
      <c r="P66" s="156">
        <v>53.612000000000002</v>
      </c>
      <c r="Q66" s="156">
        <v>34.223999999999997</v>
      </c>
      <c r="R66" s="156">
        <v>19.388000000000002</v>
      </c>
      <c r="S66" s="93" t="s">
        <v>333</v>
      </c>
    </row>
    <row r="67" spans="1:19" ht="15" customHeight="1">
      <c r="A67" s="89" t="s">
        <v>334</v>
      </c>
      <c r="B67" s="230" t="s">
        <v>474</v>
      </c>
      <c r="C67" s="230" t="s">
        <v>261</v>
      </c>
      <c r="D67" s="156">
        <v>173.67500000000001</v>
      </c>
      <c r="E67" s="156">
        <v>172.726</v>
      </c>
      <c r="F67" s="156">
        <v>88.519000000000005</v>
      </c>
      <c r="G67" s="156">
        <v>84.206999999999994</v>
      </c>
      <c r="H67" s="156">
        <v>57.628</v>
      </c>
      <c r="I67" s="156">
        <v>24.745999999999999</v>
      </c>
      <c r="J67" s="156">
        <v>32.881999999999998</v>
      </c>
      <c r="K67" s="156">
        <v>50.494999999999997</v>
      </c>
      <c r="L67" s="156">
        <v>64.602999999999994</v>
      </c>
      <c r="M67" s="156">
        <v>13.278</v>
      </c>
      <c r="N67" s="156">
        <v>2.52</v>
      </c>
      <c r="O67" s="156">
        <v>10.757999999999999</v>
      </c>
      <c r="P67" s="156">
        <v>51.325000000000003</v>
      </c>
      <c r="Q67" s="156">
        <v>34.01</v>
      </c>
      <c r="R67" s="156">
        <v>17.315000000000001</v>
      </c>
      <c r="S67" s="93" t="s">
        <v>334</v>
      </c>
    </row>
    <row r="68" spans="1:19" ht="15" customHeight="1">
      <c r="A68" s="89" t="s">
        <v>335</v>
      </c>
      <c r="B68" s="230" t="s">
        <v>474</v>
      </c>
      <c r="C68" s="230" t="s">
        <v>910</v>
      </c>
      <c r="D68" s="156">
        <v>140.095</v>
      </c>
      <c r="E68" s="156">
        <v>138.88</v>
      </c>
      <c r="F68" s="156">
        <v>74.787999999999997</v>
      </c>
      <c r="G68" s="156">
        <v>64.091999999999999</v>
      </c>
      <c r="H68" s="156">
        <v>52.784999999999997</v>
      </c>
      <c r="I68" s="156">
        <v>21.818000000000001</v>
      </c>
      <c r="J68" s="156">
        <v>30.966999999999999</v>
      </c>
      <c r="K68" s="156">
        <v>39.046999999999997</v>
      </c>
      <c r="L68" s="156">
        <v>47.048000000000002</v>
      </c>
      <c r="M68" s="156">
        <v>13.923</v>
      </c>
      <c r="N68" s="156">
        <v>4.8879999999999999</v>
      </c>
      <c r="O68" s="156">
        <v>9.0350000000000001</v>
      </c>
      <c r="P68" s="156">
        <v>33.125</v>
      </c>
      <c r="Q68" s="156">
        <v>20.856999999999999</v>
      </c>
      <c r="R68" s="156">
        <v>12.268000000000001</v>
      </c>
      <c r="S68" s="93" t="s">
        <v>335</v>
      </c>
    </row>
    <row r="69" spans="1:19" s="85" customFormat="1" ht="18.95" customHeight="1">
      <c r="A69" s="392" t="s">
        <v>1804</v>
      </c>
      <c r="B69" s="227"/>
      <c r="C69" s="227"/>
      <c r="D69" s="227"/>
      <c r="E69" s="227"/>
      <c r="F69" s="227"/>
      <c r="G69" s="227"/>
      <c r="H69" s="227"/>
      <c r="I69" s="227"/>
      <c r="J69" s="227"/>
      <c r="K69" s="227"/>
      <c r="L69" s="392" t="s">
        <v>1804</v>
      </c>
      <c r="M69" s="392"/>
      <c r="N69" s="392"/>
      <c r="O69" s="392"/>
      <c r="P69" s="392"/>
      <c r="Q69" s="392"/>
      <c r="R69" s="392"/>
      <c r="S69" s="39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1" customWidth="1"/>
    <col min="2" max="2" width="5.42578125" style="391" customWidth="1"/>
    <col min="3" max="3" width="14" style="391" customWidth="1"/>
    <col min="4" max="11" width="13.7109375" style="391" customWidth="1"/>
    <col min="12" max="18" width="18.28515625" style="391" customWidth="1"/>
    <col min="19" max="19" width="6.7109375" style="391" customWidth="1"/>
    <col min="20" max="256" width="11.42578125" style="391"/>
    <col min="257" max="257" width="5.7109375" style="391" customWidth="1"/>
    <col min="258" max="258" width="5.42578125" style="391" customWidth="1"/>
    <col min="259" max="259" width="14" style="391" customWidth="1"/>
    <col min="260" max="267" width="13.7109375" style="391" customWidth="1"/>
    <col min="268" max="274" width="18.28515625" style="391" customWidth="1"/>
    <col min="275" max="275" width="6.7109375" style="391" customWidth="1"/>
    <col min="276" max="512" width="11.42578125" style="391"/>
    <col min="513" max="513" width="5.7109375" style="391" customWidth="1"/>
    <col min="514" max="514" width="5.42578125" style="391" customWidth="1"/>
    <col min="515" max="515" width="14" style="391" customWidth="1"/>
    <col min="516" max="523" width="13.7109375" style="391" customWidth="1"/>
    <col min="524" max="530" width="18.28515625" style="391" customWidth="1"/>
    <col min="531" max="531" width="6.7109375" style="391" customWidth="1"/>
    <col min="532" max="768" width="11.42578125" style="391"/>
    <col min="769" max="769" width="5.7109375" style="391" customWidth="1"/>
    <col min="770" max="770" width="5.42578125" style="391" customWidth="1"/>
    <col min="771" max="771" width="14" style="391" customWidth="1"/>
    <col min="772" max="779" width="13.7109375" style="391" customWidth="1"/>
    <col min="780" max="786" width="18.28515625" style="391" customWidth="1"/>
    <col min="787" max="787" width="6.7109375" style="391" customWidth="1"/>
    <col min="788" max="1024" width="11.42578125" style="391"/>
    <col min="1025" max="1025" width="5.7109375" style="391" customWidth="1"/>
    <col min="1026" max="1026" width="5.42578125" style="391" customWidth="1"/>
    <col min="1027" max="1027" width="14" style="391" customWidth="1"/>
    <col min="1028" max="1035" width="13.7109375" style="391" customWidth="1"/>
    <col min="1036" max="1042" width="18.28515625" style="391" customWidth="1"/>
    <col min="1043" max="1043" width="6.7109375" style="391" customWidth="1"/>
    <col min="1044" max="1280" width="11.42578125" style="391"/>
    <col min="1281" max="1281" width="5.7109375" style="391" customWidth="1"/>
    <col min="1282" max="1282" width="5.42578125" style="391" customWidth="1"/>
    <col min="1283" max="1283" width="14" style="391" customWidth="1"/>
    <col min="1284" max="1291" width="13.7109375" style="391" customWidth="1"/>
    <col min="1292" max="1298" width="18.28515625" style="391" customWidth="1"/>
    <col min="1299" max="1299" width="6.7109375" style="391" customWidth="1"/>
    <col min="1300" max="1536" width="11.42578125" style="391"/>
    <col min="1537" max="1537" width="5.7109375" style="391" customWidth="1"/>
    <col min="1538" max="1538" width="5.42578125" style="391" customWidth="1"/>
    <col min="1539" max="1539" width="14" style="391" customWidth="1"/>
    <col min="1540" max="1547" width="13.7109375" style="391" customWidth="1"/>
    <col min="1548" max="1554" width="18.28515625" style="391" customWidth="1"/>
    <col min="1555" max="1555" width="6.7109375" style="391" customWidth="1"/>
    <col min="1556" max="1792" width="11.42578125" style="391"/>
    <col min="1793" max="1793" width="5.7109375" style="391" customWidth="1"/>
    <col min="1794" max="1794" width="5.42578125" style="391" customWidth="1"/>
    <col min="1795" max="1795" width="14" style="391" customWidth="1"/>
    <col min="1796" max="1803" width="13.7109375" style="391" customWidth="1"/>
    <col min="1804" max="1810" width="18.28515625" style="391" customWidth="1"/>
    <col min="1811" max="1811" width="6.7109375" style="391" customWidth="1"/>
    <col min="1812" max="2048" width="11.42578125" style="391"/>
    <col min="2049" max="2049" width="5.7109375" style="391" customWidth="1"/>
    <col min="2050" max="2050" width="5.42578125" style="391" customWidth="1"/>
    <col min="2051" max="2051" width="14" style="391" customWidth="1"/>
    <col min="2052" max="2059" width="13.7109375" style="391" customWidth="1"/>
    <col min="2060" max="2066" width="18.28515625" style="391" customWidth="1"/>
    <col min="2067" max="2067" width="6.7109375" style="391" customWidth="1"/>
    <col min="2068" max="2304" width="11.42578125" style="391"/>
    <col min="2305" max="2305" width="5.7109375" style="391" customWidth="1"/>
    <col min="2306" max="2306" width="5.42578125" style="391" customWidth="1"/>
    <col min="2307" max="2307" width="14" style="391" customWidth="1"/>
    <col min="2308" max="2315" width="13.7109375" style="391" customWidth="1"/>
    <col min="2316" max="2322" width="18.28515625" style="391" customWidth="1"/>
    <col min="2323" max="2323" width="6.7109375" style="391" customWidth="1"/>
    <col min="2324" max="2560" width="11.42578125" style="391"/>
    <col min="2561" max="2561" width="5.7109375" style="391" customWidth="1"/>
    <col min="2562" max="2562" width="5.42578125" style="391" customWidth="1"/>
    <col min="2563" max="2563" width="14" style="391" customWidth="1"/>
    <col min="2564" max="2571" width="13.7109375" style="391" customWidth="1"/>
    <col min="2572" max="2578" width="18.28515625" style="391" customWidth="1"/>
    <col min="2579" max="2579" width="6.7109375" style="391" customWidth="1"/>
    <col min="2580" max="2816" width="11.42578125" style="391"/>
    <col min="2817" max="2817" width="5.7109375" style="391" customWidth="1"/>
    <col min="2818" max="2818" width="5.42578125" style="391" customWidth="1"/>
    <col min="2819" max="2819" width="14" style="391" customWidth="1"/>
    <col min="2820" max="2827" width="13.7109375" style="391" customWidth="1"/>
    <col min="2828" max="2834" width="18.28515625" style="391" customWidth="1"/>
    <col min="2835" max="2835" width="6.7109375" style="391" customWidth="1"/>
    <col min="2836" max="3072" width="11.42578125" style="391"/>
    <col min="3073" max="3073" width="5.7109375" style="391" customWidth="1"/>
    <col min="3074" max="3074" width="5.42578125" style="391" customWidth="1"/>
    <col min="3075" max="3075" width="14" style="391" customWidth="1"/>
    <col min="3076" max="3083" width="13.7109375" style="391" customWidth="1"/>
    <col min="3084" max="3090" width="18.28515625" style="391" customWidth="1"/>
    <col min="3091" max="3091" width="6.7109375" style="391" customWidth="1"/>
    <col min="3092" max="3328" width="11.42578125" style="391"/>
    <col min="3329" max="3329" width="5.7109375" style="391" customWidth="1"/>
    <col min="3330" max="3330" width="5.42578125" style="391" customWidth="1"/>
    <col min="3331" max="3331" width="14" style="391" customWidth="1"/>
    <col min="3332" max="3339" width="13.7109375" style="391" customWidth="1"/>
    <col min="3340" max="3346" width="18.28515625" style="391" customWidth="1"/>
    <col min="3347" max="3347" width="6.7109375" style="391" customWidth="1"/>
    <col min="3348" max="3584" width="11.42578125" style="391"/>
    <col min="3585" max="3585" width="5.7109375" style="391" customWidth="1"/>
    <col min="3586" max="3586" width="5.42578125" style="391" customWidth="1"/>
    <col min="3587" max="3587" width="14" style="391" customWidth="1"/>
    <col min="3588" max="3595" width="13.7109375" style="391" customWidth="1"/>
    <col min="3596" max="3602" width="18.28515625" style="391" customWidth="1"/>
    <col min="3603" max="3603" width="6.7109375" style="391" customWidth="1"/>
    <col min="3604" max="3840" width="11.42578125" style="391"/>
    <col min="3841" max="3841" width="5.7109375" style="391" customWidth="1"/>
    <col min="3842" max="3842" width="5.42578125" style="391" customWidth="1"/>
    <col min="3843" max="3843" width="14" style="391" customWidth="1"/>
    <col min="3844" max="3851" width="13.7109375" style="391" customWidth="1"/>
    <col min="3852" max="3858" width="18.28515625" style="391" customWidth="1"/>
    <col min="3859" max="3859" width="6.7109375" style="391" customWidth="1"/>
    <col min="3860" max="4096" width="11.42578125" style="391"/>
    <col min="4097" max="4097" width="5.7109375" style="391" customWidth="1"/>
    <col min="4098" max="4098" width="5.42578125" style="391" customWidth="1"/>
    <col min="4099" max="4099" width="14" style="391" customWidth="1"/>
    <col min="4100" max="4107" width="13.7109375" style="391" customWidth="1"/>
    <col min="4108" max="4114" width="18.28515625" style="391" customWidth="1"/>
    <col min="4115" max="4115" width="6.7109375" style="391" customWidth="1"/>
    <col min="4116" max="4352" width="11.42578125" style="391"/>
    <col min="4353" max="4353" width="5.7109375" style="391" customWidth="1"/>
    <col min="4354" max="4354" width="5.42578125" style="391" customWidth="1"/>
    <col min="4355" max="4355" width="14" style="391" customWidth="1"/>
    <col min="4356" max="4363" width="13.7109375" style="391" customWidth="1"/>
    <col min="4364" max="4370" width="18.28515625" style="391" customWidth="1"/>
    <col min="4371" max="4371" width="6.7109375" style="391" customWidth="1"/>
    <col min="4372" max="4608" width="11.42578125" style="391"/>
    <col min="4609" max="4609" width="5.7109375" style="391" customWidth="1"/>
    <col min="4610" max="4610" width="5.42578125" style="391" customWidth="1"/>
    <col min="4611" max="4611" width="14" style="391" customWidth="1"/>
    <col min="4612" max="4619" width="13.7109375" style="391" customWidth="1"/>
    <col min="4620" max="4626" width="18.28515625" style="391" customWidth="1"/>
    <col min="4627" max="4627" width="6.7109375" style="391" customWidth="1"/>
    <col min="4628" max="4864" width="11.42578125" style="391"/>
    <col min="4865" max="4865" width="5.7109375" style="391" customWidth="1"/>
    <col min="4866" max="4866" width="5.42578125" style="391" customWidth="1"/>
    <col min="4867" max="4867" width="14" style="391" customWidth="1"/>
    <col min="4868" max="4875" width="13.7109375" style="391" customWidth="1"/>
    <col min="4876" max="4882" width="18.28515625" style="391" customWidth="1"/>
    <col min="4883" max="4883" width="6.7109375" style="391" customWidth="1"/>
    <col min="4884" max="5120" width="11.42578125" style="391"/>
    <col min="5121" max="5121" width="5.7109375" style="391" customWidth="1"/>
    <col min="5122" max="5122" width="5.42578125" style="391" customWidth="1"/>
    <col min="5123" max="5123" width="14" style="391" customWidth="1"/>
    <col min="5124" max="5131" width="13.7109375" style="391" customWidth="1"/>
    <col min="5132" max="5138" width="18.28515625" style="391" customWidth="1"/>
    <col min="5139" max="5139" width="6.7109375" style="391" customWidth="1"/>
    <col min="5140" max="5376" width="11.42578125" style="391"/>
    <col min="5377" max="5377" width="5.7109375" style="391" customWidth="1"/>
    <col min="5378" max="5378" width="5.42578125" style="391" customWidth="1"/>
    <col min="5379" max="5379" width="14" style="391" customWidth="1"/>
    <col min="5380" max="5387" width="13.7109375" style="391" customWidth="1"/>
    <col min="5388" max="5394" width="18.28515625" style="391" customWidth="1"/>
    <col min="5395" max="5395" width="6.7109375" style="391" customWidth="1"/>
    <col min="5396" max="5632" width="11.42578125" style="391"/>
    <col min="5633" max="5633" width="5.7109375" style="391" customWidth="1"/>
    <col min="5634" max="5634" width="5.42578125" style="391" customWidth="1"/>
    <col min="5635" max="5635" width="14" style="391" customWidth="1"/>
    <col min="5636" max="5643" width="13.7109375" style="391" customWidth="1"/>
    <col min="5644" max="5650" width="18.28515625" style="391" customWidth="1"/>
    <col min="5651" max="5651" width="6.7109375" style="391" customWidth="1"/>
    <col min="5652" max="5888" width="11.42578125" style="391"/>
    <col min="5889" max="5889" width="5.7109375" style="391" customWidth="1"/>
    <col min="5890" max="5890" width="5.42578125" style="391" customWidth="1"/>
    <col min="5891" max="5891" width="14" style="391" customWidth="1"/>
    <col min="5892" max="5899" width="13.7109375" style="391" customWidth="1"/>
    <col min="5900" max="5906" width="18.28515625" style="391" customWidth="1"/>
    <col min="5907" max="5907" width="6.7109375" style="391" customWidth="1"/>
    <col min="5908" max="6144" width="11.42578125" style="391"/>
    <col min="6145" max="6145" width="5.7109375" style="391" customWidth="1"/>
    <col min="6146" max="6146" width="5.42578125" style="391" customWidth="1"/>
    <col min="6147" max="6147" width="14" style="391" customWidth="1"/>
    <col min="6148" max="6155" width="13.7109375" style="391" customWidth="1"/>
    <col min="6156" max="6162" width="18.28515625" style="391" customWidth="1"/>
    <col min="6163" max="6163" width="6.7109375" style="391" customWidth="1"/>
    <col min="6164" max="6400" width="11.42578125" style="391"/>
    <col min="6401" max="6401" width="5.7109375" style="391" customWidth="1"/>
    <col min="6402" max="6402" width="5.42578125" style="391" customWidth="1"/>
    <col min="6403" max="6403" width="14" style="391" customWidth="1"/>
    <col min="6404" max="6411" width="13.7109375" style="391" customWidth="1"/>
    <col min="6412" max="6418" width="18.28515625" style="391" customWidth="1"/>
    <col min="6419" max="6419" width="6.7109375" style="391" customWidth="1"/>
    <col min="6420" max="6656" width="11.42578125" style="391"/>
    <col min="6657" max="6657" width="5.7109375" style="391" customWidth="1"/>
    <col min="6658" max="6658" width="5.42578125" style="391" customWidth="1"/>
    <col min="6659" max="6659" width="14" style="391" customWidth="1"/>
    <col min="6660" max="6667" width="13.7109375" style="391" customWidth="1"/>
    <col min="6668" max="6674" width="18.28515625" style="391" customWidth="1"/>
    <col min="6675" max="6675" width="6.7109375" style="391" customWidth="1"/>
    <col min="6676" max="6912" width="11.42578125" style="391"/>
    <col min="6913" max="6913" width="5.7109375" style="391" customWidth="1"/>
    <col min="6914" max="6914" width="5.42578125" style="391" customWidth="1"/>
    <col min="6915" max="6915" width="14" style="391" customWidth="1"/>
    <col min="6916" max="6923" width="13.7109375" style="391" customWidth="1"/>
    <col min="6924" max="6930" width="18.28515625" style="391" customWidth="1"/>
    <col min="6931" max="6931" width="6.7109375" style="391" customWidth="1"/>
    <col min="6932" max="7168" width="11.42578125" style="391"/>
    <col min="7169" max="7169" width="5.7109375" style="391" customWidth="1"/>
    <col min="7170" max="7170" width="5.42578125" style="391" customWidth="1"/>
    <col min="7171" max="7171" width="14" style="391" customWidth="1"/>
    <col min="7172" max="7179" width="13.7109375" style="391" customWidth="1"/>
    <col min="7180" max="7186" width="18.28515625" style="391" customWidth="1"/>
    <col min="7187" max="7187" width="6.7109375" style="391" customWidth="1"/>
    <col min="7188" max="7424" width="11.42578125" style="391"/>
    <col min="7425" max="7425" width="5.7109375" style="391" customWidth="1"/>
    <col min="7426" max="7426" width="5.42578125" style="391" customWidth="1"/>
    <col min="7427" max="7427" width="14" style="391" customWidth="1"/>
    <col min="7428" max="7435" width="13.7109375" style="391" customWidth="1"/>
    <col min="7436" max="7442" width="18.28515625" style="391" customWidth="1"/>
    <col min="7443" max="7443" width="6.7109375" style="391" customWidth="1"/>
    <col min="7444" max="7680" width="11.42578125" style="391"/>
    <col min="7681" max="7681" width="5.7109375" style="391" customWidth="1"/>
    <col min="7682" max="7682" width="5.42578125" style="391" customWidth="1"/>
    <col min="7683" max="7683" width="14" style="391" customWidth="1"/>
    <col min="7684" max="7691" width="13.7109375" style="391" customWidth="1"/>
    <col min="7692" max="7698" width="18.28515625" style="391" customWidth="1"/>
    <col min="7699" max="7699" width="6.7109375" style="391" customWidth="1"/>
    <col min="7700" max="7936" width="11.42578125" style="391"/>
    <col min="7937" max="7937" width="5.7109375" style="391" customWidth="1"/>
    <col min="7938" max="7938" width="5.42578125" style="391" customWidth="1"/>
    <col min="7939" max="7939" width="14" style="391" customWidth="1"/>
    <col min="7940" max="7947" width="13.7109375" style="391" customWidth="1"/>
    <col min="7948" max="7954" width="18.28515625" style="391" customWidth="1"/>
    <col min="7955" max="7955" width="6.7109375" style="391" customWidth="1"/>
    <col min="7956" max="8192" width="11.42578125" style="391"/>
    <col min="8193" max="8193" width="5.7109375" style="391" customWidth="1"/>
    <col min="8194" max="8194" width="5.42578125" style="391" customWidth="1"/>
    <col min="8195" max="8195" width="14" style="391" customWidth="1"/>
    <col min="8196" max="8203" width="13.7109375" style="391" customWidth="1"/>
    <col min="8204" max="8210" width="18.28515625" style="391" customWidth="1"/>
    <col min="8211" max="8211" width="6.7109375" style="391" customWidth="1"/>
    <col min="8212" max="8448" width="11.42578125" style="391"/>
    <col min="8449" max="8449" width="5.7109375" style="391" customWidth="1"/>
    <col min="8450" max="8450" width="5.42578125" style="391" customWidth="1"/>
    <col min="8451" max="8451" width="14" style="391" customWidth="1"/>
    <col min="8452" max="8459" width="13.7109375" style="391" customWidth="1"/>
    <col min="8460" max="8466" width="18.28515625" style="391" customWidth="1"/>
    <col min="8467" max="8467" width="6.7109375" style="391" customWidth="1"/>
    <col min="8468" max="8704" width="11.42578125" style="391"/>
    <col min="8705" max="8705" width="5.7109375" style="391" customWidth="1"/>
    <col min="8706" max="8706" width="5.42578125" style="391" customWidth="1"/>
    <col min="8707" max="8707" width="14" style="391" customWidth="1"/>
    <col min="8708" max="8715" width="13.7109375" style="391" customWidth="1"/>
    <col min="8716" max="8722" width="18.28515625" style="391" customWidth="1"/>
    <col min="8723" max="8723" width="6.7109375" style="391" customWidth="1"/>
    <col min="8724" max="8960" width="11.42578125" style="391"/>
    <col min="8961" max="8961" width="5.7109375" style="391" customWidth="1"/>
    <col min="8962" max="8962" width="5.42578125" style="391" customWidth="1"/>
    <col min="8963" max="8963" width="14" style="391" customWidth="1"/>
    <col min="8964" max="8971" width="13.7109375" style="391" customWidth="1"/>
    <col min="8972" max="8978" width="18.28515625" style="391" customWidth="1"/>
    <col min="8979" max="8979" width="6.7109375" style="391" customWidth="1"/>
    <col min="8980" max="9216" width="11.42578125" style="391"/>
    <col min="9217" max="9217" width="5.7109375" style="391" customWidth="1"/>
    <col min="9218" max="9218" width="5.42578125" style="391" customWidth="1"/>
    <col min="9219" max="9219" width="14" style="391" customWidth="1"/>
    <col min="9220" max="9227" width="13.7109375" style="391" customWidth="1"/>
    <col min="9228" max="9234" width="18.28515625" style="391" customWidth="1"/>
    <col min="9235" max="9235" width="6.7109375" style="391" customWidth="1"/>
    <col min="9236" max="9472" width="11.42578125" style="391"/>
    <col min="9473" max="9473" width="5.7109375" style="391" customWidth="1"/>
    <col min="9474" max="9474" width="5.42578125" style="391" customWidth="1"/>
    <col min="9475" max="9475" width="14" style="391" customWidth="1"/>
    <col min="9476" max="9483" width="13.7109375" style="391" customWidth="1"/>
    <col min="9484" max="9490" width="18.28515625" style="391" customWidth="1"/>
    <col min="9491" max="9491" width="6.7109375" style="391" customWidth="1"/>
    <col min="9492" max="9728" width="11.42578125" style="391"/>
    <col min="9729" max="9729" width="5.7109375" style="391" customWidth="1"/>
    <col min="9730" max="9730" width="5.42578125" style="391" customWidth="1"/>
    <col min="9731" max="9731" width="14" style="391" customWidth="1"/>
    <col min="9732" max="9739" width="13.7109375" style="391" customWidth="1"/>
    <col min="9740" max="9746" width="18.28515625" style="391" customWidth="1"/>
    <col min="9747" max="9747" width="6.7109375" style="391" customWidth="1"/>
    <col min="9748" max="9984" width="11.42578125" style="391"/>
    <col min="9985" max="9985" width="5.7109375" style="391" customWidth="1"/>
    <col min="9986" max="9986" width="5.42578125" style="391" customWidth="1"/>
    <col min="9987" max="9987" width="14" style="391" customWidth="1"/>
    <col min="9988" max="9995" width="13.7109375" style="391" customWidth="1"/>
    <col min="9996" max="10002" width="18.28515625" style="391" customWidth="1"/>
    <col min="10003" max="10003" width="6.7109375" style="391" customWidth="1"/>
    <col min="10004" max="10240" width="11.42578125" style="391"/>
    <col min="10241" max="10241" width="5.7109375" style="391" customWidth="1"/>
    <col min="10242" max="10242" width="5.42578125" style="391" customWidth="1"/>
    <col min="10243" max="10243" width="14" style="391" customWidth="1"/>
    <col min="10244" max="10251" width="13.7109375" style="391" customWidth="1"/>
    <col min="10252" max="10258" width="18.28515625" style="391" customWidth="1"/>
    <col min="10259" max="10259" width="6.7109375" style="391" customWidth="1"/>
    <col min="10260" max="10496" width="11.42578125" style="391"/>
    <col min="10497" max="10497" width="5.7109375" style="391" customWidth="1"/>
    <col min="10498" max="10498" width="5.42578125" style="391" customWidth="1"/>
    <col min="10499" max="10499" width="14" style="391" customWidth="1"/>
    <col min="10500" max="10507" width="13.7109375" style="391" customWidth="1"/>
    <col min="10508" max="10514" width="18.28515625" style="391" customWidth="1"/>
    <col min="10515" max="10515" width="6.7109375" style="391" customWidth="1"/>
    <col min="10516" max="10752" width="11.42578125" style="391"/>
    <col min="10753" max="10753" width="5.7109375" style="391" customWidth="1"/>
    <col min="10754" max="10754" width="5.42578125" style="391" customWidth="1"/>
    <col min="10755" max="10755" width="14" style="391" customWidth="1"/>
    <col min="10756" max="10763" width="13.7109375" style="391" customWidth="1"/>
    <col min="10764" max="10770" width="18.28515625" style="391" customWidth="1"/>
    <col min="10771" max="10771" width="6.7109375" style="391" customWidth="1"/>
    <col min="10772" max="11008" width="11.42578125" style="391"/>
    <col min="11009" max="11009" width="5.7109375" style="391" customWidth="1"/>
    <col min="11010" max="11010" width="5.42578125" style="391" customWidth="1"/>
    <col min="11011" max="11011" width="14" style="391" customWidth="1"/>
    <col min="11012" max="11019" width="13.7109375" style="391" customWidth="1"/>
    <col min="11020" max="11026" width="18.28515625" style="391" customWidth="1"/>
    <col min="11027" max="11027" width="6.7109375" style="391" customWidth="1"/>
    <col min="11028" max="11264" width="11.42578125" style="391"/>
    <col min="11265" max="11265" width="5.7109375" style="391" customWidth="1"/>
    <col min="11266" max="11266" width="5.42578125" style="391" customWidth="1"/>
    <col min="11267" max="11267" width="14" style="391" customWidth="1"/>
    <col min="11268" max="11275" width="13.7109375" style="391" customWidth="1"/>
    <col min="11276" max="11282" width="18.28515625" style="391" customWidth="1"/>
    <col min="11283" max="11283" width="6.7109375" style="391" customWidth="1"/>
    <col min="11284" max="11520" width="11.42578125" style="391"/>
    <col min="11521" max="11521" width="5.7109375" style="391" customWidth="1"/>
    <col min="11522" max="11522" width="5.42578125" style="391" customWidth="1"/>
    <col min="11523" max="11523" width="14" style="391" customWidth="1"/>
    <col min="11524" max="11531" width="13.7109375" style="391" customWidth="1"/>
    <col min="11532" max="11538" width="18.28515625" style="391" customWidth="1"/>
    <col min="11539" max="11539" width="6.7109375" style="391" customWidth="1"/>
    <col min="11540" max="11776" width="11.42578125" style="391"/>
    <col min="11777" max="11777" width="5.7109375" style="391" customWidth="1"/>
    <col min="11778" max="11778" width="5.42578125" style="391" customWidth="1"/>
    <col min="11779" max="11779" width="14" style="391" customWidth="1"/>
    <col min="11780" max="11787" width="13.7109375" style="391" customWidth="1"/>
    <col min="11788" max="11794" width="18.28515625" style="391" customWidth="1"/>
    <col min="11795" max="11795" width="6.7109375" style="391" customWidth="1"/>
    <col min="11796" max="12032" width="11.42578125" style="391"/>
    <col min="12033" max="12033" width="5.7109375" style="391" customWidth="1"/>
    <col min="12034" max="12034" width="5.42578125" style="391" customWidth="1"/>
    <col min="12035" max="12035" width="14" style="391" customWidth="1"/>
    <col min="12036" max="12043" width="13.7109375" style="391" customWidth="1"/>
    <col min="12044" max="12050" width="18.28515625" style="391" customWidth="1"/>
    <col min="12051" max="12051" width="6.7109375" style="391" customWidth="1"/>
    <col min="12052" max="12288" width="11.42578125" style="391"/>
    <col min="12289" max="12289" width="5.7109375" style="391" customWidth="1"/>
    <col min="12290" max="12290" width="5.42578125" style="391" customWidth="1"/>
    <col min="12291" max="12291" width="14" style="391" customWidth="1"/>
    <col min="12292" max="12299" width="13.7109375" style="391" customWidth="1"/>
    <col min="12300" max="12306" width="18.28515625" style="391" customWidth="1"/>
    <col min="12307" max="12307" width="6.7109375" style="391" customWidth="1"/>
    <col min="12308" max="12544" width="11.42578125" style="391"/>
    <col min="12545" max="12545" width="5.7109375" style="391" customWidth="1"/>
    <col min="12546" max="12546" width="5.42578125" style="391" customWidth="1"/>
    <col min="12547" max="12547" width="14" style="391" customWidth="1"/>
    <col min="12548" max="12555" width="13.7109375" style="391" customWidth="1"/>
    <col min="12556" max="12562" width="18.28515625" style="391" customWidth="1"/>
    <col min="12563" max="12563" width="6.7109375" style="391" customWidth="1"/>
    <col min="12564" max="12800" width="11.42578125" style="391"/>
    <col min="12801" max="12801" width="5.7109375" style="391" customWidth="1"/>
    <col min="12802" max="12802" width="5.42578125" style="391" customWidth="1"/>
    <col min="12803" max="12803" width="14" style="391" customWidth="1"/>
    <col min="12804" max="12811" width="13.7109375" style="391" customWidth="1"/>
    <col min="12812" max="12818" width="18.28515625" style="391" customWidth="1"/>
    <col min="12819" max="12819" width="6.7109375" style="391" customWidth="1"/>
    <col min="12820" max="13056" width="11.42578125" style="391"/>
    <col min="13057" max="13057" width="5.7109375" style="391" customWidth="1"/>
    <col min="13058" max="13058" width="5.42578125" style="391" customWidth="1"/>
    <col min="13059" max="13059" width="14" style="391" customWidth="1"/>
    <col min="13060" max="13067" width="13.7109375" style="391" customWidth="1"/>
    <col min="13068" max="13074" width="18.28515625" style="391" customWidth="1"/>
    <col min="13075" max="13075" width="6.7109375" style="391" customWidth="1"/>
    <col min="13076" max="13312" width="11.42578125" style="391"/>
    <col min="13313" max="13313" width="5.7109375" style="391" customWidth="1"/>
    <col min="13314" max="13314" width="5.42578125" style="391" customWidth="1"/>
    <col min="13315" max="13315" width="14" style="391" customWidth="1"/>
    <col min="13316" max="13323" width="13.7109375" style="391" customWidth="1"/>
    <col min="13324" max="13330" width="18.28515625" style="391" customWidth="1"/>
    <col min="13331" max="13331" width="6.7109375" style="391" customWidth="1"/>
    <col min="13332" max="13568" width="11.42578125" style="391"/>
    <col min="13569" max="13569" width="5.7109375" style="391" customWidth="1"/>
    <col min="13570" max="13570" width="5.42578125" style="391" customWidth="1"/>
    <col min="13571" max="13571" width="14" style="391" customWidth="1"/>
    <col min="13572" max="13579" width="13.7109375" style="391" customWidth="1"/>
    <col min="13580" max="13586" width="18.28515625" style="391" customWidth="1"/>
    <col min="13587" max="13587" width="6.7109375" style="391" customWidth="1"/>
    <col min="13588" max="13824" width="11.42578125" style="391"/>
    <col min="13825" max="13825" width="5.7109375" style="391" customWidth="1"/>
    <col min="13826" max="13826" width="5.42578125" style="391" customWidth="1"/>
    <col min="13827" max="13827" width="14" style="391" customWidth="1"/>
    <col min="13828" max="13835" width="13.7109375" style="391" customWidth="1"/>
    <col min="13836" max="13842" width="18.28515625" style="391" customWidth="1"/>
    <col min="13843" max="13843" width="6.7109375" style="391" customWidth="1"/>
    <col min="13844" max="14080" width="11.42578125" style="391"/>
    <col min="14081" max="14081" width="5.7109375" style="391" customWidth="1"/>
    <col min="14082" max="14082" width="5.42578125" style="391" customWidth="1"/>
    <col min="14083" max="14083" width="14" style="391" customWidth="1"/>
    <col min="14084" max="14091" width="13.7109375" style="391" customWidth="1"/>
    <col min="14092" max="14098" width="18.28515625" style="391" customWidth="1"/>
    <col min="14099" max="14099" width="6.7109375" style="391" customWidth="1"/>
    <col min="14100" max="14336" width="11.42578125" style="391"/>
    <col min="14337" max="14337" width="5.7109375" style="391" customWidth="1"/>
    <col min="14338" max="14338" width="5.42578125" style="391" customWidth="1"/>
    <col min="14339" max="14339" width="14" style="391" customWidth="1"/>
    <col min="14340" max="14347" width="13.7109375" style="391" customWidth="1"/>
    <col min="14348" max="14354" width="18.28515625" style="391" customWidth="1"/>
    <col min="14355" max="14355" width="6.7109375" style="391" customWidth="1"/>
    <col min="14356" max="14592" width="11.42578125" style="391"/>
    <col min="14593" max="14593" width="5.7109375" style="391" customWidth="1"/>
    <col min="14594" max="14594" width="5.42578125" style="391" customWidth="1"/>
    <col min="14595" max="14595" width="14" style="391" customWidth="1"/>
    <col min="14596" max="14603" width="13.7109375" style="391" customWidth="1"/>
    <col min="14604" max="14610" width="18.28515625" style="391" customWidth="1"/>
    <col min="14611" max="14611" width="6.7109375" style="391" customWidth="1"/>
    <col min="14612" max="14848" width="11.42578125" style="391"/>
    <col min="14849" max="14849" width="5.7109375" style="391" customWidth="1"/>
    <col min="14850" max="14850" width="5.42578125" style="391" customWidth="1"/>
    <col min="14851" max="14851" width="14" style="391" customWidth="1"/>
    <col min="14852" max="14859" width="13.7109375" style="391" customWidth="1"/>
    <col min="14860" max="14866" width="18.28515625" style="391" customWidth="1"/>
    <col min="14867" max="14867" width="6.7109375" style="391" customWidth="1"/>
    <col min="14868" max="15104" width="11.42578125" style="391"/>
    <col min="15105" max="15105" width="5.7109375" style="391" customWidth="1"/>
    <col min="15106" max="15106" width="5.42578125" style="391" customWidth="1"/>
    <col min="15107" max="15107" width="14" style="391" customWidth="1"/>
    <col min="15108" max="15115" width="13.7109375" style="391" customWidth="1"/>
    <col min="15116" max="15122" width="18.28515625" style="391" customWidth="1"/>
    <col min="15123" max="15123" width="6.7109375" style="391" customWidth="1"/>
    <col min="15124" max="15360" width="11.42578125" style="391"/>
    <col min="15361" max="15361" width="5.7109375" style="391" customWidth="1"/>
    <col min="15362" max="15362" width="5.42578125" style="391" customWidth="1"/>
    <col min="15363" max="15363" width="14" style="391" customWidth="1"/>
    <col min="15364" max="15371" width="13.7109375" style="391" customWidth="1"/>
    <col min="15372" max="15378" width="18.28515625" style="391" customWidth="1"/>
    <col min="15379" max="15379" width="6.7109375" style="391" customWidth="1"/>
    <col min="15380" max="15616" width="11.42578125" style="391"/>
    <col min="15617" max="15617" width="5.7109375" style="391" customWidth="1"/>
    <col min="15618" max="15618" width="5.42578125" style="391" customWidth="1"/>
    <col min="15619" max="15619" width="14" style="391" customWidth="1"/>
    <col min="15620" max="15627" width="13.7109375" style="391" customWidth="1"/>
    <col min="15628" max="15634" width="18.28515625" style="391" customWidth="1"/>
    <col min="15635" max="15635" width="6.7109375" style="391" customWidth="1"/>
    <col min="15636" max="15872" width="11.42578125" style="391"/>
    <col min="15873" max="15873" width="5.7109375" style="391" customWidth="1"/>
    <col min="15874" max="15874" width="5.42578125" style="391" customWidth="1"/>
    <col min="15875" max="15875" width="14" style="391" customWidth="1"/>
    <col min="15876" max="15883" width="13.7109375" style="391" customWidth="1"/>
    <col min="15884" max="15890" width="18.28515625" style="391" customWidth="1"/>
    <col min="15891" max="15891" width="6.7109375" style="391" customWidth="1"/>
    <col min="15892" max="16128" width="11.42578125" style="391"/>
    <col min="16129" max="16129" width="5.7109375" style="391" customWidth="1"/>
    <col min="16130" max="16130" width="5.42578125" style="391" customWidth="1"/>
    <col min="16131" max="16131" width="14" style="391" customWidth="1"/>
    <col min="16132" max="16139" width="13.7109375" style="391" customWidth="1"/>
    <col min="16140" max="16146" width="18.28515625" style="391" customWidth="1"/>
    <col min="16147" max="16147" width="6.7109375" style="391" customWidth="1"/>
    <col min="16148" max="16384" width="11.42578125" style="391"/>
  </cols>
  <sheetData>
    <row r="1" spans="1:21" s="876" customFormat="1" ht="15" customHeight="1">
      <c r="A1" s="879" t="s">
        <v>1827</v>
      </c>
    </row>
    <row r="2" spans="1:21" ht="17.100000000000001" customHeight="1">
      <c r="A2" s="86" t="s">
        <v>1018</v>
      </c>
      <c r="L2" s="86" t="s">
        <v>1018</v>
      </c>
    </row>
    <row r="3" spans="1:21" ht="17.100000000000001" customHeight="1">
      <c r="A3" s="392" t="s">
        <v>10</v>
      </c>
      <c r="B3" s="392"/>
      <c r="C3" s="392"/>
      <c r="D3" s="392"/>
      <c r="E3" s="392"/>
      <c r="F3" s="392"/>
      <c r="G3" s="392"/>
      <c r="H3" s="392"/>
      <c r="I3" s="392"/>
      <c r="J3" s="392"/>
      <c r="K3" s="392"/>
      <c r="L3" s="392" t="s">
        <v>10</v>
      </c>
      <c r="M3" s="392"/>
      <c r="N3" s="392"/>
      <c r="O3" s="392"/>
      <c r="P3" s="392"/>
      <c r="Q3" s="392"/>
      <c r="R3" s="392"/>
      <c r="S3" s="392"/>
    </row>
    <row r="4" spans="1:21" ht="17.100000000000001" customHeight="1">
      <c r="A4" s="392" t="s">
        <v>584</v>
      </c>
      <c r="B4" s="392"/>
      <c r="C4" s="392"/>
      <c r="D4" s="392"/>
      <c r="E4" s="392"/>
      <c r="F4" s="392"/>
      <c r="G4" s="392"/>
      <c r="H4" s="392"/>
      <c r="I4" s="392"/>
      <c r="J4" s="392"/>
      <c r="K4" s="392"/>
      <c r="L4" s="392" t="s">
        <v>584</v>
      </c>
      <c r="M4" s="392"/>
      <c r="N4" s="392"/>
      <c r="O4" s="392"/>
      <c r="P4" s="392"/>
      <c r="Q4" s="392"/>
      <c r="R4" s="392"/>
      <c r="S4" s="392"/>
    </row>
    <row r="5" spans="1:21" ht="17.100000000000001" customHeight="1">
      <c r="A5" s="233" t="s">
        <v>670</v>
      </c>
      <c r="B5" s="392"/>
      <c r="C5" s="392"/>
      <c r="D5" s="392"/>
      <c r="E5" s="392"/>
      <c r="F5" s="392"/>
      <c r="G5" s="392"/>
      <c r="H5" s="392"/>
      <c r="I5" s="392"/>
      <c r="J5" s="392"/>
      <c r="K5" s="392"/>
      <c r="L5" s="233" t="s">
        <v>670</v>
      </c>
      <c r="M5" s="392"/>
      <c r="N5" s="392"/>
      <c r="O5" s="392"/>
      <c r="P5" s="392"/>
      <c r="Q5" s="392"/>
      <c r="R5" s="392"/>
      <c r="S5" s="392"/>
    </row>
    <row r="6" spans="1:21" ht="17.100000000000001" customHeight="1">
      <c r="A6" s="392" t="s">
        <v>429</v>
      </c>
      <c r="B6" s="392"/>
      <c r="C6" s="392"/>
      <c r="D6" s="392"/>
      <c r="E6" s="392"/>
      <c r="F6" s="392"/>
      <c r="G6" s="392"/>
      <c r="H6" s="392"/>
      <c r="I6" s="392"/>
      <c r="J6" s="392"/>
      <c r="K6" s="392"/>
      <c r="L6" s="392" t="s">
        <v>429</v>
      </c>
      <c r="M6" s="392"/>
      <c r="N6" s="392"/>
      <c r="O6" s="392"/>
      <c r="P6" s="392"/>
      <c r="Q6" s="392"/>
      <c r="R6" s="392"/>
      <c r="S6" s="392"/>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1002" t="s">
        <v>371</v>
      </c>
      <c r="B8" s="1042" t="s">
        <v>949</v>
      </c>
      <c r="C8" s="1002"/>
      <c r="D8" s="1066" t="s">
        <v>586</v>
      </c>
      <c r="E8" s="1051" t="s">
        <v>480</v>
      </c>
      <c r="F8" s="1052"/>
      <c r="G8" s="1053"/>
      <c r="H8" s="1051" t="s">
        <v>950</v>
      </c>
      <c r="I8" s="1052"/>
      <c r="J8" s="1053"/>
      <c r="K8" s="1054" t="s">
        <v>53</v>
      </c>
      <c r="L8" s="1052" t="s">
        <v>604</v>
      </c>
      <c r="M8" s="1052"/>
      <c r="N8" s="1052"/>
      <c r="O8" s="1052"/>
      <c r="P8" s="1052"/>
      <c r="Q8" s="1052"/>
      <c r="R8" s="1053"/>
      <c r="S8" s="1042" t="s">
        <v>371</v>
      </c>
    </row>
    <row r="9" spans="1:21" s="230" customFormat="1" ht="15.75" customHeight="1">
      <c r="A9" s="951"/>
      <c r="B9" s="953"/>
      <c r="C9" s="951"/>
      <c r="D9" s="1057"/>
      <c r="E9" s="1056" t="s">
        <v>752</v>
      </c>
      <c r="F9" s="87" t="s">
        <v>725</v>
      </c>
      <c r="G9" s="88"/>
      <c r="H9" s="1056" t="s">
        <v>903</v>
      </c>
      <c r="I9" s="1056" t="s">
        <v>440</v>
      </c>
      <c r="J9" s="1056" t="s">
        <v>1407</v>
      </c>
      <c r="K9" s="1023"/>
      <c r="L9" s="1022" t="s">
        <v>903</v>
      </c>
      <c r="M9" s="1022" t="s">
        <v>440</v>
      </c>
      <c r="N9" s="1051" t="s">
        <v>852</v>
      </c>
      <c r="O9" s="1053"/>
      <c r="P9" s="1057" t="s">
        <v>1407</v>
      </c>
      <c r="Q9" s="1051" t="s">
        <v>753</v>
      </c>
      <c r="R9" s="1052"/>
      <c r="S9" s="953"/>
    </row>
    <row r="10" spans="1:21" s="230" customFormat="1" ht="15.75" customHeight="1">
      <c r="A10" s="951"/>
      <c r="B10" s="953"/>
      <c r="C10" s="951"/>
      <c r="D10" s="1057"/>
      <c r="E10" s="1057"/>
      <c r="F10" s="1056" t="s">
        <v>440</v>
      </c>
      <c r="G10" s="1056" t="s">
        <v>1407</v>
      </c>
      <c r="H10" s="1057"/>
      <c r="I10" s="1069"/>
      <c r="J10" s="1069"/>
      <c r="K10" s="1023"/>
      <c r="L10" s="1024"/>
      <c r="M10" s="1024"/>
      <c r="N10" s="1059" t="s">
        <v>1078</v>
      </c>
      <c r="O10" s="1059" t="s">
        <v>1061</v>
      </c>
      <c r="P10" s="1057"/>
      <c r="Q10" s="1022" t="s">
        <v>1209</v>
      </c>
      <c r="R10" s="1068" t="s">
        <v>1062</v>
      </c>
      <c r="S10" s="953"/>
    </row>
    <row r="11" spans="1:21" s="230" customFormat="1" ht="15.75" customHeight="1">
      <c r="A11" s="951"/>
      <c r="B11" s="953"/>
      <c r="C11" s="951"/>
      <c r="D11" s="1057"/>
      <c r="E11" s="1057"/>
      <c r="F11" s="1057"/>
      <c r="G11" s="1057"/>
      <c r="H11" s="1057"/>
      <c r="I11" s="1069"/>
      <c r="J11" s="1069"/>
      <c r="K11" s="1023"/>
      <c r="L11" s="1024"/>
      <c r="M11" s="1024"/>
      <c r="N11" s="1057"/>
      <c r="O11" s="1057"/>
      <c r="P11" s="1057"/>
      <c r="Q11" s="1024"/>
      <c r="R11" s="1062"/>
      <c r="S11" s="953"/>
    </row>
    <row r="12" spans="1:21" s="230" customFormat="1" ht="15.75" customHeight="1">
      <c r="A12" s="952"/>
      <c r="B12" s="954"/>
      <c r="C12" s="952"/>
      <c r="D12" s="1067"/>
      <c r="E12" s="1058"/>
      <c r="F12" s="1058"/>
      <c r="G12" s="1058"/>
      <c r="H12" s="1058"/>
      <c r="I12" s="1070"/>
      <c r="J12" s="1070"/>
      <c r="K12" s="1055"/>
      <c r="L12" s="1026"/>
      <c r="M12" s="1026"/>
      <c r="N12" s="1058"/>
      <c r="O12" s="1058"/>
      <c r="P12" s="1058"/>
      <c r="Q12" s="1026"/>
      <c r="R12" s="1063"/>
      <c r="S12" s="954"/>
    </row>
    <row r="13" spans="1:21" ht="29.1" customHeight="1">
      <c r="A13" s="394" t="s">
        <v>1135</v>
      </c>
      <c r="B13" s="396"/>
      <c r="C13" s="396"/>
      <c r="D13" s="396"/>
      <c r="E13" s="396"/>
      <c r="F13" s="396"/>
      <c r="G13" s="396"/>
      <c r="H13" s="396"/>
      <c r="I13" s="396"/>
      <c r="J13" s="396"/>
      <c r="K13" s="396"/>
      <c r="L13" s="394" t="s">
        <v>1135</v>
      </c>
      <c r="M13" s="395"/>
      <c r="N13" s="395"/>
      <c r="O13" s="395"/>
      <c r="P13" s="395"/>
      <c r="Q13" s="395"/>
      <c r="R13" s="395"/>
      <c r="S13" s="395"/>
    </row>
    <row r="14" spans="1:21" ht="21.95" customHeight="1">
      <c r="A14" s="89" t="s">
        <v>1063</v>
      </c>
      <c r="B14" s="230">
        <v>2013</v>
      </c>
      <c r="C14" s="230" t="s">
        <v>587</v>
      </c>
      <c r="D14" s="156">
        <v>10764.501</v>
      </c>
      <c r="E14" s="156">
        <v>10697.352000000001</v>
      </c>
      <c r="F14" s="156">
        <v>6458.4889999999996</v>
      </c>
      <c r="G14" s="156">
        <v>4238.8630000000003</v>
      </c>
      <c r="H14" s="156">
        <v>3919.7089999999998</v>
      </c>
      <c r="I14" s="156">
        <v>2181.5410000000002</v>
      </c>
      <c r="J14" s="156">
        <v>1738.1679999999999</v>
      </c>
      <c r="K14" s="156">
        <v>3745.9560000000001</v>
      </c>
      <c r="L14" s="156">
        <v>3031.6869999999999</v>
      </c>
      <c r="M14" s="156">
        <v>530.99199999999996</v>
      </c>
      <c r="N14" s="156">
        <v>104.196</v>
      </c>
      <c r="O14" s="156">
        <v>426.79599999999999</v>
      </c>
      <c r="P14" s="156">
        <v>2500.6950000000002</v>
      </c>
      <c r="Q14" s="156">
        <v>1374.155</v>
      </c>
      <c r="R14" s="156">
        <v>1126.54</v>
      </c>
      <c r="S14" s="90" t="s">
        <v>1063</v>
      </c>
      <c r="U14" s="91"/>
    </row>
    <row r="15" spans="1:21" ht="18" customHeight="1">
      <c r="A15" s="89" t="s">
        <v>1254</v>
      </c>
      <c r="B15" s="230">
        <v>2013</v>
      </c>
      <c r="C15" s="230" t="s">
        <v>1168</v>
      </c>
      <c r="D15" s="156">
        <v>406.62900000000002</v>
      </c>
      <c r="E15" s="156">
        <v>403.142</v>
      </c>
      <c r="F15" s="156">
        <v>273.27</v>
      </c>
      <c r="G15" s="156">
        <v>129.87200000000001</v>
      </c>
      <c r="H15" s="156">
        <v>161.72999999999999</v>
      </c>
      <c r="I15" s="156">
        <v>95.465999999999994</v>
      </c>
      <c r="J15" s="156">
        <v>66.263999999999996</v>
      </c>
      <c r="K15" s="156">
        <v>156.78</v>
      </c>
      <c r="L15" s="156">
        <v>84.632000000000005</v>
      </c>
      <c r="M15" s="156">
        <v>21.024000000000001</v>
      </c>
      <c r="N15" s="156">
        <v>3.7490000000000001</v>
      </c>
      <c r="O15" s="156">
        <v>17.274999999999999</v>
      </c>
      <c r="P15" s="156">
        <v>63.607999999999997</v>
      </c>
      <c r="Q15" s="156">
        <v>30.684000000000001</v>
      </c>
      <c r="R15" s="156">
        <v>32.923999999999999</v>
      </c>
      <c r="S15" s="90" t="s">
        <v>1254</v>
      </c>
    </row>
    <row r="16" spans="1:21" ht="15" customHeight="1">
      <c r="A16" s="89" t="s">
        <v>1255</v>
      </c>
      <c r="B16" s="230" t="s">
        <v>474</v>
      </c>
      <c r="C16" s="230" t="s">
        <v>83</v>
      </c>
      <c r="D16" s="156">
        <v>504.26499999999999</v>
      </c>
      <c r="E16" s="156">
        <v>500.25099999999998</v>
      </c>
      <c r="F16" s="156">
        <v>337.09100000000001</v>
      </c>
      <c r="G16" s="156">
        <v>163.16</v>
      </c>
      <c r="H16" s="156">
        <v>196.381</v>
      </c>
      <c r="I16" s="156">
        <v>123.898</v>
      </c>
      <c r="J16" s="156">
        <v>72.483000000000004</v>
      </c>
      <c r="K16" s="156">
        <v>185.35499999999999</v>
      </c>
      <c r="L16" s="156">
        <v>118.515</v>
      </c>
      <c r="M16" s="156">
        <v>27.838000000000001</v>
      </c>
      <c r="N16" s="156">
        <v>5.0650000000000004</v>
      </c>
      <c r="O16" s="156">
        <v>22.773</v>
      </c>
      <c r="P16" s="156">
        <v>90.677000000000007</v>
      </c>
      <c r="Q16" s="156">
        <v>38.377000000000002</v>
      </c>
      <c r="R16" s="156">
        <v>52.3</v>
      </c>
      <c r="S16" s="90" t="s">
        <v>1255</v>
      </c>
    </row>
    <row r="17" spans="1:21" ht="15" customHeight="1">
      <c r="A17" s="89" t="s">
        <v>1256</v>
      </c>
      <c r="B17" s="230" t="s">
        <v>474</v>
      </c>
      <c r="C17" s="230" t="s">
        <v>89</v>
      </c>
      <c r="D17" s="156">
        <v>608.84699999999998</v>
      </c>
      <c r="E17" s="156">
        <v>603.923</v>
      </c>
      <c r="F17" s="156">
        <v>380.51900000000001</v>
      </c>
      <c r="G17" s="156">
        <v>223.404</v>
      </c>
      <c r="H17" s="156">
        <v>256.21300000000002</v>
      </c>
      <c r="I17" s="156">
        <v>133.1</v>
      </c>
      <c r="J17" s="156">
        <v>123.113</v>
      </c>
      <c r="K17" s="156">
        <v>217.11799999999999</v>
      </c>
      <c r="L17" s="156">
        <v>130.59200000000001</v>
      </c>
      <c r="M17" s="156">
        <v>30.300999999999998</v>
      </c>
      <c r="N17" s="156">
        <v>5.6529999999999996</v>
      </c>
      <c r="O17" s="156">
        <v>24.648</v>
      </c>
      <c r="P17" s="156">
        <v>100.291</v>
      </c>
      <c r="Q17" s="156">
        <v>47.140999999999998</v>
      </c>
      <c r="R17" s="156">
        <v>53.15</v>
      </c>
      <c r="S17" s="90" t="s">
        <v>1256</v>
      </c>
    </row>
    <row r="18" spans="1:21" ht="15" customHeight="1">
      <c r="A18" s="89" t="s">
        <v>1257</v>
      </c>
      <c r="B18" s="230" t="s">
        <v>474</v>
      </c>
      <c r="C18" s="230" t="s">
        <v>90</v>
      </c>
      <c r="D18" s="156">
        <v>817.91300000000001</v>
      </c>
      <c r="E18" s="156">
        <v>812.80100000000004</v>
      </c>
      <c r="F18" s="156">
        <v>517.83000000000004</v>
      </c>
      <c r="G18" s="156">
        <v>294.971</v>
      </c>
      <c r="H18" s="156">
        <v>305.83999999999997</v>
      </c>
      <c r="I18" s="156">
        <v>176.87</v>
      </c>
      <c r="J18" s="156">
        <v>128.97</v>
      </c>
      <c r="K18" s="156">
        <v>301.72399999999999</v>
      </c>
      <c r="L18" s="156">
        <v>205.23699999999999</v>
      </c>
      <c r="M18" s="156">
        <v>39.235999999999997</v>
      </c>
      <c r="N18" s="156">
        <v>7.25</v>
      </c>
      <c r="O18" s="156">
        <v>31.986000000000001</v>
      </c>
      <c r="P18" s="156">
        <v>166.001</v>
      </c>
      <c r="Q18" s="156">
        <v>98.674999999999997</v>
      </c>
      <c r="R18" s="156">
        <v>67.325999999999993</v>
      </c>
      <c r="S18" s="90" t="s">
        <v>1257</v>
      </c>
    </row>
    <row r="19" spans="1:21" ht="15" customHeight="1">
      <c r="A19" s="89" t="s">
        <v>1258</v>
      </c>
      <c r="B19" s="230" t="s">
        <v>474</v>
      </c>
      <c r="C19" s="230" t="s">
        <v>969</v>
      </c>
      <c r="D19" s="156">
        <v>877.70299999999997</v>
      </c>
      <c r="E19" s="156">
        <v>871.46199999999999</v>
      </c>
      <c r="F19" s="156">
        <v>537.80200000000002</v>
      </c>
      <c r="G19" s="156">
        <v>333.66</v>
      </c>
      <c r="H19" s="156">
        <v>322.76600000000002</v>
      </c>
      <c r="I19" s="156">
        <v>180.322</v>
      </c>
      <c r="J19" s="156">
        <v>142.44399999999999</v>
      </c>
      <c r="K19" s="156">
        <v>317.21199999999999</v>
      </c>
      <c r="L19" s="156">
        <v>231.48400000000001</v>
      </c>
      <c r="M19" s="156">
        <v>40.268000000000001</v>
      </c>
      <c r="N19" s="156">
        <v>7.3760000000000003</v>
      </c>
      <c r="O19" s="156">
        <v>32.892000000000003</v>
      </c>
      <c r="P19" s="156">
        <v>191.21600000000001</v>
      </c>
      <c r="Q19" s="156">
        <v>112.825</v>
      </c>
      <c r="R19" s="156">
        <v>78.391000000000005</v>
      </c>
      <c r="S19" s="90" t="s">
        <v>1258</v>
      </c>
    </row>
    <row r="20" spans="1:21" ht="15" customHeight="1">
      <c r="A20" s="89" t="s">
        <v>1259</v>
      </c>
      <c r="B20" s="230" t="s">
        <v>474</v>
      </c>
      <c r="C20" s="230" t="s">
        <v>970</v>
      </c>
      <c r="D20" s="156">
        <v>970.18499999999995</v>
      </c>
      <c r="E20" s="156">
        <v>963.55</v>
      </c>
      <c r="F20" s="156">
        <v>583.08000000000004</v>
      </c>
      <c r="G20" s="156">
        <v>380.47</v>
      </c>
      <c r="H20" s="156">
        <v>341.13900000000001</v>
      </c>
      <c r="I20" s="156">
        <v>186.989</v>
      </c>
      <c r="J20" s="156">
        <v>154.15</v>
      </c>
      <c r="K20" s="156">
        <v>347.51600000000002</v>
      </c>
      <c r="L20" s="156">
        <v>274.89499999999998</v>
      </c>
      <c r="M20" s="156">
        <v>48.575000000000003</v>
      </c>
      <c r="N20" s="156">
        <v>11.438000000000001</v>
      </c>
      <c r="O20" s="156">
        <v>37.137</v>
      </c>
      <c r="P20" s="156">
        <v>226.32</v>
      </c>
      <c r="Q20" s="156">
        <v>134.65100000000001</v>
      </c>
      <c r="R20" s="156">
        <v>91.668999999999997</v>
      </c>
      <c r="S20" s="90" t="s">
        <v>1259</v>
      </c>
    </row>
    <row r="21" spans="1:21" ht="15" customHeight="1">
      <c r="A21" s="89" t="s">
        <v>1260</v>
      </c>
      <c r="B21" s="230" t="s">
        <v>474</v>
      </c>
      <c r="C21" s="230" t="s">
        <v>971</v>
      </c>
      <c r="D21" s="156">
        <v>1081.2449999999999</v>
      </c>
      <c r="E21" s="156">
        <v>1074.1020000000001</v>
      </c>
      <c r="F21" s="156">
        <v>647.45299999999997</v>
      </c>
      <c r="G21" s="156">
        <v>426.649</v>
      </c>
      <c r="H21" s="156">
        <v>378.524</v>
      </c>
      <c r="I21" s="156">
        <v>213.626</v>
      </c>
      <c r="J21" s="156">
        <v>164.898</v>
      </c>
      <c r="K21" s="156">
        <v>376.84899999999999</v>
      </c>
      <c r="L21" s="156">
        <v>318.72899999999998</v>
      </c>
      <c r="M21" s="156">
        <v>56.978000000000002</v>
      </c>
      <c r="N21" s="156">
        <v>8.9459999999999997</v>
      </c>
      <c r="O21" s="156">
        <v>48.031999999999996</v>
      </c>
      <c r="P21" s="156">
        <v>261.75099999999998</v>
      </c>
      <c r="Q21" s="156">
        <v>157.489</v>
      </c>
      <c r="R21" s="156">
        <v>104.262</v>
      </c>
      <c r="S21" s="90" t="s">
        <v>1260</v>
      </c>
    </row>
    <row r="22" spans="1:21" ht="15" customHeight="1">
      <c r="A22" s="89" t="s">
        <v>1261</v>
      </c>
      <c r="B22" s="230" t="s">
        <v>474</v>
      </c>
      <c r="C22" s="230" t="s">
        <v>291</v>
      </c>
      <c r="D22" s="156">
        <v>1093.828</v>
      </c>
      <c r="E22" s="156">
        <v>1087.327</v>
      </c>
      <c r="F22" s="156">
        <v>649.92600000000004</v>
      </c>
      <c r="G22" s="156">
        <v>437.40100000000001</v>
      </c>
      <c r="H22" s="156">
        <v>373.97</v>
      </c>
      <c r="I22" s="156">
        <v>210.58699999999999</v>
      </c>
      <c r="J22" s="156">
        <v>163.38300000000001</v>
      </c>
      <c r="K22" s="156">
        <v>386.173</v>
      </c>
      <c r="L22" s="156">
        <v>327.18400000000003</v>
      </c>
      <c r="M22" s="156">
        <v>53.165999999999997</v>
      </c>
      <c r="N22" s="156">
        <v>11.079000000000001</v>
      </c>
      <c r="O22" s="156">
        <v>42.087000000000003</v>
      </c>
      <c r="P22" s="156">
        <v>274.01799999999997</v>
      </c>
      <c r="Q22" s="156">
        <v>159.93199999999999</v>
      </c>
      <c r="R22" s="156">
        <v>114.086</v>
      </c>
      <c r="S22" s="90" t="s">
        <v>1261</v>
      </c>
    </row>
    <row r="23" spans="1:21" ht="15" customHeight="1">
      <c r="A23" s="89" t="s">
        <v>657</v>
      </c>
      <c r="B23" s="230" t="s">
        <v>474</v>
      </c>
      <c r="C23" s="230" t="s">
        <v>259</v>
      </c>
      <c r="D23" s="156">
        <v>1100.155</v>
      </c>
      <c r="E23" s="156">
        <v>1093.5840000000001</v>
      </c>
      <c r="F23" s="156">
        <v>642.06700000000001</v>
      </c>
      <c r="G23" s="156">
        <v>451.517</v>
      </c>
      <c r="H23" s="156">
        <v>377.85700000000003</v>
      </c>
      <c r="I23" s="156">
        <v>212.64</v>
      </c>
      <c r="J23" s="156">
        <v>165.21700000000001</v>
      </c>
      <c r="K23" s="156">
        <v>369.38600000000002</v>
      </c>
      <c r="L23" s="156">
        <v>346.34100000000001</v>
      </c>
      <c r="M23" s="156">
        <v>60.040999999999997</v>
      </c>
      <c r="N23" s="156">
        <v>10.569000000000001</v>
      </c>
      <c r="O23" s="156">
        <v>49.472000000000001</v>
      </c>
      <c r="P23" s="156">
        <v>286.3</v>
      </c>
      <c r="Q23" s="156">
        <v>161.71600000000001</v>
      </c>
      <c r="R23" s="156">
        <v>124.584</v>
      </c>
      <c r="S23" s="90" t="s">
        <v>657</v>
      </c>
    </row>
    <row r="24" spans="1:21" ht="15" customHeight="1">
      <c r="A24" s="89" t="s">
        <v>658</v>
      </c>
      <c r="B24" s="230" t="s">
        <v>474</v>
      </c>
      <c r="C24" s="230" t="s">
        <v>260</v>
      </c>
      <c r="D24" s="156">
        <v>1104.126</v>
      </c>
      <c r="E24" s="156">
        <v>1098.94</v>
      </c>
      <c r="F24" s="156">
        <v>624.303</v>
      </c>
      <c r="G24" s="156">
        <v>474.637</v>
      </c>
      <c r="H24" s="156">
        <v>390.61099999999999</v>
      </c>
      <c r="I24" s="156">
        <v>208.50700000000001</v>
      </c>
      <c r="J24" s="156">
        <v>182.10400000000001</v>
      </c>
      <c r="K24" s="156">
        <v>368.74700000000001</v>
      </c>
      <c r="L24" s="156">
        <v>339.58199999999999</v>
      </c>
      <c r="M24" s="156">
        <v>47.048999999999999</v>
      </c>
      <c r="N24" s="156">
        <v>10.539</v>
      </c>
      <c r="O24" s="156">
        <v>36.51</v>
      </c>
      <c r="P24" s="156">
        <v>292.53300000000002</v>
      </c>
      <c r="Q24" s="156">
        <v>169.14699999999999</v>
      </c>
      <c r="R24" s="156">
        <v>123.386</v>
      </c>
      <c r="S24" s="90" t="s">
        <v>658</v>
      </c>
    </row>
    <row r="25" spans="1:21" ht="15" customHeight="1">
      <c r="A25" s="89" t="s">
        <v>659</v>
      </c>
      <c r="B25" s="230" t="s">
        <v>474</v>
      </c>
      <c r="C25" s="230" t="s">
        <v>261</v>
      </c>
      <c r="D25" s="156">
        <v>1167.953</v>
      </c>
      <c r="E25" s="156">
        <v>1161.877</v>
      </c>
      <c r="F25" s="156">
        <v>646.21</v>
      </c>
      <c r="G25" s="156">
        <v>515.66700000000003</v>
      </c>
      <c r="H25" s="156">
        <v>423.137</v>
      </c>
      <c r="I25" s="156">
        <v>217.50399999999999</v>
      </c>
      <c r="J25" s="156">
        <v>205.63300000000001</v>
      </c>
      <c r="K25" s="156">
        <v>377.584</v>
      </c>
      <c r="L25" s="156">
        <v>361.15600000000001</v>
      </c>
      <c r="M25" s="156">
        <v>51.122</v>
      </c>
      <c r="N25" s="156">
        <v>11.067</v>
      </c>
      <c r="O25" s="156">
        <v>40.055</v>
      </c>
      <c r="P25" s="156">
        <v>310.03399999999999</v>
      </c>
      <c r="Q25" s="156">
        <v>158.17099999999999</v>
      </c>
      <c r="R25" s="156">
        <v>151.863</v>
      </c>
      <c r="S25" s="90" t="s">
        <v>659</v>
      </c>
    </row>
    <row r="26" spans="1:21" ht="15" customHeight="1">
      <c r="A26" s="89" t="s">
        <v>618</v>
      </c>
      <c r="B26" s="230" t="s">
        <v>474</v>
      </c>
      <c r="C26" s="230" t="s">
        <v>910</v>
      </c>
      <c r="D26" s="156">
        <v>1031.652</v>
      </c>
      <c r="E26" s="156">
        <v>1026.393</v>
      </c>
      <c r="F26" s="156">
        <v>618.93799999999999</v>
      </c>
      <c r="G26" s="156">
        <v>407.45499999999998</v>
      </c>
      <c r="H26" s="156">
        <v>391.541</v>
      </c>
      <c r="I26" s="156">
        <v>222.03200000000001</v>
      </c>
      <c r="J26" s="156">
        <v>169.50899999999999</v>
      </c>
      <c r="K26" s="156">
        <v>341.512</v>
      </c>
      <c r="L26" s="156">
        <v>293.33999999999997</v>
      </c>
      <c r="M26" s="156">
        <v>55.393999999999998</v>
      </c>
      <c r="N26" s="156">
        <v>11.465</v>
      </c>
      <c r="O26" s="156">
        <v>43.929000000000002</v>
      </c>
      <c r="P26" s="156">
        <v>237.946</v>
      </c>
      <c r="Q26" s="156">
        <v>105.34699999999999</v>
      </c>
      <c r="R26" s="156">
        <v>132.59899999999999</v>
      </c>
      <c r="S26" s="90" t="s">
        <v>618</v>
      </c>
    </row>
    <row r="27" spans="1:21" ht="29.1" customHeight="1">
      <c r="A27" s="86" t="s">
        <v>1136</v>
      </c>
      <c r="B27" s="89"/>
      <c r="C27" s="89"/>
      <c r="D27" s="156"/>
      <c r="E27" s="156"/>
      <c r="F27" s="156"/>
      <c r="G27" s="156"/>
      <c r="H27" s="156"/>
      <c r="I27" s="156"/>
      <c r="J27" s="156"/>
      <c r="K27" s="156"/>
      <c r="L27" s="172" t="s">
        <v>1136</v>
      </c>
      <c r="M27" s="156"/>
      <c r="N27" s="156"/>
      <c r="O27" s="156"/>
      <c r="P27" s="156"/>
      <c r="Q27" s="156"/>
      <c r="R27" s="156"/>
      <c r="S27" s="86"/>
    </row>
    <row r="28" spans="1:21" ht="21.95" customHeight="1">
      <c r="A28" s="89" t="s">
        <v>395</v>
      </c>
      <c r="B28" s="230">
        <v>2013</v>
      </c>
      <c r="C28" s="230" t="s">
        <v>587</v>
      </c>
      <c r="D28" s="156">
        <v>15445.359</v>
      </c>
      <c r="E28" s="156">
        <v>15311.145</v>
      </c>
      <c r="F28" s="156">
        <v>10344.23</v>
      </c>
      <c r="G28" s="156">
        <v>4966.915</v>
      </c>
      <c r="H28" s="156">
        <v>6165.4219999999996</v>
      </c>
      <c r="I28" s="156">
        <v>4183.0569999999998</v>
      </c>
      <c r="J28" s="156">
        <v>1982.365</v>
      </c>
      <c r="K28" s="156">
        <v>5411.8710000000001</v>
      </c>
      <c r="L28" s="156">
        <v>3733.8519999999999</v>
      </c>
      <c r="M28" s="156">
        <v>749.30200000000002</v>
      </c>
      <c r="N28" s="156">
        <v>228.209</v>
      </c>
      <c r="O28" s="156">
        <v>521.09299999999996</v>
      </c>
      <c r="P28" s="156">
        <v>2984.55</v>
      </c>
      <c r="Q28" s="156">
        <v>1634.86</v>
      </c>
      <c r="R28" s="156">
        <v>1349.69</v>
      </c>
      <c r="S28" s="90" t="s">
        <v>395</v>
      </c>
      <c r="U28" s="91"/>
    </row>
    <row r="29" spans="1:21" ht="18" customHeight="1">
      <c r="A29" s="89" t="s">
        <v>398</v>
      </c>
      <c r="B29" s="230">
        <v>2013</v>
      </c>
      <c r="C29" s="230" t="s">
        <v>1168</v>
      </c>
      <c r="D29" s="156">
        <v>701.875</v>
      </c>
      <c r="E29" s="156">
        <v>694.72500000000002</v>
      </c>
      <c r="F29" s="156">
        <v>511.029</v>
      </c>
      <c r="G29" s="156">
        <v>183.696</v>
      </c>
      <c r="H29" s="156">
        <v>283.89600000000002</v>
      </c>
      <c r="I29" s="156">
        <v>200.262</v>
      </c>
      <c r="J29" s="156">
        <v>83.634</v>
      </c>
      <c r="K29" s="156">
        <v>267.255</v>
      </c>
      <c r="L29" s="156">
        <v>143.57400000000001</v>
      </c>
      <c r="M29" s="156">
        <v>43.512</v>
      </c>
      <c r="N29" s="156">
        <v>11.314</v>
      </c>
      <c r="O29" s="156">
        <v>32.198</v>
      </c>
      <c r="P29" s="156">
        <v>100.062</v>
      </c>
      <c r="Q29" s="156">
        <v>45.018000000000001</v>
      </c>
      <c r="R29" s="156">
        <v>55.043999999999997</v>
      </c>
      <c r="S29" s="90" t="s">
        <v>398</v>
      </c>
    </row>
    <row r="30" spans="1:21" ht="15" customHeight="1">
      <c r="A30" s="89" t="s">
        <v>399</v>
      </c>
      <c r="B30" s="230" t="s">
        <v>474</v>
      </c>
      <c r="C30" s="230" t="s">
        <v>83</v>
      </c>
      <c r="D30" s="156">
        <v>820.54700000000003</v>
      </c>
      <c r="E30" s="156">
        <v>813.91300000000001</v>
      </c>
      <c r="F30" s="156">
        <v>591.21400000000006</v>
      </c>
      <c r="G30" s="156">
        <v>222.69900000000001</v>
      </c>
      <c r="H30" s="156">
        <v>341.47500000000002</v>
      </c>
      <c r="I30" s="156">
        <v>234.94499999999999</v>
      </c>
      <c r="J30" s="156">
        <v>106.53</v>
      </c>
      <c r="K30" s="156">
        <v>304.17500000000001</v>
      </c>
      <c r="L30" s="156">
        <v>168.26300000000001</v>
      </c>
      <c r="M30" s="156">
        <v>52.094000000000001</v>
      </c>
      <c r="N30" s="156">
        <v>11.071999999999999</v>
      </c>
      <c r="O30" s="156">
        <v>41.021999999999998</v>
      </c>
      <c r="P30" s="156">
        <v>116.169</v>
      </c>
      <c r="Q30" s="156">
        <v>56.311999999999998</v>
      </c>
      <c r="R30" s="156">
        <v>59.856999999999999</v>
      </c>
      <c r="S30" s="90" t="s">
        <v>399</v>
      </c>
    </row>
    <row r="31" spans="1:21" ht="15" customHeight="1">
      <c r="A31" s="89" t="s">
        <v>400</v>
      </c>
      <c r="B31" s="230" t="s">
        <v>474</v>
      </c>
      <c r="C31" s="230" t="s">
        <v>89</v>
      </c>
      <c r="D31" s="156">
        <v>1041.877</v>
      </c>
      <c r="E31" s="156">
        <v>1031.675</v>
      </c>
      <c r="F31" s="156">
        <v>731.15800000000002</v>
      </c>
      <c r="G31" s="156">
        <v>300.517</v>
      </c>
      <c r="H31" s="156">
        <v>414.202</v>
      </c>
      <c r="I31" s="156">
        <v>278.73700000000002</v>
      </c>
      <c r="J31" s="156">
        <v>135.465</v>
      </c>
      <c r="K31" s="156">
        <v>400.85399999999998</v>
      </c>
      <c r="L31" s="156">
        <v>216.619</v>
      </c>
      <c r="M31" s="156">
        <v>51.567</v>
      </c>
      <c r="N31" s="156">
        <v>15.423999999999999</v>
      </c>
      <c r="O31" s="156">
        <v>36.143000000000001</v>
      </c>
      <c r="P31" s="156">
        <v>165.05199999999999</v>
      </c>
      <c r="Q31" s="156">
        <v>83.090999999999994</v>
      </c>
      <c r="R31" s="156">
        <v>81.960999999999999</v>
      </c>
      <c r="S31" s="90" t="s">
        <v>400</v>
      </c>
    </row>
    <row r="32" spans="1:21" ht="15" customHeight="1">
      <c r="A32" s="89" t="s">
        <v>1262</v>
      </c>
      <c r="B32" s="230" t="s">
        <v>474</v>
      </c>
      <c r="C32" s="230" t="s">
        <v>90</v>
      </c>
      <c r="D32" s="156">
        <v>1251.895</v>
      </c>
      <c r="E32" s="156">
        <v>1241.0060000000001</v>
      </c>
      <c r="F32" s="156">
        <v>852.14400000000001</v>
      </c>
      <c r="G32" s="156">
        <v>388.86200000000002</v>
      </c>
      <c r="H32" s="156">
        <v>467.904</v>
      </c>
      <c r="I32" s="156">
        <v>313.19</v>
      </c>
      <c r="J32" s="156">
        <v>154.714</v>
      </c>
      <c r="K32" s="156">
        <v>470.93799999999999</v>
      </c>
      <c r="L32" s="156">
        <v>302.16399999999999</v>
      </c>
      <c r="M32" s="156">
        <v>68.016000000000005</v>
      </c>
      <c r="N32" s="156">
        <v>20.216000000000001</v>
      </c>
      <c r="O32" s="156">
        <v>47.8</v>
      </c>
      <c r="P32" s="156">
        <v>234.148</v>
      </c>
      <c r="Q32" s="156">
        <v>130.81800000000001</v>
      </c>
      <c r="R32" s="156">
        <v>103.33</v>
      </c>
      <c r="S32" s="90" t="s">
        <v>1262</v>
      </c>
    </row>
    <row r="33" spans="1:21" ht="15" customHeight="1">
      <c r="A33" s="89" t="s">
        <v>1263</v>
      </c>
      <c r="B33" s="230" t="s">
        <v>474</v>
      </c>
      <c r="C33" s="230" t="s">
        <v>969</v>
      </c>
      <c r="D33" s="156">
        <v>1248.7660000000001</v>
      </c>
      <c r="E33" s="156">
        <v>1235.787</v>
      </c>
      <c r="F33" s="156">
        <v>828.25099999999998</v>
      </c>
      <c r="G33" s="156">
        <v>407.536</v>
      </c>
      <c r="H33" s="156">
        <v>481.05200000000002</v>
      </c>
      <c r="I33" s="156">
        <v>313.06400000000002</v>
      </c>
      <c r="J33" s="156">
        <v>167.988</v>
      </c>
      <c r="K33" s="156">
        <v>449.88200000000001</v>
      </c>
      <c r="L33" s="156">
        <v>304.85300000000001</v>
      </c>
      <c r="M33" s="156">
        <v>65.305000000000007</v>
      </c>
      <c r="N33" s="156">
        <v>25.082000000000001</v>
      </c>
      <c r="O33" s="156">
        <v>40.222999999999999</v>
      </c>
      <c r="P33" s="156">
        <v>239.548</v>
      </c>
      <c r="Q33" s="156">
        <v>133.78299999999999</v>
      </c>
      <c r="R33" s="156">
        <v>105.765</v>
      </c>
      <c r="S33" s="90" t="s">
        <v>1263</v>
      </c>
    </row>
    <row r="34" spans="1:21" ht="15" customHeight="1">
      <c r="A34" s="89" t="s">
        <v>1264</v>
      </c>
      <c r="B34" s="230" t="s">
        <v>474</v>
      </c>
      <c r="C34" s="230" t="s">
        <v>970</v>
      </c>
      <c r="D34" s="156">
        <v>1395.4870000000001</v>
      </c>
      <c r="E34" s="156">
        <v>1383.55</v>
      </c>
      <c r="F34" s="156">
        <v>920.30899999999997</v>
      </c>
      <c r="G34" s="156">
        <v>463.24099999999999</v>
      </c>
      <c r="H34" s="156">
        <v>518.06700000000001</v>
      </c>
      <c r="I34" s="156">
        <v>341.65499999999997</v>
      </c>
      <c r="J34" s="156">
        <v>176.41200000000001</v>
      </c>
      <c r="K34" s="156">
        <v>515.05999999999995</v>
      </c>
      <c r="L34" s="156">
        <v>350.423</v>
      </c>
      <c r="M34" s="156">
        <v>63.594000000000001</v>
      </c>
      <c r="N34" s="156">
        <v>18.440999999999999</v>
      </c>
      <c r="O34" s="156">
        <v>45.152999999999999</v>
      </c>
      <c r="P34" s="156">
        <v>286.82900000000001</v>
      </c>
      <c r="Q34" s="156">
        <v>157.12299999999999</v>
      </c>
      <c r="R34" s="156">
        <v>129.70599999999999</v>
      </c>
      <c r="S34" s="90" t="s">
        <v>1264</v>
      </c>
    </row>
    <row r="35" spans="1:21" ht="15" customHeight="1">
      <c r="A35" s="89" t="s">
        <v>1265</v>
      </c>
      <c r="B35" s="230" t="s">
        <v>474</v>
      </c>
      <c r="C35" s="230" t="s">
        <v>971</v>
      </c>
      <c r="D35" s="156">
        <v>1554.8779999999999</v>
      </c>
      <c r="E35" s="156">
        <v>1541.973</v>
      </c>
      <c r="F35" s="156">
        <v>1017.3150000000001</v>
      </c>
      <c r="G35" s="156">
        <v>524.65800000000002</v>
      </c>
      <c r="H35" s="156">
        <v>632.72400000000005</v>
      </c>
      <c r="I35" s="156">
        <v>425.875</v>
      </c>
      <c r="J35" s="156">
        <v>206.84899999999999</v>
      </c>
      <c r="K35" s="156">
        <v>519.79399999999998</v>
      </c>
      <c r="L35" s="156">
        <v>389.45499999999998</v>
      </c>
      <c r="M35" s="156">
        <v>71.646000000000001</v>
      </c>
      <c r="N35" s="156">
        <v>22.992000000000001</v>
      </c>
      <c r="O35" s="156">
        <v>48.654000000000003</v>
      </c>
      <c r="P35" s="156">
        <v>317.80900000000003</v>
      </c>
      <c r="Q35" s="156">
        <v>180.02099999999999</v>
      </c>
      <c r="R35" s="156">
        <v>137.78800000000001</v>
      </c>
      <c r="S35" s="90" t="s">
        <v>1265</v>
      </c>
    </row>
    <row r="36" spans="1:21" ht="15" customHeight="1">
      <c r="A36" s="89" t="s">
        <v>1266</v>
      </c>
      <c r="B36" s="230" t="s">
        <v>474</v>
      </c>
      <c r="C36" s="230" t="s">
        <v>291</v>
      </c>
      <c r="D36" s="156">
        <v>1372.614</v>
      </c>
      <c r="E36" s="156">
        <v>1361.2360000000001</v>
      </c>
      <c r="F36" s="156">
        <v>891.36699999999996</v>
      </c>
      <c r="G36" s="156">
        <v>469.86900000000003</v>
      </c>
      <c r="H36" s="156">
        <v>554.19899999999996</v>
      </c>
      <c r="I36" s="156">
        <v>378.25099999999998</v>
      </c>
      <c r="J36" s="156">
        <v>175.94800000000001</v>
      </c>
      <c r="K36" s="156">
        <v>443.71800000000002</v>
      </c>
      <c r="L36" s="156">
        <v>363.31900000000002</v>
      </c>
      <c r="M36" s="156">
        <v>69.397999999999996</v>
      </c>
      <c r="N36" s="156">
        <v>20.853000000000002</v>
      </c>
      <c r="O36" s="156">
        <v>48.545000000000002</v>
      </c>
      <c r="P36" s="156">
        <v>293.92099999999999</v>
      </c>
      <c r="Q36" s="156">
        <v>170.852</v>
      </c>
      <c r="R36" s="156">
        <v>123.069</v>
      </c>
      <c r="S36" s="90" t="s">
        <v>1266</v>
      </c>
    </row>
    <row r="37" spans="1:21" ht="15" customHeight="1">
      <c r="A37" s="89" t="s">
        <v>1267</v>
      </c>
      <c r="B37" s="230" t="s">
        <v>474</v>
      </c>
      <c r="C37" s="230" t="s">
        <v>259</v>
      </c>
      <c r="D37" s="156">
        <v>1513.3330000000001</v>
      </c>
      <c r="E37" s="156">
        <v>1501.3979999999999</v>
      </c>
      <c r="F37" s="156">
        <v>1036.367</v>
      </c>
      <c r="G37" s="156">
        <v>465.03100000000001</v>
      </c>
      <c r="H37" s="156">
        <v>579.82399999999996</v>
      </c>
      <c r="I37" s="156">
        <v>404.81799999999998</v>
      </c>
      <c r="J37" s="156">
        <v>175.006</v>
      </c>
      <c r="K37" s="156">
        <v>568.28599999999994</v>
      </c>
      <c r="L37" s="156">
        <v>353.28800000000001</v>
      </c>
      <c r="M37" s="156">
        <v>63.262999999999998</v>
      </c>
      <c r="N37" s="156">
        <v>21.544</v>
      </c>
      <c r="O37" s="156">
        <v>41.719000000000001</v>
      </c>
      <c r="P37" s="156">
        <v>290.02499999999998</v>
      </c>
      <c r="Q37" s="156">
        <v>163.411</v>
      </c>
      <c r="R37" s="156">
        <v>126.614</v>
      </c>
      <c r="S37" s="90" t="s">
        <v>1267</v>
      </c>
    </row>
    <row r="38" spans="1:21" ht="15" customHeight="1">
      <c r="A38" s="89" t="s">
        <v>1268</v>
      </c>
      <c r="B38" s="230" t="s">
        <v>474</v>
      </c>
      <c r="C38" s="230" t="s">
        <v>260</v>
      </c>
      <c r="D38" s="156">
        <v>1507.8109999999999</v>
      </c>
      <c r="E38" s="156">
        <v>1496.1130000000001</v>
      </c>
      <c r="F38" s="156">
        <v>966.81799999999998</v>
      </c>
      <c r="G38" s="156">
        <v>529.29499999999996</v>
      </c>
      <c r="H38" s="156">
        <v>611.08900000000006</v>
      </c>
      <c r="I38" s="156">
        <v>416.74099999999999</v>
      </c>
      <c r="J38" s="156">
        <v>194.34800000000001</v>
      </c>
      <c r="K38" s="156">
        <v>487.72199999999998</v>
      </c>
      <c r="L38" s="156">
        <v>397.30200000000002</v>
      </c>
      <c r="M38" s="156">
        <v>62.354999999999997</v>
      </c>
      <c r="N38" s="156">
        <v>21.065000000000001</v>
      </c>
      <c r="O38" s="156">
        <v>41.29</v>
      </c>
      <c r="P38" s="156">
        <v>334.947</v>
      </c>
      <c r="Q38" s="156">
        <v>187.87200000000001</v>
      </c>
      <c r="R38" s="156">
        <v>147.07499999999999</v>
      </c>
      <c r="S38" s="90" t="s">
        <v>1268</v>
      </c>
    </row>
    <row r="39" spans="1:21" ht="15" customHeight="1">
      <c r="A39" s="89" t="s">
        <v>1269</v>
      </c>
      <c r="B39" s="230" t="s">
        <v>474</v>
      </c>
      <c r="C39" s="230" t="s">
        <v>261</v>
      </c>
      <c r="D39" s="156">
        <v>1568.117</v>
      </c>
      <c r="E39" s="156">
        <v>1555.0650000000001</v>
      </c>
      <c r="F39" s="156">
        <v>1024.6110000000001</v>
      </c>
      <c r="G39" s="156">
        <v>530.45399999999995</v>
      </c>
      <c r="H39" s="156">
        <v>690.05799999999999</v>
      </c>
      <c r="I39" s="156">
        <v>485.904</v>
      </c>
      <c r="J39" s="156">
        <v>204.154</v>
      </c>
      <c r="K39" s="156">
        <v>476.36900000000003</v>
      </c>
      <c r="L39" s="156">
        <v>388.63799999999998</v>
      </c>
      <c r="M39" s="156">
        <v>62.338000000000001</v>
      </c>
      <c r="N39" s="156">
        <v>19.54</v>
      </c>
      <c r="O39" s="156">
        <v>42.798000000000002</v>
      </c>
      <c r="P39" s="156">
        <v>326.3</v>
      </c>
      <c r="Q39" s="156">
        <v>180.565</v>
      </c>
      <c r="R39" s="156">
        <v>145.73500000000001</v>
      </c>
      <c r="S39" s="90" t="s">
        <v>1269</v>
      </c>
    </row>
    <row r="40" spans="1:21" ht="15" customHeight="1">
      <c r="A40" s="89" t="s">
        <v>1270</v>
      </c>
      <c r="B40" s="230" t="s">
        <v>474</v>
      </c>
      <c r="C40" s="230" t="s">
        <v>910</v>
      </c>
      <c r="D40" s="156">
        <v>1468.1590000000001</v>
      </c>
      <c r="E40" s="156">
        <v>1454.704</v>
      </c>
      <c r="F40" s="156">
        <v>973.64700000000005</v>
      </c>
      <c r="G40" s="156">
        <v>481.05700000000002</v>
      </c>
      <c r="H40" s="156">
        <v>590.93200000000002</v>
      </c>
      <c r="I40" s="156">
        <v>389.61500000000001</v>
      </c>
      <c r="J40" s="156">
        <v>201.31700000000001</v>
      </c>
      <c r="K40" s="156">
        <v>507.81799999999998</v>
      </c>
      <c r="L40" s="156">
        <v>355.95400000000001</v>
      </c>
      <c r="M40" s="156">
        <v>76.213999999999999</v>
      </c>
      <c r="N40" s="156">
        <v>20.666</v>
      </c>
      <c r="O40" s="156">
        <v>55.548000000000002</v>
      </c>
      <c r="P40" s="156">
        <v>279.74</v>
      </c>
      <c r="Q40" s="156">
        <v>145.994</v>
      </c>
      <c r="R40" s="156">
        <v>133.74600000000001</v>
      </c>
      <c r="S40" s="90" t="s">
        <v>1270</v>
      </c>
    </row>
    <row r="41" spans="1:21" ht="29.1" customHeight="1">
      <c r="A41" s="86" t="s">
        <v>783</v>
      </c>
      <c r="B41" s="89"/>
      <c r="C41" s="89"/>
      <c r="D41" s="156"/>
      <c r="E41" s="156"/>
      <c r="F41" s="156"/>
      <c r="G41" s="156"/>
      <c r="H41" s="156"/>
      <c r="I41" s="156"/>
      <c r="J41" s="156"/>
      <c r="K41" s="156"/>
      <c r="L41" s="172" t="s">
        <v>783</v>
      </c>
      <c r="M41" s="156"/>
      <c r="N41" s="156"/>
      <c r="O41" s="156"/>
      <c r="P41" s="156"/>
      <c r="Q41" s="156"/>
      <c r="R41" s="156"/>
      <c r="S41" s="86"/>
    </row>
    <row r="42" spans="1:21" ht="21.95" customHeight="1">
      <c r="A42" s="89">
        <v>27</v>
      </c>
      <c r="B42" s="230">
        <v>2013</v>
      </c>
      <c r="C42" s="230" t="s">
        <v>587</v>
      </c>
      <c r="D42" s="156">
        <v>4923.0079999999998</v>
      </c>
      <c r="E42" s="156">
        <v>4780.732</v>
      </c>
      <c r="F42" s="156">
        <v>2992.6280000000002</v>
      </c>
      <c r="G42" s="156">
        <v>1788.104</v>
      </c>
      <c r="H42" s="156">
        <v>1312.992</v>
      </c>
      <c r="I42" s="156">
        <v>887.93899999999996</v>
      </c>
      <c r="J42" s="156">
        <v>425.053</v>
      </c>
      <c r="K42" s="156">
        <v>1705.538</v>
      </c>
      <c r="L42" s="156">
        <v>1762.202</v>
      </c>
      <c r="M42" s="156">
        <v>399.15100000000001</v>
      </c>
      <c r="N42" s="156">
        <v>60.997</v>
      </c>
      <c r="O42" s="156">
        <v>338.154</v>
      </c>
      <c r="P42" s="156">
        <v>1363.0509999999999</v>
      </c>
      <c r="Q42" s="156">
        <v>859.69399999999996</v>
      </c>
      <c r="R42" s="156">
        <v>503.35700000000003</v>
      </c>
      <c r="S42" s="90" t="s">
        <v>898</v>
      </c>
      <c r="U42" s="91"/>
    </row>
    <row r="43" spans="1:21" ht="18" customHeight="1">
      <c r="A43" s="89">
        <v>28</v>
      </c>
      <c r="B43" s="230">
        <v>2013</v>
      </c>
      <c r="C43" s="230" t="s">
        <v>1168</v>
      </c>
      <c r="D43" s="156">
        <v>208.72300000000001</v>
      </c>
      <c r="E43" s="156">
        <v>203.10599999999999</v>
      </c>
      <c r="F43" s="156">
        <v>150.07900000000001</v>
      </c>
      <c r="G43" s="156">
        <v>53.027000000000001</v>
      </c>
      <c r="H43" s="156">
        <v>57.383000000000003</v>
      </c>
      <c r="I43" s="156">
        <v>44.331000000000003</v>
      </c>
      <c r="J43" s="156">
        <v>13.052</v>
      </c>
      <c r="K43" s="156">
        <v>85.033000000000001</v>
      </c>
      <c r="L43" s="156">
        <v>60.69</v>
      </c>
      <c r="M43" s="156">
        <v>20.715</v>
      </c>
      <c r="N43" s="156">
        <v>1.792</v>
      </c>
      <c r="O43" s="156">
        <v>18.922999999999998</v>
      </c>
      <c r="P43" s="156">
        <v>39.975000000000001</v>
      </c>
      <c r="Q43" s="156">
        <v>21.138000000000002</v>
      </c>
      <c r="R43" s="156">
        <v>18.837</v>
      </c>
      <c r="S43" s="90" t="s">
        <v>899</v>
      </c>
    </row>
    <row r="44" spans="1:21" ht="15" customHeight="1">
      <c r="A44" s="89">
        <v>29</v>
      </c>
      <c r="B44" s="230" t="s">
        <v>474</v>
      </c>
      <c r="C44" s="230" t="s">
        <v>83</v>
      </c>
      <c r="D44" s="156">
        <v>227.06899999999999</v>
      </c>
      <c r="E44" s="156">
        <v>218.626</v>
      </c>
      <c r="F44" s="156">
        <v>155.71899999999999</v>
      </c>
      <c r="G44" s="156">
        <v>62.906999999999996</v>
      </c>
      <c r="H44" s="156">
        <v>63.673999999999999</v>
      </c>
      <c r="I44" s="156">
        <v>43.56</v>
      </c>
      <c r="J44" s="156">
        <v>20.114000000000001</v>
      </c>
      <c r="K44" s="156">
        <v>89.097999999999999</v>
      </c>
      <c r="L44" s="156">
        <v>65.853999999999999</v>
      </c>
      <c r="M44" s="156">
        <v>23.061</v>
      </c>
      <c r="N44" s="156">
        <v>3.2469999999999999</v>
      </c>
      <c r="O44" s="156">
        <v>19.814</v>
      </c>
      <c r="P44" s="156">
        <v>42.792999999999999</v>
      </c>
      <c r="Q44" s="156">
        <v>20.632999999999999</v>
      </c>
      <c r="R44" s="156">
        <v>22.16</v>
      </c>
      <c r="S44" s="90" t="s">
        <v>900</v>
      </c>
    </row>
    <row r="45" spans="1:21" ht="15" customHeight="1">
      <c r="A45" s="89">
        <v>30</v>
      </c>
      <c r="B45" s="230" t="s">
        <v>474</v>
      </c>
      <c r="C45" s="230" t="s">
        <v>89</v>
      </c>
      <c r="D45" s="156">
        <v>315.62400000000002</v>
      </c>
      <c r="E45" s="156">
        <v>304.12400000000002</v>
      </c>
      <c r="F45" s="156">
        <v>207.71100000000001</v>
      </c>
      <c r="G45" s="156">
        <v>96.412999999999997</v>
      </c>
      <c r="H45" s="156">
        <v>91.116</v>
      </c>
      <c r="I45" s="156">
        <v>58.384</v>
      </c>
      <c r="J45" s="156">
        <v>32.731999999999999</v>
      </c>
      <c r="K45" s="156">
        <v>121.416</v>
      </c>
      <c r="L45" s="156">
        <v>91.591999999999999</v>
      </c>
      <c r="M45" s="156">
        <v>27.911000000000001</v>
      </c>
      <c r="N45" s="156">
        <v>5.4939999999999998</v>
      </c>
      <c r="O45" s="156">
        <v>22.417000000000002</v>
      </c>
      <c r="P45" s="156">
        <v>63.680999999999997</v>
      </c>
      <c r="Q45" s="156">
        <v>35.805</v>
      </c>
      <c r="R45" s="156">
        <v>27.876000000000001</v>
      </c>
      <c r="S45" s="90" t="s">
        <v>901</v>
      </c>
    </row>
    <row r="46" spans="1:21" ht="15" customHeight="1">
      <c r="A46" s="89">
        <v>31</v>
      </c>
      <c r="B46" s="230" t="s">
        <v>474</v>
      </c>
      <c r="C46" s="230" t="s">
        <v>90</v>
      </c>
      <c r="D46" s="156">
        <v>395.577</v>
      </c>
      <c r="E46" s="156">
        <v>383.38099999999997</v>
      </c>
      <c r="F46" s="156">
        <v>236.37200000000001</v>
      </c>
      <c r="G46" s="156">
        <v>147.00899999999999</v>
      </c>
      <c r="H46" s="156">
        <v>103.16500000000001</v>
      </c>
      <c r="I46" s="156">
        <v>59.16</v>
      </c>
      <c r="J46" s="156">
        <v>44.005000000000003</v>
      </c>
      <c r="K46" s="156">
        <v>145.41300000000001</v>
      </c>
      <c r="L46" s="156">
        <v>134.803</v>
      </c>
      <c r="M46" s="156">
        <v>31.798999999999999</v>
      </c>
      <c r="N46" s="156">
        <v>5.7069999999999999</v>
      </c>
      <c r="O46" s="156">
        <v>26.091999999999999</v>
      </c>
      <c r="P46" s="156">
        <v>103.004</v>
      </c>
      <c r="Q46" s="156">
        <v>64.614999999999995</v>
      </c>
      <c r="R46" s="156">
        <v>38.389000000000003</v>
      </c>
      <c r="S46" s="90" t="s">
        <v>1014</v>
      </c>
    </row>
    <row r="47" spans="1:21" ht="15" customHeight="1">
      <c r="A47" s="89">
        <v>32</v>
      </c>
      <c r="B47" s="230" t="s">
        <v>474</v>
      </c>
      <c r="C47" s="230" t="s">
        <v>969</v>
      </c>
      <c r="D47" s="156">
        <v>410.685</v>
      </c>
      <c r="E47" s="156">
        <v>394.99900000000002</v>
      </c>
      <c r="F47" s="156">
        <v>253.48500000000001</v>
      </c>
      <c r="G47" s="156">
        <v>141.51400000000001</v>
      </c>
      <c r="H47" s="156">
        <v>110.598</v>
      </c>
      <c r="I47" s="156">
        <v>75.62</v>
      </c>
      <c r="J47" s="156">
        <v>34.978000000000002</v>
      </c>
      <c r="K47" s="156">
        <v>146.17400000000001</v>
      </c>
      <c r="L47" s="156">
        <v>138.227</v>
      </c>
      <c r="M47" s="156">
        <v>31.690999999999999</v>
      </c>
      <c r="N47" s="156">
        <v>4.6550000000000002</v>
      </c>
      <c r="O47" s="156">
        <v>27.036000000000001</v>
      </c>
      <c r="P47" s="156">
        <v>106.536</v>
      </c>
      <c r="Q47" s="156">
        <v>64.695999999999998</v>
      </c>
      <c r="R47" s="156">
        <v>41.84</v>
      </c>
      <c r="S47" s="90" t="s">
        <v>1015</v>
      </c>
    </row>
    <row r="48" spans="1:21" ht="15" customHeight="1">
      <c r="A48" s="89">
        <v>33</v>
      </c>
      <c r="B48" s="230" t="s">
        <v>474</v>
      </c>
      <c r="C48" s="230" t="s">
        <v>970</v>
      </c>
      <c r="D48" s="156">
        <v>432.11700000000002</v>
      </c>
      <c r="E48" s="156">
        <v>419.83100000000002</v>
      </c>
      <c r="F48" s="156">
        <v>254.89500000000001</v>
      </c>
      <c r="G48" s="156">
        <v>164.93600000000001</v>
      </c>
      <c r="H48" s="156">
        <v>110.63200000000001</v>
      </c>
      <c r="I48" s="156">
        <v>69.247</v>
      </c>
      <c r="J48" s="156">
        <v>41.384999999999998</v>
      </c>
      <c r="K48" s="156">
        <v>148.14500000000001</v>
      </c>
      <c r="L48" s="156">
        <v>161.054</v>
      </c>
      <c r="M48" s="156">
        <v>37.503</v>
      </c>
      <c r="N48" s="156">
        <v>6.4169999999999998</v>
      </c>
      <c r="O48" s="156">
        <v>31.085999999999999</v>
      </c>
      <c r="P48" s="156">
        <v>123.551</v>
      </c>
      <c r="Q48" s="156">
        <v>79.316000000000003</v>
      </c>
      <c r="R48" s="156">
        <v>44.234999999999999</v>
      </c>
      <c r="S48" s="90" t="s">
        <v>1001</v>
      </c>
    </row>
    <row r="49" spans="1:21" ht="15" customHeight="1">
      <c r="A49" s="89">
        <v>34</v>
      </c>
      <c r="B49" s="230" t="s">
        <v>474</v>
      </c>
      <c r="C49" s="230" t="s">
        <v>971</v>
      </c>
      <c r="D49" s="156">
        <v>516.12199999999996</v>
      </c>
      <c r="E49" s="156">
        <v>503.04</v>
      </c>
      <c r="F49" s="156">
        <v>314.95800000000003</v>
      </c>
      <c r="G49" s="156">
        <v>188.08199999999999</v>
      </c>
      <c r="H49" s="156">
        <v>137.12</v>
      </c>
      <c r="I49" s="156">
        <v>101.068</v>
      </c>
      <c r="J49" s="156">
        <v>36.052</v>
      </c>
      <c r="K49" s="156">
        <v>173.23400000000001</v>
      </c>
      <c r="L49" s="156">
        <v>192.68600000000001</v>
      </c>
      <c r="M49" s="156">
        <v>40.655999999999999</v>
      </c>
      <c r="N49" s="156">
        <v>7.6050000000000004</v>
      </c>
      <c r="O49" s="156">
        <v>33.051000000000002</v>
      </c>
      <c r="P49" s="156">
        <v>152.03</v>
      </c>
      <c r="Q49" s="156">
        <v>98.186999999999998</v>
      </c>
      <c r="R49" s="156">
        <v>53.843000000000004</v>
      </c>
      <c r="S49" s="90" t="s">
        <v>1002</v>
      </c>
    </row>
    <row r="50" spans="1:21" ht="15" customHeight="1">
      <c r="A50" s="89">
        <v>35</v>
      </c>
      <c r="B50" s="230" t="s">
        <v>474</v>
      </c>
      <c r="C50" s="230" t="s">
        <v>291</v>
      </c>
      <c r="D50" s="156">
        <v>459.33100000000002</v>
      </c>
      <c r="E50" s="156">
        <v>448.53500000000003</v>
      </c>
      <c r="F50" s="156">
        <v>275.774</v>
      </c>
      <c r="G50" s="156">
        <v>172.761</v>
      </c>
      <c r="H50" s="156">
        <v>116.259</v>
      </c>
      <c r="I50" s="156">
        <v>81.281999999999996</v>
      </c>
      <c r="J50" s="156">
        <v>34.976999999999997</v>
      </c>
      <c r="K50" s="156">
        <v>153.75700000000001</v>
      </c>
      <c r="L50" s="156">
        <v>178.51900000000001</v>
      </c>
      <c r="M50" s="156">
        <v>40.734999999999999</v>
      </c>
      <c r="N50" s="156">
        <v>5.8609999999999998</v>
      </c>
      <c r="O50" s="156">
        <v>34.874000000000002</v>
      </c>
      <c r="P50" s="156">
        <v>137.78399999999999</v>
      </c>
      <c r="Q50" s="156">
        <v>88.825999999999993</v>
      </c>
      <c r="R50" s="156">
        <v>48.957999999999998</v>
      </c>
      <c r="S50" s="90" t="s">
        <v>356</v>
      </c>
    </row>
    <row r="51" spans="1:21" ht="15" customHeight="1">
      <c r="A51" s="89">
        <v>36</v>
      </c>
      <c r="B51" s="230" t="s">
        <v>474</v>
      </c>
      <c r="C51" s="230" t="s">
        <v>259</v>
      </c>
      <c r="D51" s="156">
        <v>479.26299999999998</v>
      </c>
      <c r="E51" s="156">
        <v>466.28199999999998</v>
      </c>
      <c r="F51" s="156">
        <v>285.15800000000002</v>
      </c>
      <c r="G51" s="156">
        <v>181.124</v>
      </c>
      <c r="H51" s="156">
        <v>130.989</v>
      </c>
      <c r="I51" s="156">
        <v>92.733999999999995</v>
      </c>
      <c r="J51" s="156">
        <v>38.255000000000003</v>
      </c>
      <c r="K51" s="156">
        <v>157.44800000000001</v>
      </c>
      <c r="L51" s="156">
        <v>177.845</v>
      </c>
      <c r="M51" s="156">
        <v>34.975999999999999</v>
      </c>
      <c r="N51" s="156">
        <v>6.9480000000000004</v>
      </c>
      <c r="O51" s="156">
        <v>28.027999999999999</v>
      </c>
      <c r="P51" s="156">
        <v>142.869</v>
      </c>
      <c r="Q51" s="156">
        <v>96.376000000000005</v>
      </c>
      <c r="R51" s="156">
        <v>46.493000000000002</v>
      </c>
      <c r="S51" s="90" t="s">
        <v>357</v>
      </c>
    </row>
    <row r="52" spans="1:21" ht="15" customHeight="1">
      <c r="A52" s="89">
        <v>37</v>
      </c>
      <c r="B52" s="230" t="s">
        <v>474</v>
      </c>
      <c r="C52" s="230" t="s">
        <v>260</v>
      </c>
      <c r="D52" s="156">
        <v>494.34100000000001</v>
      </c>
      <c r="E52" s="156">
        <v>480.00099999999998</v>
      </c>
      <c r="F52" s="156">
        <v>286.084</v>
      </c>
      <c r="G52" s="156">
        <v>193.917</v>
      </c>
      <c r="H52" s="156">
        <v>127.161</v>
      </c>
      <c r="I52" s="156">
        <v>87.635000000000005</v>
      </c>
      <c r="J52" s="156">
        <v>39.526000000000003</v>
      </c>
      <c r="K52" s="156">
        <v>162.06299999999999</v>
      </c>
      <c r="L52" s="156">
        <v>190.77699999999999</v>
      </c>
      <c r="M52" s="156">
        <v>36.386000000000003</v>
      </c>
      <c r="N52" s="156">
        <v>3.93</v>
      </c>
      <c r="O52" s="156">
        <v>32.456000000000003</v>
      </c>
      <c r="P52" s="156">
        <v>154.39099999999999</v>
      </c>
      <c r="Q52" s="156">
        <v>105.274</v>
      </c>
      <c r="R52" s="156">
        <v>49.116999999999997</v>
      </c>
      <c r="S52" s="90" t="s">
        <v>358</v>
      </c>
    </row>
    <row r="53" spans="1:21" ht="15" customHeight="1">
      <c r="A53" s="89">
        <v>38</v>
      </c>
      <c r="B53" s="230" t="s">
        <v>474</v>
      </c>
      <c r="C53" s="230" t="s">
        <v>261</v>
      </c>
      <c r="D53" s="156">
        <v>489.98899999999998</v>
      </c>
      <c r="E53" s="156">
        <v>472.40899999999999</v>
      </c>
      <c r="F53" s="156">
        <v>277.14800000000002</v>
      </c>
      <c r="G53" s="156">
        <v>195.261</v>
      </c>
      <c r="H53" s="156">
        <v>128.06100000000001</v>
      </c>
      <c r="I53" s="156">
        <v>81.802000000000007</v>
      </c>
      <c r="J53" s="156">
        <v>46.259</v>
      </c>
      <c r="K53" s="156">
        <v>157.90700000000001</v>
      </c>
      <c r="L53" s="156">
        <v>186.441</v>
      </c>
      <c r="M53" s="156">
        <v>37.439</v>
      </c>
      <c r="N53" s="156">
        <v>5.4269999999999996</v>
      </c>
      <c r="O53" s="156">
        <v>32.012</v>
      </c>
      <c r="P53" s="156">
        <v>149.00200000000001</v>
      </c>
      <c r="Q53" s="156">
        <v>98.480999999999995</v>
      </c>
      <c r="R53" s="156">
        <v>50.521000000000001</v>
      </c>
      <c r="S53" s="90" t="s">
        <v>359</v>
      </c>
    </row>
    <row r="54" spans="1:21" ht="15" customHeight="1">
      <c r="A54" s="89">
        <v>39</v>
      </c>
      <c r="B54" s="230" t="s">
        <v>474</v>
      </c>
      <c r="C54" s="230" t="s">
        <v>910</v>
      </c>
      <c r="D54" s="156">
        <v>494.16699999999997</v>
      </c>
      <c r="E54" s="156">
        <v>486.39800000000002</v>
      </c>
      <c r="F54" s="156">
        <v>295.245</v>
      </c>
      <c r="G54" s="156">
        <v>191.15299999999999</v>
      </c>
      <c r="H54" s="156">
        <v>136.834</v>
      </c>
      <c r="I54" s="156">
        <v>93.116</v>
      </c>
      <c r="J54" s="156">
        <v>43.718000000000004</v>
      </c>
      <c r="K54" s="156">
        <v>165.85</v>
      </c>
      <c r="L54" s="156">
        <v>183.714</v>
      </c>
      <c r="M54" s="156">
        <v>36.279000000000003</v>
      </c>
      <c r="N54" s="156">
        <v>3.9140000000000001</v>
      </c>
      <c r="O54" s="156">
        <v>32.365000000000002</v>
      </c>
      <c r="P54" s="156">
        <v>147.435</v>
      </c>
      <c r="Q54" s="156">
        <v>86.346999999999994</v>
      </c>
      <c r="R54" s="156">
        <v>61.088000000000001</v>
      </c>
      <c r="S54" s="90" t="s">
        <v>360</v>
      </c>
    </row>
    <row r="55" spans="1:21" ht="29.1" customHeight="1">
      <c r="A55" s="86" t="s">
        <v>784</v>
      </c>
      <c r="B55" s="86"/>
      <c r="C55" s="86"/>
      <c r="D55" s="156"/>
      <c r="E55" s="156"/>
      <c r="F55" s="156"/>
      <c r="G55" s="156"/>
      <c r="H55" s="156"/>
      <c r="I55" s="156"/>
      <c r="J55" s="156"/>
      <c r="K55" s="156"/>
      <c r="L55" s="172" t="s">
        <v>784</v>
      </c>
      <c r="M55" s="156"/>
      <c r="N55" s="156"/>
      <c r="O55" s="156"/>
      <c r="P55" s="156"/>
      <c r="Q55" s="156"/>
      <c r="R55" s="156"/>
      <c r="S55" s="86"/>
    </row>
    <row r="56" spans="1:21" ht="21.95" customHeight="1">
      <c r="A56" s="89" t="s">
        <v>361</v>
      </c>
      <c r="B56" s="230">
        <v>2013</v>
      </c>
      <c r="C56" s="230" t="s">
        <v>587</v>
      </c>
      <c r="D56" s="156">
        <v>1084.854</v>
      </c>
      <c r="E56" s="156">
        <v>1068.809</v>
      </c>
      <c r="F56" s="156">
        <v>648.13800000000003</v>
      </c>
      <c r="G56" s="156">
        <v>420.67099999999999</v>
      </c>
      <c r="H56" s="156">
        <v>316.29000000000002</v>
      </c>
      <c r="I56" s="156">
        <v>227.964</v>
      </c>
      <c r="J56" s="156">
        <v>88.325999999999993</v>
      </c>
      <c r="K56" s="156">
        <v>266.58800000000002</v>
      </c>
      <c r="L56" s="156">
        <v>485.93099999999998</v>
      </c>
      <c r="M56" s="156">
        <v>153.58600000000001</v>
      </c>
      <c r="N56" s="156">
        <v>11.061</v>
      </c>
      <c r="O56" s="156">
        <v>142.52500000000001</v>
      </c>
      <c r="P56" s="156">
        <v>332.34500000000003</v>
      </c>
      <c r="Q56" s="156">
        <v>141.46600000000001</v>
      </c>
      <c r="R56" s="156">
        <v>190.87899999999999</v>
      </c>
      <c r="S56" s="90" t="s">
        <v>361</v>
      </c>
      <c r="U56" s="91"/>
    </row>
    <row r="57" spans="1:21" ht="18" customHeight="1">
      <c r="A57" s="89" t="s">
        <v>362</v>
      </c>
      <c r="B57" s="230">
        <v>2013</v>
      </c>
      <c r="C57" s="230" t="s">
        <v>1168</v>
      </c>
      <c r="D57" s="156">
        <v>47.408999999999999</v>
      </c>
      <c r="E57" s="156">
        <v>46.847999999999999</v>
      </c>
      <c r="F57" s="156">
        <v>33.548000000000002</v>
      </c>
      <c r="G57" s="156">
        <v>13.3</v>
      </c>
      <c r="H57" s="156">
        <v>14.551</v>
      </c>
      <c r="I57" s="156">
        <v>11.795</v>
      </c>
      <c r="J57" s="156">
        <v>2.7559999999999998</v>
      </c>
      <c r="K57" s="156">
        <v>14.981</v>
      </c>
      <c r="L57" s="156">
        <v>17.315999999999999</v>
      </c>
      <c r="M57" s="156">
        <v>6.7720000000000002</v>
      </c>
      <c r="N57" s="156">
        <v>1.6459999999999999</v>
      </c>
      <c r="O57" s="156">
        <v>5.1260000000000003</v>
      </c>
      <c r="P57" s="156">
        <v>10.544</v>
      </c>
      <c r="Q57" s="156">
        <v>3.7490000000000001</v>
      </c>
      <c r="R57" s="156">
        <v>6.7949999999999999</v>
      </c>
      <c r="S57" s="90" t="s">
        <v>362</v>
      </c>
    </row>
    <row r="58" spans="1:21" ht="15" customHeight="1">
      <c r="A58" s="89" t="s">
        <v>363</v>
      </c>
      <c r="B58" s="230" t="s">
        <v>474</v>
      </c>
      <c r="C58" s="230" t="s">
        <v>83</v>
      </c>
      <c r="D58" s="156">
        <v>45.637999999999998</v>
      </c>
      <c r="E58" s="156">
        <v>44.825000000000003</v>
      </c>
      <c r="F58" s="156">
        <v>33.448</v>
      </c>
      <c r="G58" s="156">
        <v>11.377000000000001</v>
      </c>
      <c r="H58" s="156">
        <v>16.998999999999999</v>
      </c>
      <c r="I58" s="156">
        <v>14.205</v>
      </c>
      <c r="J58" s="156">
        <v>2.794</v>
      </c>
      <c r="K58" s="156">
        <v>12.178000000000001</v>
      </c>
      <c r="L58" s="156">
        <v>15.648</v>
      </c>
      <c r="M58" s="156">
        <v>7.0650000000000004</v>
      </c>
      <c r="N58" s="156">
        <v>1.893</v>
      </c>
      <c r="O58" s="156">
        <v>5.1719999999999997</v>
      </c>
      <c r="P58" s="156">
        <v>8.5830000000000002</v>
      </c>
      <c r="Q58" s="156">
        <v>2.827</v>
      </c>
      <c r="R58" s="156">
        <v>5.7560000000000002</v>
      </c>
      <c r="S58" s="90" t="s">
        <v>363</v>
      </c>
    </row>
    <row r="59" spans="1:21" ht="15" customHeight="1">
      <c r="A59" s="89" t="s">
        <v>364</v>
      </c>
      <c r="B59" s="230" t="s">
        <v>474</v>
      </c>
      <c r="C59" s="230" t="s">
        <v>89</v>
      </c>
      <c r="D59" s="156">
        <v>77.662999999999997</v>
      </c>
      <c r="E59" s="156">
        <v>76.278999999999996</v>
      </c>
      <c r="F59" s="156">
        <v>51.24</v>
      </c>
      <c r="G59" s="156">
        <v>25.039000000000001</v>
      </c>
      <c r="H59" s="156">
        <v>24.905000000000001</v>
      </c>
      <c r="I59" s="156">
        <v>18.28</v>
      </c>
      <c r="J59" s="156">
        <v>6.625</v>
      </c>
      <c r="K59" s="156">
        <v>16.391999999999999</v>
      </c>
      <c r="L59" s="156">
        <v>34.981999999999999</v>
      </c>
      <c r="M59" s="156">
        <v>16.568000000000001</v>
      </c>
      <c r="N59" s="156">
        <v>0.58699999999999997</v>
      </c>
      <c r="O59" s="156">
        <v>15.981</v>
      </c>
      <c r="P59" s="156">
        <v>18.414000000000001</v>
      </c>
      <c r="Q59" s="156">
        <v>6.44</v>
      </c>
      <c r="R59" s="156">
        <v>11.974</v>
      </c>
      <c r="S59" s="90" t="s">
        <v>364</v>
      </c>
    </row>
    <row r="60" spans="1:21" ht="15" customHeight="1">
      <c r="A60" s="89" t="s">
        <v>365</v>
      </c>
      <c r="B60" s="230" t="s">
        <v>474</v>
      </c>
      <c r="C60" s="230" t="s">
        <v>90</v>
      </c>
      <c r="D60" s="156">
        <v>92.47</v>
      </c>
      <c r="E60" s="156">
        <v>90.807000000000002</v>
      </c>
      <c r="F60" s="156">
        <v>56.366</v>
      </c>
      <c r="G60" s="156">
        <v>34.441000000000003</v>
      </c>
      <c r="H60" s="156">
        <v>26.117999999999999</v>
      </c>
      <c r="I60" s="156">
        <v>17.975999999999999</v>
      </c>
      <c r="J60" s="156">
        <v>8.1419999999999995</v>
      </c>
      <c r="K60" s="156">
        <v>20.628</v>
      </c>
      <c r="L60" s="156">
        <v>44.061</v>
      </c>
      <c r="M60" s="156">
        <v>17.762</v>
      </c>
      <c r="N60" s="156">
        <v>0.67</v>
      </c>
      <c r="O60" s="156">
        <v>17.091999999999999</v>
      </c>
      <c r="P60" s="156">
        <v>26.298999999999999</v>
      </c>
      <c r="Q60" s="156">
        <v>11.522</v>
      </c>
      <c r="R60" s="156">
        <v>14.776999999999999</v>
      </c>
      <c r="S60" s="90" t="s">
        <v>365</v>
      </c>
    </row>
    <row r="61" spans="1:21" ht="15" customHeight="1">
      <c r="A61" s="89" t="s">
        <v>366</v>
      </c>
      <c r="B61" s="230" t="s">
        <v>474</v>
      </c>
      <c r="C61" s="230" t="s">
        <v>969</v>
      </c>
      <c r="D61" s="156">
        <v>96.363</v>
      </c>
      <c r="E61" s="156">
        <v>94.846999999999994</v>
      </c>
      <c r="F61" s="156">
        <v>55.968000000000004</v>
      </c>
      <c r="G61" s="156">
        <v>38.878999999999998</v>
      </c>
      <c r="H61" s="156">
        <v>26.451000000000001</v>
      </c>
      <c r="I61" s="156">
        <v>17.917000000000002</v>
      </c>
      <c r="J61" s="156">
        <v>8.5340000000000007</v>
      </c>
      <c r="K61" s="156">
        <v>21.44</v>
      </c>
      <c r="L61" s="156">
        <v>46.956000000000003</v>
      </c>
      <c r="M61" s="156">
        <v>16.611000000000001</v>
      </c>
      <c r="N61" s="156">
        <v>0.83799999999999997</v>
      </c>
      <c r="O61" s="156">
        <v>15.773</v>
      </c>
      <c r="P61" s="156">
        <v>30.344999999999999</v>
      </c>
      <c r="Q61" s="156">
        <v>12.682</v>
      </c>
      <c r="R61" s="156">
        <v>17.663</v>
      </c>
      <c r="S61" s="90" t="s">
        <v>366</v>
      </c>
    </row>
    <row r="62" spans="1:21" ht="15" customHeight="1">
      <c r="A62" s="89" t="s">
        <v>193</v>
      </c>
      <c r="B62" s="230" t="s">
        <v>474</v>
      </c>
      <c r="C62" s="230" t="s">
        <v>970</v>
      </c>
      <c r="D62" s="156">
        <v>85.143000000000001</v>
      </c>
      <c r="E62" s="156">
        <v>83.707999999999998</v>
      </c>
      <c r="F62" s="156">
        <v>45.935000000000002</v>
      </c>
      <c r="G62" s="156">
        <v>37.773000000000003</v>
      </c>
      <c r="H62" s="156">
        <v>23.66</v>
      </c>
      <c r="I62" s="156">
        <v>16.183</v>
      </c>
      <c r="J62" s="156">
        <v>7.4770000000000003</v>
      </c>
      <c r="K62" s="156">
        <v>22.091999999999999</v>
      </c>
      <c r="L62" s="156">
        <v>37.956000000000003</v>
      </c>
      <c r="M62" s="156">
        <v>7.66</v>
      </c>
      <c r="N62" s="156">
        <v>0.66900000000000004</v>
      </c>
      <c r="O62" s="156">
        <v>6.9909999999999997</v>
      </c>
      <c r="P62" s="156">
        <v>30.295999999999999</v>
      </c>
      <c r="Q62" s="156">
        <v>14.891</v>
      </c>
      <c r="R62" s="156">
        <v>15.404999999999999</v>
      </c>
      <c r="S62" s="90" t="s">
        <v>193</v>
      </c>
    </row>
    <row r="63" spans="1:21" ht="15" customHeight="1">
      <c r="A63" s="89" t="s">
        <v>194</v>
      </c>
      <c r="B63" s="230" t="s">
        <v>474</v>
      </c>
      <c r="C63" s="230" t="s">
        <v>971</v>
      </c>
      <c r="D63" s="156">
        <v>119.82599999999999</v>
      </c>
      <c r="E63" s="156">
        <v>118.20699999999999</v>
      </c>
      <c r="F63" s="156">
        <v>70.126000000000005</v>
      </c>
      <c r="G63" s="156">
        <v>48.081000000000003</v>
      </c>
      <c r="H63" s="156">
        <v>30.992999999999999</v>
      </c>
      <c r="I63" s="156">
        <v>21.873000000000001</v>
      </c>
      <c r="J63" s="156">
        <v>9.1199999999999992</v>
      </c>
      <c r="K63" s="156">
        <v>27.620999999999999</v>
      </c>
      <c r="L63" s="156">
        <v>59.593000000000004</v>
      </c>
      <c r="M63" s="156">
        <v>20.632000000000001</v>
      </c>
      <c r="N63" s="156">
        <v>0.59299999999999997</v>
      </c>
      <c r="O63" s="156">
        <v>20.039000000000001</v>
      </c>
      <c r="P63" s="156">
        <v>38.960999999999999</v>
      </c>
      <c r="Q63" s="156">
        <v>15.03</v>
      </c>
      <c r="R63" s="156">
        <v>23.931000000000001</v>
      </c>
      <c r="S63" s="90" t="s">
        <v>194</v>
      </c>
    </row>
    <row r="64" spans="1:21" ht="15" customHeight="1">
      <c r="A64" s="89" t="s">
        <v>195</v>
      </c>
      <c r="B64" s="230" t="s">
        <v>474</v>
      </c>
      <c r="C64" s="230" t="s">
        <v>291</v>
      </c>
      <c r="D64" s="156">
        <v>108.297</v>
      </c>
      <c r="E64" s="156">
        <v>106.821</v>
      </c>
      <c r="F64" s="156">
        <v>63.29</v>
      </c>
      <c r="G64" s="156">
        <v>43.530999999999999</v>
      </c>
      <c r="H64" s="156">
        <v>25.905000000000001</v>
      </c>
      <c r="I64" s="156">
        <v>18.146000000000001</v>
      </c>
      <c r="J64" s="156">
        <v>7.7590000000000003</v>
      </c>
      <c r="K64" s="156">
        <v>28.14</v>
      </c>
      <c r="L64" s="156">
        <v>52.776000000000003</v>
      </c>
      <c r="M64" s="156">
        <v>17.004000000000001</v>
      </c>
      <c r="N64" s="156">
        <v>0.44</v>
      </c>
      <c r="O64" s="156">
        <v>16.564</v>
      </c>
      <c r="P64" s="156">
        <v>35.771999999999998</v>
      </c>
      <c r="Q64" s="156">
        <v>14.361000000000001</v>
      </c>
      <c r="R64" s="156">
        <v>21.411000000000001</v>
      </c>
      <c r="S64" s="90" t="s">
        <v>195</v>
      </c>
    </row>
    <row r="65" spans="1:19" ht="15" customHeight="1">
      <c r="A65" s="89" t="s">
        <v>1117</v>
      </c>
      <c r="B65" s="230" t="s">
        <v>474</v>
      </c>
      <c r="C65" s="230" t="s">
        <v>259</v>
      </c>
      <c r="D65" s="156">
        <v>111.497</v>
      </c>
      <c r="E65" s="156">
        <v>110.015</v>
      </c>
      <c r="F65" s="156">
        <v>63.125999999999998</v>
      </c>
      <c r="G65" s="156">
        <v>46.889000000000003</v>
      </c>
      <c r="H65" s="156">
        <v>28.03</v>
      </c>
      <c r="I65" s="156">
        <v>19.308</v>
      </c>
      <c r="J65" s="156">
        <v>8.7219999999999995</v>
      </c>
      <c r="K65" s="156">
        <v>25.367999999999999</v>
      </c>
      <c r="L65" s="156">
        <v>56.616999999999997</v>
      </c>
      <c r="M65" s="156">
        <v>18.45</v>
      </c>
      <c r="N65" s="156">
        <v>0.747</v>
      </c>
      <c r="O65" s="156">
        <v>17.702999999999999</v>
      </c>
      <c r="P65" s="156">
        <v>38.167000000000002</v>
      </c>
      <c r="Q65" s="156">
        <v>15.425000000000001</v>
      </c>
      <c r="R65" s="156">
        <v>22.742000000000001</v>
      </c>
      <c r="S65" s="90" t="s">
        <v>1117</v>
      </c>
    </row>
    <row r="66" spans="1:19" ht="15" customHeight="1">
      <c r="A66" s="89" t="s">
        <v>333</v>
      </c>
      <c r="B66" s="230" t="s">
        <v>474</v>
      </c>
      <c r="C66" s="230" t="s">
        <v>260</v>
      </c>
      <c r="D66" s="156">
        <v>102.479</v>
      </c>
      <c r="E66" s="156">
        <v>100.589</v>
      </c>
      <c r="F66" s="156">
        <v>54.753999999999998</v>
      </c>
      <c r="G66" s="156">
        <v>45.835000000000001</v>
      </c>
      <c r="H66" s="156">
        <v>32.783999999999999</v>
      </c>
      <c r="I66" s="156">
        <v>24.32</v>
      </c>
      <c r="J66" s="156">
        <v>8.4640000000000004</v>
      </c>
      <c r="K66" s="156">
        <v>24.798999999999999</v>
      </c>
      <c r="L66" s="156">
        <v>43.006</v>
      </c>
      <c r="M66" s="156">
        <v>5.6349999999999998</v>
      </c>
      <c r="N66" s="156">
        <v>1.179</v>
      </c>
      <c r="O66" s="156">
        <v>4.4560000000000004</v>
      </c>
      <c r="P66" s="156">
        <v>37.371000000000002</v>
      </c>
      <c r="Q66" s="156">
        <v>18.922999999999998</v>
      </c>
      <c r="R66" s="156">
        <v>18.448</v>
      </c>
      <c r="S66" s="90" t="s">
        <v>333</v>
      </c>
    </row>
    <row r="67" spans="1:19" ht="15" customHeight="1">
      <c r="A67" s="89" t="s">
        <v>334</v>
      </c>
      <c r="B67" s="230" t="s">
        <v>474</v>
      </c>
      <c r="C67" s="230" t="s">
        <v>261</v>
      </c>
      <c r="D67" s="156">
        <v>99.935000000000002</v>
      </c>
      <c r="E67" s="156">
        <v>98.361000000000004</v>
      </c>
      <c r="F67" s="156">
        <v>54.44</v>
      </c>
      <c r="G67" s="156">
        <v>43.920999999999999</v>
      </c>
      <c r="H67" s="156">
        <v>33.338000000000001</v>
      </c>
      <c r="I67" s="156">
        <v>23.13</v>
      </c>
      <c r="J67" s="156">
        <v>10.208</v>
      </c>
      <c r="K67" s="156">
        <v>24.471</v>
      </c>
      <c r="L67" s="156">
        <v>40.552</v>
      </c>
      <c r="M67" s="156">
        <v>6.8390000000000004</v>
      </c>
      <c r="N67" s="156">
        <v>0.98299999999999998</v>
      </c>
      <c r="O67" s="156">
        <v>5.8559999999999999</v>
      </c>
      <c r="P67" s="156">
        <v>33.713000000000001</v>
      </c>
      <c r="Q67" s="156">
        <v>15.391999999999999</v>
      </c>
      <c r="R67" s="156">
        <v>18.321000000000002</v>
      </c>
      <c r="S67" s="90" t="s">
        <v>334</v>
      </c>
    </row>
    <row r="68" spans="1:19" ht="15" customHeight="1">
      <c r="A68" s="89" t="s">
        <v>335</v>
      </c>
      <c r="B68" s="230" t="s">
        <v>474</v>
      </c>
      <c r="C68" s="230" t="s">
        <v>910</v>
      </c>
      <c r="D68" s="156">
        <v>98.134</v>
      </c>
      <c r="E68" s="156">
        <v>97.501999999999995</v>
      </c>
      <c r="F68" s="156">
        <v>65.897000000000006</v>
      </c>
      <c r="G68" s="156">
        <v>31.605</v>
      </c>
      <c r="H68" s="156">
        <v>32.555999999999997</v>
      </c>
      <c r="I68" s="156">
        <v>24.831</v>
      </c>
      <c r="J68" s="156">
        <v>7.7249999999999996</v>
      </c>
      <c r="K68" s="156">
        <v>28.478000000000002</v>
      </c>
      <c r="L68" s="156">
        <v>36.468000000000004</v>
      </c>
      <c r="M68" s="156">
        <v>12.587999999999999</v>
      </c>
      <c r="N68" s="156">
        <v>0.81599999999999995</v>
      </c>
      <c r="O68" s="156">
        <v>11.772</v>
      </c>
      <c r="P68" s="156">
        <v>23.88</v>
      </c>
      <c r="Q68" s="156">
        <v>10.224</v>
      </c>
      <c r="R68" s="156">
        <v>13.656000000000001</v>
      </c>
      <c r="S68" s="90" t="s">
        <v>335</v>
      </c>
    </row>
    <row r="69" spans="1:19" s="85" customFormat="1" ht="18.95" customHeight="1">
      <c r="A69" s="392" t="s">
        <v>1804</v>
      </c>
      <c r="B69" s="227"/>
      <c r="C69" s="227"/>
      <c r="D69" s="227"/>
      <c r="E69" s="227"/>
      <c r="F69" s="227"/>
      <c r="G69" s="227"/>
      <c r="H69" s="227"/>
      <c r="I69" s="227"/>
      <c r="J69" s="227"/>
      <c r="K69" s="227"/>
      <c r="L69" s="392" t="s">
        <v>1804</v>
      </c>
      <c r="M69" s="392"/>
      <c r="N69" s="392"/>
      <c r="O69" s="392"/>
      <c r="P69" s="392"/>
      <c r="Q69" s="392"/>
      <c r="R69" s="392"/>
      <c r="S69" s="39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1" customWidth="1"/>
    <col min="2" max="2" width="5.42578125" style="391" customWidth="1"/>
    <col min="3" max="3" width="14" style="391" customWidth="1"/>
    <col min="4" max="11" width="13.7109375" style="391" customWidth="1"/>
    <col min="12" max="18" width="18.28515625" style="391" customWidth="1"/>
    <col min="19" max="19" width="6.7109375" style="391" customWidth="1"/>
    <col min="20" max="256" width="11.42578125" style="391"/>
    <col min="257" max="257" width="5.7109375" style="391" customWidth="1"/>
    <col min="258" max="258" width="5.42578125" style="391" customWidth="1"/>
    <col min="259" max="259" width="14" style="391" customWidth="1"/>
    <col min="260" max="267" width="13.7109375" style="391" customWidth="1"/>
    <col min="268" max="274" width="18.28515625" style="391" customWidth="1"/>
    <col min="275" max="275" width="6.7109375" style="391" customWidth="1"/>
    <col min="276" max="512" width="11.42578125" style="391"/>
    <col min="513" max="513" width="5.7109375" style="391" customWidth="1"/>
    <col min="514" max="514" width="5.42578125" style="391" customWidth="1"/>
    <col min="515" max="515" width="14" style="391" customWidth="1"/>
    <col min="516" max="523" width="13.7109375" style="391" customWidth="1"/>
    <col min="524" max="530" width="18.28515625" style="391" customWidth="1"/>
    <col min="531" max="531" width="6.7109375" style="391" customWidth="1"/>
    <col min="532" max="768" width="11.42578125" style="391"/>
    <col min="769" max="769" width="5.7109375" style="391" customWidth="1"/>
    <col min="770" max="770" width="5.42578125" style="391" customWidth="1"/>
    <col min="771" max="771" width="14" style="391" customWidth="1"/>
    <col min="772" max="779" width="13.7109375" style="391" customWidth="1"/>
    <col min="780" max="786" width="18.28515625" style="391" customWidth="1"/>
    <col min="787" max="787" width="6.7109375" style="391" customWidth="1"/>
    <col min="788" max="1024" width="11.42578125" style="391"/>
    <col min="1025" max="1025" width="5.7109375" style="391" customWidth="1"/>
    <col min="1026" max="1026" width="5.42578125" style="391" customWidth="1"/>
    <col min="1027" max="1027" width="14" style="391" customWidth="1"/>
    <col min="1028" max="1035" width="13.7109375" style="391" customWidth="1"/>
    <col min="1036" max="1042" width="18.28515625" style="391" customWidth="1"/>
    <col min="1043" max="1043" width="6.7109375" style="391" customWidth="1"/>
    <col min="1044" max="1280" width="11.42578125" style="391"/>
    <col min="1281" max="1281" width="5.7109375" style="391" customWidth="1"/>
    <col min="1282" max="1282" width="5.42578125" style="391" customWidth="1"/>
    <col min="1283" max="1283" width="14" style="391" customWidth="1"/>
    <col min="1284" max="1291" width="13.7109375" style="391" customWidth="1"/>
    <col min="1292" max="1298" width="18.28515625" style="391" customWidth="1"/>
    <col min="1299" max="1299" width="6.7109375" style="391" customWidth="1"/>
    <col min="1300" max="1536" width="11.42578125" style="391"/>
    <col min="1537" max="1537" width="5.7109375" style="391" customWidth="1"/>
    <col min="1538" max="1538" width="5.42578125" style="391" customWidth="1"/>
    <col min="1539" max="1539" width="14" style="391" customWidth="1"/>
    <col min="1540" max="1547" width="13.7109375" style="391" customWidth="1"/>
    <col min="1548" max="1554" width="18.28515625" style="391" customWidth="1"/>
    <col min="1555" max="1555" width="6.7109375" style="391" customWidth="1"/>
    <col min="1556" max="1792" width="11.42578125" style="391"/>
    <col min="1793" max="1793" width="5.7109375" style="391" customWidth="1"/>
    <col min="1794" max="1794" width="5.42578125" style="391" customWidth="1"/>
    <col min="1795" max="1795" width="14" style="391" customWidth="1"/>
    <col min="1796" max="1803" width="13.7109375" style="391" customWidth="1"/>
    <col min="1804" max="1810" width="18.28515625" style="391" customWidth="1"/>
    <col min="1811" max="1811" width="6.7109375" style="391" customWidth="1"/>
    <col min="1812" max="2048" width="11.42578125" style="391"/>
    <col min="2049" max="2049" width="5.7109375" style="391" customWidth="1"/>
    <col min="2050" max="2050" width="5.42578125" style="391" customWidth="1"/>
    <col min="2051" max="2051" width="14" style="391" customWidth="1"/>
    <col min="2052" max="2059" width="13.7109375" style="391" customWidth="1"/>
    <col min="2060" max="2066" width="18.28515625" style="391" customWidth="1"/>
    <col min="2067" max="2067" width="6.7109375" style="391" customWidth="1"/>
    <col min="2068" max="2304" width="11.42578125" style="391"/>
    <col min="2305" max="2305" width="5.7109375" style="391" customWidth="1"/>
    <col min="2306" max="2306" width="5.42578125" style="391" customWidth="1"/>
    <col min="2307" max="2307" width="14" style="391" customWidth="1"/>
    <col min="2308" max="2315" width="13.7109375" style="391" customWidth="1"/>
    <col min="2316" max="2322" width="18.28515625" style="391" customWidth="1"/>
    <col min="2323" max="2323" width="6.7109375" style="391" customWidth="1"/>
    <col min="2324" max="2560" width="11.42578125" style="391"/>
    <col min="2561" max="2561" width="5.7109375" style="391" customWidth="1"/>
    <col min="2562" max="2562" width="5.42578125" style="391" customWidth="1"/>
    <col min="2563" max="2563" width="14" style="391" customWidth="1"/>
    <col min="2564" max="2571" width="13.7109375" style="391" customWidth="1"/>
    <col min="2572" max="2578" width="18.28515625" style="391" customWidth="1"/>
    <col min="2579" max="2579" width="6.7109375" style="391" customWidth="1"/>
    <col min="2580" max="2816" width="11.42578125" style="391"/>
    <col min="2817" max="2817" width="5.7109375" style="391" customWidth="1"/>
    <col min="2818" max="2818" width="5.42578125" style="391" customWidth="1"/>
    <col min="2819" max="2819" width="14" style="391" customWidth="1"/>
    <col min="2820" max="2827" width="13.7109375" style="391" customWidth="1"/>
    <col min="2828" max="2834" width="18.28515625" style="391" customWidth="1"/>
    <col min="2835" max="2835" width="6.7109375" style="391" customWidth="1"/>
    <col min="2836" max="3072" width="11.42578125" style="391"/>
    <col min="3073" max="3073" width="5.7109375" style="391" customWidth="1"/>
    <col min="3074" max="3074" width="5.42578125" style="391" customWidth="1"/>
    <col min="3075" max="3075" width="14" style="391" customWidth="1"/>
    <col min="3076" max="3083" width="13.7109375" style="391" customWidth="1"/>
    <col min="3084" max="3090" width="18.28515625" style="391" customWidth="1"/>
    <col min="3091" max="3091" width="6.7109375" style="391" customWidth="1"/>
    <col min="3092" max="3328" width="11.42578125" style="391"/>
    <col min="3329" max="3329" width="5.7109375" style="391" customWidth="1"/>
    <col min="3330" max="3330" width="5.42578125" style="391" customWidth="1"/>
    <col min="3331" max="3331" width="14" style="391" customWidth="1"/>
    <col min="3332" max="3339" width="13.7109375" style="391" customWidth="1"/>
    <col min="3340" max="3346" width="18.28515625" style="391" customWidth="1"/>
    <col min="3347" max="3347" width="6.7109375" style="391" customWidth="1"/>
    <col min="3348" max="3584" width="11.42578125" style="391"/>
    <col min="3585" max="3585" width="5.7109375" style="391" customWidth="1"/>
    <col min="3586" max="3586" width="5.42578125" style="391" customWidth="1"/>
    <col min="3587" max="3587" width="14" style="391" customWidth="1"/>
    <col min="3588" max="3595" width="13.7109375" style="391" customWidth="1"/>
    <col min="3596" max="3602" width="18.28515625" style="391" customWidth="1"/>
    <col min="3603" max="3603" width="6.7109375" style="391" customWidth="1"/>
    <col min="3604" max="3840" width="11.42578125" style="391"/>
    <col min="3841" max="3841" width="5.7109375" style="391" customWidth="1"/>
    <col min="3842" max="3842" width="5.42578125" style="391" customWidth="1"/>
    <col min="3843" max="3843" width="14" style="391" customWidth="1"/>
    <col min="3844" max="3851" width="13.7109375" style="391" customWidth="1"/>
    <col min="3852" max="3858" width="18.28515625" style="391" customWidth="1"/>
    <col min="3859" max="3859" width="6.7109375" style="391" customWidth="1"/>
    <col min="3860" max="4096" width="11.42578125" style="391"/>
    <col min="4097" max="4097" width="5.7109375" style="391" customWidth="1"/>
    <col min="4098" max="4098" width="5.42578125" style="391" customWidth="1"/>
    <col min="4099" max="4099" width="14" style="391" customWidth="1"/>
    <col min="4100" max="4107" width="13.7109375" style="391" customWidth="1"/>
    <col min="4108" max="4114" width="18.28515625" style="391" customWidth="1"/>
    <col min="4115" max="4115" width="6.7109375" style="391" customWidth="1"/>
    <col min="4116" max="4352" width="11.42578125" style="391"/>
    <col min="4353" max="4353" width="5.7109375" style="391" customWidth="1"/>
    <col min="4354" max="4354" width="5.42578125" style="391" customWidth="1"/>
    <col min="4355" max="4355" width="14" style="391" customWidth="1"/>
    <col min="4356" max="4363" width="13.7109375" style="391" customWidth="1"/>
    <col min="4364" max="4370" width="18.28515625" style="391" customWidth="1"/>
    <col min="4371" max="4371" width="6.7109375" style="391" customWidth="1"/>
    <col min="4372" max="4608" width="11.42578125" style="391"/>
    <col min="4609" max="4609" width="5.7109375" style="391" customWidth="1"/>
    <col min="4610" max="4610" width="5.42578125" style="391" customWidth="1"/>
    <col min="4611" max="4611" width="14" style="391" customWidth="1"/>
    <col min="4612" max="4619" width="13.7109375" style="391" customWidth="1"/>
    <col min="4620" max="4626" width="18.28515625" style="391" customWidth="1"/>
    <col min="4627" max="4627" width="6.7109375" style="391" customWidth="1"/>
    <col min="4628" max="4864" width="11.42578125" style="391"/>
    <col min="4865" max="4865" width="5.7109375" style="391" customWidth="1"/>
    <col min="4866" max="4866" width="5.42578125" style="391" customWidth="1"/>
    <col min="4867" max="4867" width="14" style="391" customWidth="1"/>
    <col min="4868" max="4875" width="13.7109375" style="391" customWidth="1"/>
    <col min="4876" max="4882" width="18.28515625" style="391" customWidth="1"/>
    <col min="4883" max="4883" width="6.7109375" style="391" customWidth="1"/>
    <col min="4884" max="5120" width="11.42578125" style="391"/>
    <col min="5121" max="5121" width="5.7109375" style="391" customWidth="1"/>
    <col min="5122" max="5122" width="5.42578125" style="391" customWidth="1"/>
    <col min="5123" max="5123" width="14" style="391" customWidth="1"/>
    <col min="5124" max="5131" width="13.7109375" style="391" customWidth="1"/>
    <col min="5132" max="5138" width="18.28515625" style="391" customWidth="1"/>
    <col min="5139" max="5139" width="6.7109375" style="391" customWidth="1"/>
    <col min="5140" max="5376" width="11.42578125" style="391"/>
    <col min="5377" max="5377" width="5.7109375" style="391" customWidth="1"/>
    <col min="5378" max="5378" width="5.42578125" style="391" customWidth="1"/>
    <col min="5379" max="5379" width="14" style="391" customWidth="1"/>
    <col min="5380" max="5387" width="13.7109375" style="391" customWidth="1"/>
    <col min="5388" max="5394" width="18.28515625" style="391" customWidth="1"/>
    <col min="5395" max="5395" width="6.7109375" style="391" customWidth="1"/>
    <col min="5396" max="5632" width="11.42578125" style="391"/>
    <col min="5633" max="5633" width="5.7109375" style="391" customWidth="1"/>
    <col min="5634" max="5634" width="5.42578125" style="391" customWidth="1"/>
    <col min="5635" max="5635" width="14" style="391" customWidth="1"/>
    <col min="5636" max="5643" width="13.7109375" style="391" customWidth="1"/>
    <col min="5644" max="5650" width="18.28515625" style="391" customWidth="1"/>
    <col min="5651" max="5651" width="6.7109375" style="391" customWidth="1"/>
    <col min="5652" max="5888" width="11.42578125" style="391"/>
    <col min="5889" max="5889" width="5.7109375" style="391" customWidth="1"/>
    <col min="5890" max="5890" width="5.42578125" style="391" customWidth="1"/>
    <col min="5891" max="5891" width="14" style="391" customWidth="1"/>
    <col min="5892" max="5899" width="13.7109375" style="391" customWidth="1"/>
    <col min="5900" max="5906" width="18.28515625" style="391" customWidth="1"/>
    <col min="5907" max="5907" width="6.7109375" style="391" customWidth="1"/>
    <col min="5908" max="6144" width="11.42578125" style="391"/>
    <col min="6145" max="6145" width="5.7109375" style="391" customWidth="1"/>
    <col min="6146" max="6146" width="5.42578125" style="391" customWidth="1"/>
    <col min="6147" max="6147" width="14" style="391" customWidth="1"/>
    <col min="6148" max="6155" width="13.7109375" style="391" customWidth="1"/>
    <col min="6156" max="6162" width="18.28515625" style="391" customWidth="1"/>
    <col min="6163" max="6163" width="6.7109375" style="391" customWidth="1"/>
    <col min="6164" max="6400" width="11.42578125" style="391"/>
    <col min="6401" max="6401" width="5.7109375" style="391" customWidth="1"/>
    <col min="6402" max="6402" width="5.42578125" style="391" customWidth="1"/>
    <col min="6403" max="6403" width="14" style="391" customWidth="1"/>
    <col min="6404" max="6411" width="13.7109375" style="391" customWidth="1"/>
    <col min="6412" max="6418" width="18.28515625" style="391" customWidth="1"/>
    <col min="6419" max="6419" width="6.7109375" style="391" customWidth="1"/>
    <col min="6420" max="6656" width="11.42578125" style="391"/>
    <col min="6657" max="6657" width="5.7109375" style="391" customWidth="1"/>
    <col min="6658" max="6658" width="5.42578125" style="391" customWidth="1"/>
    <col min="6659" max="6659" width="14" style="391" customWidth="1"/>
    <col min="6660" max="6667" width="13.7109375" style="391" customWidth="1"/>
    <col min="6668" max="6674" width="18.28515625" style="391" customWidth="1"/>
    <col min="6675" max="6675" width="6.7109375" style="391" customWidth="1"/>
    <col min="6676" max="6912" width="11.42578125" style="391"/>
    <col min="6913" max="6913" width="5.7109375" style="391" customWidth="1"/>
    <col min="6914" max="6914" width="5.42578125" style="391" customWidth="1"/>
    <col min="6915" max="6915" width="14" style="391" customWidth="1"/>
    <col min="6916" max="6923" width="13.7109375" style="391" customWidth="1"/>
    <col min="6924" max="6930" width="18.28515625" style="391" customWidth="1"/>
    <col min="6931" max="6931" width="6.7109375" style="391" customWidth="1"/>
    <col min="6932" max="7168" width="11.42578125" style="391"/>
    <col min="7169" max="7169" width="5.7109375" style="391" customWidth="1"/>
    <col min="7170" max="7170" width="5.42578125" style="391" customWidth="1"/>
    <col min="7171" max="7171" width="14" style="391" customWidth="1"/>
    <col min="7172" max="7179" width="13.7109375" style="391" customWidth="1"/>
    <col min="7180" max="7186" width="18.28515625" style="391" customWidth="1"/>
    <col min="7187" max="7187" width="6.7109375" style="391" customWidth="1"/>
    <col min="7188" max="7424" width="11.42578125" style="391"/>
    <col min="7425" max="7425" width="5.7109375" style="391" customWidth="1"/>
    <col min="7426" max="7426" width="5.42578125" style="391" customWidth="1"/>
    <col min="7427" max="7427" width="14" style="391" customWidth="1"/>
    <col min="7428" max="7435" width="13.7109375" style="391" customWidth="1"/>
    <col min="7436" max="7442" width="18.28515625" style="391" customWidth="1"/>
    <col min="7443" max="7443" width="6.7109375" style="391" customWidth="1"/>
    <col min="7444" max="7680" width="11.42578125" style="391"/>
    <col min="7681" max="7681" width="5.7109375" style="391" customWidth="1"/>
    <col min="7682" max="7682" width="5.42578125" style="391" customWidth="1"/>
    <col min="7683" max="7683" width="14" style="391" customWidth="1"/>
    <col min="7684" max="7691" width="13.7109375" style="391" customWidth="1"/>
    <col min="7692" max="7698" width="18.28515625" style="391" customWidth="1"/>
    <col min="7699" max="7699" width="6.7109375" style="391" customWidth="1"/>
    <col min="7700" max="7936" width="11.42578125" style="391"/>
    <col min="7937" max="7937" width="5.7109375" style="391" customWidth="1"/>
    <col min="7938" max="7938" width="5.42578125" style="391" customWidth="1"/>
    <col min="7939" max="7939" width="14" style="391" customWidth="1"/>
    <col min="7940" max="7947" width="13.7109375" style="391" customWidth="1"/>
    <col min="7948" max="7954" width="18.28515625" style="391" customWidth="1"/>
    <col min="7955" max="7955" width="6.7109375" style="391" customWidth="1"/>
    <col min="7956" max="8192" width="11.42578125" style="391"/>
    <col min="8193" max="8193" width="5.7109375" style="391" customWidth="1"/>
    <col min="8194" max="8194" width="5.42578125" style="391" customWidth="1"/>
    <col min="8195" max="8195" width="14" style="391" customWidth="1"/>
    <col min="8196" max="8203" width="13.7109375" style="391" customWidth="1"/>
    <col min="8204" max="8210" width="18.28515625" style="391" customWidth="1"/>
    <col min="8211" max="8211" width="6.7109375" style="391" customWidth="1"/>
    <col min="8212" max="8448" width="11.42578125" style="391"/>
    <col min="8449" max="8449" width="5.7109375" style="391" customWidth="1"/>
    <col min="8450" max="8450" width="5.42578125" style="391" customWidth="1"/>
    <col min="8451" max="8451" width="14" style="391" customWidth="1"/>
    <col min="8452" max="8459" width="13.7109375" style="391" customWidth="1"/>
    <col min="8460" max="8466" width="18.28515625" style="391" customWidth="1"/>
    <col min="8467" max="8467" width="6.7109375" style="391" customWidth="1"/>
    <col min="8468" max="8704" width="11.42578125" style="391"/>
    <col min="8705" max="8705" width="5.7109375" style="391" customWidth="1"/>
    <col min="8706" max="8706" width="5.42578125" style="391" customWidth="1"/>
    <col min="8707" max="8707" width="14" style="391" customWidth="1"/>
    <col min="8708" max="8715" width="13.7109375" style="391" customWidth="1"/>
    <col min="8716" max="8722" width="18.28515625" style="391" customWidth="1"/>
    <col min="8723" max="8723" width="6.7109375" style="391" customWidth="1"/>
    <col min="8724" max="8960" width="11.42578125" style="391"/>
    <col min="8961" max="8961" width="5.7109375" style="391" customWidth="1"/>
    <col min="8962" max="8962" width="5.42578125" style="391" customWidth="1"/>
    <col min="8963" max="8963" width="14" style="391" customWidth="1"/>
    <col min="8964" max="8971" width="13.7109375" style="391" customWidth="1"/>
    <col min="8972" max="8978" width="18.28515625" style="391" customWidth="1"/>
    <col min="8979" max="8979" width="6.7109375" style="391" customWidth="1"/>
    <col min="8980" max="9216" width="11.42578125" style="391"/>
    <col min="9217" max="9217" width="5.7109375" style="391" customWidth="1"/>
    <col min="9218" max="9218" width="5.42578125" style="391" customWidth="1"/>
    <col min="9219" max="9219" width="14" style="391" customWidth="1"/>
    <col min="9220" max="9227" width="13.7109375" style="391" customWidth="1"/>
    <col min="9228" max="9234" width="18.28515625" style="391" customWidth="1"/>
    <col min="9235" max="9235" width="6.7109375" style="391" customWidth="1"/>
    <col min="9236" max="9472" width="11.42578125" style="391"/>
    <col min="9473" max="9473" width="5.7109375" style="391" customWidth="1"/>
    <col min="9474" max="9474" width="5.42578125" style="391" customWidth="1"/>
    <col min="9475" max="9475" width="14" style="391" customWidth="1"/>
    <col min="9476" max="9483" width="13.7109375" style="391" customWidth="1"/>
    <col min="9484" max="9490" width="18.28515625" style="391" customWidth="1"/>
    <col min="9491" max="9491" width="6.7109375" style="391" customWidth="1"/>
    <col min="9492" max="9728" width="11.42578125" style="391"/>
    <col min="9729" max="9729" width="5.7109375" style="391" customWidth="1"/>
    <col min="9730" max="9730" width="5.42578125" style="391" customWidth="1"/>
    <col min="9731" max="9731" width="14" style="391" customWidth="1"/>
    <col min="9732" max="9739" width="13.7109375" style="391" customWidth="1"/>
    <col min="9740" max="9746" width="18.28515625" style="391" customWidth="1"/>
    <col min="9747" max="9747" width="6.7109375" style="391" customWidth="1"/>
    <col min="9748" max="9984" width="11.42578125" style="391"/>
    <col min="9985" max="9985" width="5.7109375" style="391" customWidth="1"/>
    <col min="9986" max="9986" width="5.42578125" style="391" customWidth="1"/>
    <col min="9987" max="9987" width="14" style="391" customWidth="1"/>
    <col min="9988" max="9995" width="13.7109375" style="391" customWidth="1"/>
    <col min="9996" max="10002" width="18.28515625" style="391" customWidth="1"/>
    <col min="10003" max="10003" width="6.7109375" style="391" customWidth="1"/>
    <col min="10004" max="10240" width="11.42578125" style="391"/>
    <col min="10241" max="10241" width="5.7109375" style="391" customWidth="1"/>
    <col min="10242" max="10242" width="5.42578125" style="391" customWidth="1"/>
    <col min="10243" max="10243" width="14" style="391" customWidth="1"/>
    <col min="10244" max="10251" width="13.7109375" style="391" customWidth="1"/>
    <col min="10252" max="10258" width="18.28515625" style="391" customWidth="1"/>
    <col min="10259" max="10259" width="6.7109375" style="391" customWidth="1"/>
    <col min="10260" max="10496" width="11.42578125" style="391"/>
    <col min="10497" max="10497" width="5.7109375" style="391" customWidth="1"/>
    <col min="10498" max="10498" width="5.42578125" style="391" customWidth="1"/>
    <col min="10499" max="10499" width="14" style="391" customWidth="1"/>
    <col min="10500" max="10507" width="13.7109375" style="391" customWidth="1"/>
    <col min="10508" max="10514" width="18.28515625" style="391" customWidth="1"/>
    <col min="10515" max="10515" width="6.7109375" style="391" customWidth="1"/>
    <col min="10516" max="10752" width="11.42578125" style="391"/>
    <col min="10753" max="10753" width="5.7109375" style="391" customWidth="1"/>
    <col min="10754" max="10754" width="5.42578125" style="391" customWidth="1"/>
    <col min="10755" max="10755" width="14" style="391" customWidth="1"/>
    <col min="10756" max="10763" width="13.7109375" style="391" customWidth="1"/>
    <col min="10764" max="10770" width="18.28515625" style="391" customWidth="1"/>
    <col min="10771" max="10771" width="6.7109375" style="391" customWidth="1"/>
    <col min="10772" max="11008" width="11.42578125" style="391"/>
    <col min="11009" max="11009" width="5.7109375" style="391" customWidth="1"/>
    <col min="11010" max="11010" width="5.42578125" style="391" customWidth="1"/>
    <col min="11011" max="11011" width="14" style="391" customWidth="1"/>
    <col min="11012" max="11019" width="13.7109375" style="391" customWidth="1"/>
    <col min="11020" max="11026" width="18.28515625" style="391" customWidth="1"/>
    <col min="11027" max="11027" width="6.7109375" style="391" customWidth="1"/>
    <col min="11028" max="11264" width="11.42578125" style="391"/>
    <col min="11265" max="11265" width="5.7109375" style="391" customWidth="1"/>
    <col min="11266" max="11266" width="5.42578125" style="391" customWidth="1"/>
    <col min="11267" max="11267" width="14" style="391" customWidth="1"/>
    <col min="11268" max="11275" width="13.7109375" style="391" customWidth="1"/>
    <col min="11276" max="11282" width="18.28515625" style="391" customWidth="1"/>
    <col min="11283" max="11283" width="6.7109375" style="391" customWidth="1"/>
    <col min="11284" max="11520" width="11.42578125" style="391"/>
    <col min="11521" max="11521" width="5.7109375" style="391" customWidth="1"/>
    <col min="11522" max="11522" width="5.42578125" style="391" customWidth="1"/>
    <col min="11523" max="11523" width="14" style="391" customWidth="1"/>
    <col min="11524" max="11531" width="13.7109375" style="391" customWidth="1"/>
    <col min="11532" max="11538" width="18.28515625" style="391" customWidth="1"/>
    <col min="11539" max="11539" width="6.7109375" style="391" customWidth="1"/>
    <col min="11540" max="11776" width="11.42578125" style="391"/>
    <col min="11777" max="11777" width="5.7109375" style="391" customWidth="1"/>
    <col min="11778" max="11778" width="5.42578125" style="391" customWidth="1"/>
    <col min="11779" max="11779" width="14" style="391" customWidth="1"/>
    <col min="11780" max="11787" width="13.7109375" style="391" customWidth="1"/>
    <col min="11788" max="11794" width="18.28515625" style="391" customWidth="1"/>
    <col min="11795" max="11795" width="6.7109375" style="391" customWidth="1"/>
    <col min="11796" max="12032" width="11.42578125" style="391"/>
    <col min="12033" max="12033" width="5.7109375" style="391" customWidth="1"/>
    <col min="12034" max="12034" width="5.42578125" style="391" customWidth="1"/>
    <col min="12035" max="12035" width="14" style="391" customWidth="1"/>
    <col min="12036" max="12043" width="13.7109375" style="391" customWidth="1"/>
    <col min="12044" max="12050" width="18.28515625" style="391" customWidth="1"/>
    <col min="12051" max="12051" width="6.7109375" style="391" customWidth="1"/>
    <col min="12052" max="12288" width="11.42578125" style="391"/>
    <col min="12289" max="12289" width="5.7109375" style="391" customWidth="1"/>
    <col min="12290" max="12290" width="5.42578125" style="391" customWidth="1"/>
    <col min="12291" max="12291" width="14" style="391" customWidth="1"/>
    <col min="12292" max="12299" width="13.7109375" style="391" customWidth="1"/>
    <col min="12300" max="12306" width="18.28515625" style="391" customWidth="1"/>
    <col min="12307" max="12307" width="6.7109375" style="391" customWidth="1"/>
    <col min="12308" max="12544" width="11.42578125" style="391"/>
    <col min="12545" max="12545" width="5.7109375" style="391" customWidth="1"/>
    <col min="12546" max="12546" width="5.42578125" style="391" customWidth="1"/>
    <col min="12547" max="12547" width="14" style="391" customWidth="1"/>
    <col min="12548" max="12555" width="13.7109375" style="391" customWidth="1"/>
    <col min="12556" max="12562" width="18.28515625" style="391" customWidth="1"/>
    <col min="12563" max="12563" width="6.7109375" style="391" customWidth="1"/>
    <col min="12564" max="12800" width="11.42578125" style="391"/>
    <col min="12801" max="12801" width="5.7109375" style="391" customWidth="1"/>
    <col min="12802" max="12802" width="5.42578125" style="391" customWidth="1"/>
    <col min="12803" max="12803" width="14" style="391" customWidth="1"/>
    <col min="12804" max="12811" width="13.7109375" style="391" customWidth="1"/>
    <col min="12812" max="12818" width="18.28515625" style="391" customWidth="1"/>
    <col min="12819" max="12819" width="6.7109375" style="391" customWidth="1"/>
    <col min="12820" max="13056" width="11.42578125" style="391"/>
    <col min="13057" max="13057" width="5.7109375" style="391" customWidth="1"/>
    <col min="13058" max="13058" width="5.42578125" style="391" customWidth="1"/>
    <col min="13059" max="13059" width="14" style="391" customWidth="1"/>
    <col min="13060" max="13067" width="13.7109375" style="391" customWidth="1"/>
    <col min="13068" max="13074" width="18.28515625" style="391" customWidth="1"/>
    <col min="13075" max="13075" width="6.7109375" style="391" customWidth="1"/>
    <col min="13076" max="13312" width="11.42578125" style="391"/>
    <col min="13313" max="13313" width="5.7109375" style="391" customWidth="1"/>
    <col min="13314" max="13314" width="5.42578125" style="391" customWidth="1"/>
    <col min="13315" max="13315" width="14" style="391" customWidth="1"/>
    <col min="13316" max="13323" width="13.7109375" style="391" customWidth="1"/>
    <col min="13324" max="13330" width="18.28515625" style="391" customWidth="1"/>
    <col min="13331" max="13331" width="6.7109375" style="391" customWidth="1"/>
    <col min="13332" max="13568" width="11.42578125" style="391"/>
    <col min="13569" max="13569" width="5.7109375" style="391" customWidth="1"/>
    <col min="13570" max="13570" width="5.42578125" style="391" customWidth="1"/>
    <col min="13571" max="13571" width="14" style="391" customWidth="1"/>
    <col min="13572" max="13579" width="13.7109375" style="391" customWidth="1"/>
    <col min="13580" max="13586" width="18.28515625" style="391" customWidth="1"/>
    <col min="13587" max="13587" width="6.7109375" style="391" customWidth="1"/>
    <col min="13588" max="13824" width="11.42578125" style="391"/>
    <col min="13825" max="13825" width="5.7109375" style="391" customWidth="1"/>
    <col min="13826" max="13826" width="5.42578125" style="391" customWidth="1"/>
    <col min="13827" max="13827" width="14" style="391" customWidth="1"/>
    <col min="13828" max="13835" width="13.7109375" style="391" customWidth="1"/>
    <col min="13836" max="13842" width="18.28515625" style="391" customWidth="1"/>
    <col min="13843" max="13843" width="6.7109375" style="391" customWidth="1"/>
    <col min="13844" max="14080" width="11.42578125" style="391"/>
    <col min="14081" max="14081" width="5.7109375" style="391" customWidth="1"/>
    <col min="14082" max="14082" width="5.42578125" style="391" customWidth="1"/>
    <col min="14083" max="14083" width="14" style="391" customWidth="1"/>
    <col min="14084" max="14091" width="13.7109375" style="391" customWidth="1"/>
    <col min="14092" max="14098" width="18.28515625" style="391" customWidth="1"/>
    <col min="14099" max="14099" width="6.7109375" style="391" customWidth="1"/>
    <col min="14100" max="14336" width="11.42578125" style="391"/>
    <col min="14337" max="14337" width="5.7109375" style="391" customWidth="1"/>
    <col min="14338" max="14338" width="5.42578125" style="391" customWidth="1"/>
    <col min="14339" max="14339" width="14" style="391" customWidth="1"/>
    <col min="14340" max="14347" width="13.7109375" style="391" customWidth="1"/>
    <col min="14348" max="14354" width="18.28515625" style="391" customWidth="1"/>
    <col min="14355" max="14355" width="6.7109375" style="391" customWidth="1"/>
    <col min="14356" max="14592" width="11.42578125" style="391"/>
    <col min="14593" max="14593" width="5.7109375" style="391" customWidth="1"/>
    <col min="14594" max="14594" width="5.42578125" style="391" customWidth="1"/>
    <col min="14595" max="14595" width="14" style="391" customWidth="1"/>
    <col min="14596" max="14603" width="13.7109375" style="391" customWidth="1"/>
    <col min="14604" max="14610" width="18.28515625" style="391" customWidth="1"/>
    <col min="14611" max="14611" width="6.7109375" style="391" customWidth="1"/>
    <col min="14612" max="14848" width="11.42578125" style="391"/>
    <col min="14849" max="14849" width="5.7109375" style="391" customWidth="1"/>
    <col min="14850" max="14850" width="5.42578125" style="391" customWidth="1"/>
    <col min="14851" max="14851" width="14" style="391" customWidth="1"/>
    <col min="14852" max="14859" width="13.7109375" style="391" customWidth="1"/>
    <col min="14860" max="14866" width="18.28515625" style="391" customWidth="1"/>
    <col min="14867" max="14867" width="6.7109375" style="391" customWidth="1"/>
    <col min="14868" max="15104" width="11.42578125" style="391"/>
    <col min="15105" max="15105" width="5.7109375" style="391" customWidth="1"/>
    <col min="15106" max="15106" width="5.42578125" style="391" customWidth="1"/>
    <col min="15107" max="15107" width="14" style="391" customWidth="1"/>
    <col min="15108" max="15115" width="13.7109375" style="391" customWidth="1"/>
    <col min="15116" max="15122" width="18.28515625" style="391" customWidth="1"/>
    <col min="15123" max="15123" width="6.7109375" style="391" customWidth="1"/>
    <col min="15124" max="15360" width="11.42578125" style="391"/>
    <col min="15361" max="15361" width="5.7109375" style="391" customWidth="1"/>
    <col min="15362" max="15362" width="5.42578125" style="391" customWidth="1"/>
    <col min="15363" max="15363" width="14" style="391" customWidth="1"/>
    <col min="15364" max="15371" width="13.7109375" style="391" customWidth="1"/>
    <col min="15372" max="15378" width="18.28515625" style="391" customWidth="1"/>
    <col min="15379" max="15379" width="6.7109375" style="391" customWidth="1"/>
    <col min="15380" max="15616" width="11.42578125" style="391"/>
    <col min="15617" max="15617" width="5.7109375" style="391" customWidth="1"/>
    <col min="15618" max="15618" width="5.42578125" style="391" customWidth="1"/>
    <col min="15619" max="15619" width="14" style="391" customWidth="1"/>
    <col min="15620" max="15627" width="13.7109375" style="391" customWidth="1"/>
    <col min="15628" max="15634" width="18.28515625" style="391" customWidth="1"/>
    <col min="15635" max="15635" width="6.7109375" style="391" customWidth="1"/>
    <col min="15636" max="15872" width="11.42578125" style="391"/>
    <col min="15873" max="15873" width="5.7109375" style="391" customWidth="1"/>
    <col min="15874" max="15874" width="5.42578125" style="391" customWidth="1"/>
    <col min="15875" max="15875" width="14" style="391" customWidth="1"/>
    <col min="15876" max="15883" width="13.7109375" style="391" customWidth="1"/>
    <col min="15884" max="15890" width="18.28515625" style="391" customWidth="1"/>
    <col min="15891" max="15891" width="6.7109375" style="391" customWidth="1"/>
    <col min="15892" max="16128" width="11.42578125" style="391"/>
    <col min="16129" max="16129" width="5.7109375" style="391" customWidth="1"/>
    <col min="16130" max="16130" width="5.42578125" style="391" customWidth="1"/>
    <col min="16131" max="16131" width="14" style="391" customWidth="1"/>
    <col min="16132" max="16139" width="13.7109375" style="391" customWidth="1"/>
    <col min="16140" max="16146" width="18.28515625" style="391" customWidth="1"/>
    <col min="16147" max="16147" width="6.7109375" style="391" customWidth="1"/>
    <col min="16148" max="16384" width="11.42578125" style="391"/>
  </cols>
  <sheetData>
    <row r="1" spans="1:21" s="876" customFormat="1" ht="15" customHeight="1">
      <c r="A1" s="879" t="s">
        <v>1827</v>
      </c>
    </row>
    <row r="2" spans="1:21" ht="17.100000000000001" customHeight="1">
      <c r="A2" s="86" t="s">
        <v>1018</v>
      </c>
      <c r="L2" s="86" t="s">
        <v>1018</v>
      </c>
    </row>
    <row r="3" spans="1:21" ht="17.100000000000001" customHeight="1">
      <c r="A3" s="392" t="s">
        <v>10</v>
      </c>
      <c r="B3" s="392"/>
      <c r="C3" s="392"/>
      <c r="D3" s="392"/>
      <c r="E3" s="392"/>
      <c r="F3" s="392"/>
      <c r="G3" s="392"/>
      <c r="H3" s="392"/>
      <c r="I3" s="392"/>
      <c r="J3" s="392"/>
      <c r="K3" s="392"/>
      <c r="L3" s="392" t="s">
        <v>10</v>
      </c>
      <c r="M3" s="392"/>
      <c r="N3" s="392"/>
      <c r="O3" s="392"/>
      <c r="P3" s="392"/>
      <c r="Q3" s="392"/>
      <c r="R3" s="392"/>
      <c r="S3" s="392"/>
    </row>
    <row r="4" spans="1:21" ht="17.100000000000001" customHeight="1">
      <c r="A4" s="392" t="s">
        <v>584</v>
      </c>
      <c r="B4" s="392"/>
      <c r="C4" s="392"/>
      <c r="D4" s="392"/>
      <c r="E4" s="392"/>
      <c r="F4" s="392"/>
      <c r="G4" s="392"/>
      <c r="H4" s="392"/>
      <c r="I4" s="392"/>
      <c r="J4" s="392"/>
      <c r="K4" s="392"/>
      <c r="L4" s="392" t="s">
        <v>584</v>
      </c>
      <c r="M4" s="392"/>
      <c r="N4" s="392"/>
      <c r="O4" s="392"/>
      <c r="P4" s="392"/>
      <c r="Q4" s="392"/>
      <c r="R4" s="392"/>
      <c r="S4" s="392"/>
    </row>
    <row r="5" spans="1:21" ht="17.100000000000001" customHeight="1">
      <c r="A5" s="233" t="s">
        <v>670</v>
      </c>
      <c r="B5" s="392"/>
      <c r="C5" s="392"/>
      <c r="D5" s="392"/>
      <c r="E5" s="392"/>
      <c r="F5" s="392"/>
      <c r="G5" s="392"/>
      <c r="H5" s="392"/>
      <c r="I5" s="392"/>
      <c r="J5" s="392"/>
      <c r="K5" s="392"/>
      <c r="L5" s="233" t="s">
        <v>670</v>
      </c>
      <c r="M5" s="392"/>
      <c r="N5" s="392"/>
      <c r="O5" s="392"/>
      <c r="P5" s="392"/>
      <c r="Q5" s="392"/>
      <c r="R5" s="392"/>
      <c r="S5" s="392"/>
    </row>
    <row r="6" spans="1:21" ht="17.100000000000001" customHeight="1">
      <c r="A6" s="392" t="s">
        <v>429</v>
      </c>
      <c r="B6" s="392"/>
      <c r="C6" s="392"/>
      <c r="D6" s="392"/>
      <c r="E6" s="392"/>
      <c r="F6" s="392"/>
      <c r="G6" s="392"/>
      <c r="H6" s="392"/>
      <c r="I6" s="392"/>
      <c r="J6" s="392"/>
      <c r="K6" s="392"/>
      <c r="L6" s="392" t="s">
        <v>429</v>
      </c>
      <c r="M6" s="392"/>
      <c r="N6" s="392"/>
      <c r="O6" s="392"/>
      <c r="P6" s="392"/>
      <c r="Q6" s="392"/>
      <c r="R6" s="392"/>
      <c r="S6" s="392"/>
    </row>
    <row r="7" spans="1:21" ht="17.100000000000001" customHeight="1">
      <c r="A7" s="92" t="s">
        <v>585</v>
      </c>
      <c r="B7" s="92"/>
      <c r="C7" s="92"/>
      <c r="D7" s="92"/>
      <c r="E7" s="92"/>
      <c r="F7" s="92"/>
      <c r="G7" s="92"/>
      <c r="H7" s="92"/>
      <c r="I7" s="92"/>
      <c r="J7" s="92"/>
      <c r="K7" s="92"/>
      <c r="L7" s="92" t="s">
        <v>585</v>
      </c>
      <c r="M7" s="92"/>
      <c r="N7" s="92"/>
      <c r="O7" s="92"/>
      <c r="P7" s="92"/>
      <c r="Q7" s="92"/>
      <c r="R7" s="92"/>
      <c r="S7" s="92"/>
    </row>
    <row r="8" spans="1:21" s="230" customFormat="1" ht="15.75" customHeight="1">
      <c r="A8" s="1002" t="s">
        <v>371</v>
      </c>
      <c r="B8" s="1042" t="s">
        <v>949</v>
      </c>
      <c r="C8" s="1002"/>
      <c r="D8" s="1066" t="s">
        <v>586</v>
      </c>
      <c r="E8" s="1051" t="s">
        <v>480</v>
      </c>
      <c r="F8" s="1052"/>
      <c r="G8" s="1053"/>
      <c r="H8" s="1051" t="s">
        <v>950</v>
      </c>
      <c r="I8" s="1052"/>
      <c r="J8" s="1053"/>
      <c r="K8" s="1054" t="s">
        <v>53</v>
      </c>
      <c r="L8" s="1052" t="s">
        <v>604</v>
      </c>
      <c r="M8" s="1052"/>
      <c r="N8" s="1052"/>
      <c r="O8" s="1052"/>
      <c r="P8" s="1052"/>
      <c r="Q8" s="1052"/>
      <c r="R8" s="1053"/>
      <c r="S8" s="1042" t="s">
        <v>371</v>
      </c>
    </row>
    <row r="9" spans="1:21" s="230" customFormat="1" ht="15.75" customHeight="1">
      <c r="A9" s="951"/>
      <c r="B9" s="953"/>
      <c r="C9" s="951"/>
      <c r="D9" s="1057"/>
      <c r="E9" s="1056" t="s">
        <v>752</v>
      </c>
      <c r="F9" s="87" t="s">
        <v>725</v>
      </c>
      <c r="G9" s="88"/>
      <c r="H9" s="1056" t="s">
        <v>903</v>
      </c>
      <c r="I9" s="1056" t="s">
        <v>440</v>
      </c>
      <c r="J9" s="1056" t="s">
        <v>1407</v>
      </c>
      <c r="K9" s="1023"/>
      <c r="L9" s="1022" t="s">
        <v>903</v>
      </c>
      <c r="M9" s="1022" t="s">
        <v>440</v>
      </c>
      <c r="N9" s="1051" t="s">
        <v>852</v>
      </c>
      <c r="O9" s="1053"/>
      <c r="P9" s="1057" t="s">
        <v>1407</v>
      </c>
      <c r="Q9" s="1051" t="s">
        <v>753</v>
      </c>
      <c r="R9" s="1052"/>
      <c r="S9" s="953"/>
    </row>
    <row r="10" spans="1:21" s="230" customFormat="1" ht="15.75" customHeight="1">
      <c r="A10" s="951"/>
      <c r="B10" s="953"/>
      <c r="C10" s="951"/>
      <c r="D10" s="1057"/>
      <c r="E10" s="1057"/>
      <c r="F10" s="1056" t="s">
        <v>440</v>
      </c>
      <c r="G10" s="1056" t="s">
        <v>1407</v>
      </c>
      <c r="H10" s="1057"/>
      <c r="I10" s="1069"/>
      <c r="J10" s="1069"/>
      <c r="K10" s="1023"/>
      <c r="L10" s="1024"/>
      <c r="M10" s="1024"/>
      <c r="N10" s="1059" t="s">
        <v>1078</v>
      </c>
      <c r="O10" s="1059" t="s">
        <v>1061</v>
      </c>
      <c r="P10" s="1057"/>
      <c r="Q10" s="1022" t="s">
        <v>1209</v>
      </c>
      <c r="R10" s="1068" t="s">
        <v>1062</v>
      </c>
      <c r="S10" s="953"/>
    </row>
    <row r="11" spans="1:21" s="230" customFormat="1" ht="15.75" customHeight="1">
      <c r="A11" s="951"/>
      <c r="B11" s="953"/>
      <c r="C11" s="951"/>
      <c r="D11" s="1057"/>
      <c r="E11" s="1057"/>
      <c r="F11" s="1057"/>
      <c r="G11" s="1057"/>
      <c r="H11" s="1057"/>
      <c r="I11" s="1069"/>
      <c r="J11" s="1069"/>
      <c r="K11" s="1023"/>
      <c r="L11" s="1024"/>
      <c r="M11" s="1024"/>
      <c r="N11" s="1057"/>
      <c r="O11" s="1057"/>
      <c r="P11" s="1057"/>
      <c r="Q11" s="1024"/>
      <c r="R11" s="1062"/>
      <c r="S11" s="953"/>
    </row>
    <row r="12" spans="1:21" s="230" customFormat="1" ht="15.75" customHeight="1">
      <c r="A12" s="952"/>
      <c r="B12" s="954"/>
      <c r="C12" s="952"/>
      <c r="D12" s="1067"/>
      <c r="E12" s="1058"/>
      <c r="F12" s="1058"/>
      <c r="G12" s="1058"/>
      <c r="H12" s="1058"/>
      <c r="I12" s="1070"/>
      <c r="J12" s="1070"/>
      <c r="K12" s="1055"/>
      <c r="L12" s="1026"/>
      <c r="M12" s="1026"/>
      <c r="N12" s="1058"/>
      <c r="O12" s="1058"/>
      <c r="P12" s="1058"/>
      <c r="Q12" s="1026"/>
      <c r="R12" s="1063"/>
      <c r="S12" s="954"/>
    </row>
    <row r="13" spans="1:21" ht="29.1" customHeight="1">
      <c r="A13" s="394" t="s">
        <v>785</v>
      </c>
      <c r="B13" s="396"/>
      <c r="C13" s="396"/>
      <c r="D13" s="396"/>
      <c r="E13" s="396"/>
      <c r="F13" s="396"/>
      <c r="G13" s="396"/>
      <c r="H13" s="396"/>
      <c r="I13" s="396"/>
      <c r="J13" s="396"/>
      <c r="K13" s="396"/>
      <c r="L13" s="395" t="s">
        <v>785</v>
      </c>
      <c r="M13" s="395"/>
      <c r="N13" s="395"/>
      <c r="O13" s="395"/>
      <c r="P13" s="395"/>
      <c r="Q13" s="395"/>
      <c r="R13" s="395"/>
      <c r="S13" s="395"/>
    </row>
    <row r="14" spans="1:21" ht="21.95" customHeight="1">
      <c r="A14" s="89" t="s">
        <v>1063</v>
      </c>
      <c r="B14" s="230">
        <v>2013</v>
      </c>
      <c r="C14" s="230" t="s">
        <v>587</v>
      </c>
      <c r="D14" s="156">
        <v>6172.8689999999997</v>
      </c>
      <c r="E14" s="156">
        <v>6112.3249999999998</v>
      </c>
      <c r="F14" s="156">
        <v>3440.1669999999999</v>
      </c>
      <c r="G14" s="156">
        <v>2672.1579999999999</v>
      </c>
      <c r="H14" s="156">
        <v>2613.7739999999999</v>
      </c>
      <c r="I14" s="156">
        <v>1466.0940000000001</v>
      </c>
      <c r="J14" s="156">
        <v>1147.68</v>
      </c>
      <c r="K14" s="156">
        <v>1544.181</v>
      </c>
      <c r="L14" s="156">
        <v>1954.37</v>
      </c>
      <c r="M14" s="156">
        <v>429.892</v>
      </c>
      <c r="N14" s="156">
        <v>57.972000000000001</v>
      </c>
      <c r="O14" s="156">
        <v>371.92</v>
      </c>
      <c r="P14" s="156">
        <v>1524.4780000000001</v>
      </c>
      <c r="Q14" s="156">
        <v>845.68299999999999</v>
      </c>
      <c r="R14" s="156">
        <v>678.79499999999996</v>
      </c>
      <c r="S14" s="90" t="s">
        <v>1063</v>
      </c>
      <c r="U14" s="91"/>
    </row>
    <row r="15" spans="1:21" ht="18" customHeight="1">
      <c r="A15" s="89" t="s">
        <v>1254</v>
      </c>
      <c r="B15" s="230">
        <v>2013</v>
      </c>
      <c r="C15" s="230" t="s">
        <v>1168</v>
      </c>
      <c r="D15" s="156">
        <v>248.09299999999999</v>
      </c>
      <c r="E15" s="156">
        <v>244.70599999999999</v>
      </c>
      <c r="F15" s="156">
        <v>161.94300000000001</v>
      </c>
      <c r="G15" s="156">
        <v>82.763000000000005</v>
      </c>
      <c r="H15" s="156">
        <v>110.151</v>
      </c>
      <c r="I15" s="156">
        <v>64.998000000000005</v>
      </c>
      <c r="J15" s="156">
        <v>45.152999999999999</v>
      </c>
      <c r="K15" s="156">
        <v>75.352000000000004</v>
      </c>
      <c r="L15" s="156">
        <v>59.203000000000003</v>
      </c>
      <c r="M15" s="156">
        <v>21.593</v>
      </c>
      <c r="N15" s="156">
        <v>2.3199999999999998</v>
      </c>
      <c r="O15" s="156">
        <v>19.273</v>
      </c>
      <c r="P15" s="156">
        <v>37.61</v>
      </c>
      <c r="Q15" s="156">
        <v>12.961</v>
      </c>
      <c r="R15" s="156">
        <v>24.649000000000001</v>
      </c>
      <c r="S15" s="90" t="s">
        <v>1254</v>
      </c>
    </row>
    <row r="16" spans="1:21" ht="15" customHeight="1">
      <c r="A16" s="89" t="s">
        <v>1255</v>
      </c>
      <c r="B16" s="230" t="s">
        <v>474</v>
      </c>
      <c r="C16" s="230" t="s">
        <v>83</v>
      </c>
      <c r="D16" s="156">
        <v>256.74799999999999</v>
      </c>
      <c r="E16" s="156">
        <v>253.119</v>
      </c>
      <c r="F16" s="156">
        <v>170.36699999999999</v>
      </c>
      <c r="G16" s="156">
        <v>82.751999999999995</v>
      </c>
      <c r="H16" s="156">
        <v>131.25399999999999</v>
      </c>
      <c r="I16" s="156">
        <v>86.876000000000005</v>
      </c>
      <c r="J16" s="156">
        <v>44.378</v>
      </c>
      <c r="K16" s="156">
        <v>61.826999999999998</v>
      </c>
      <c r="L16" s="156">
        <v>60.037999999999997</v>
      </c>
      <c r="M16" s="156">
        <v>21.664000000000001</v>
      </c>
      <c r="N16" s="156">
        <v>2.8180000000000001</v>
      </c>
      <c r="O16" s="156">
        <v>18.846</v>
      </c>
      <c r="P16" s="156">
        <v>38.374000000000002</v>
      </c>
      <c r="Q16" s="156">
        <v>15.4</v>
      </c>
      <c r="R16" s="156">
        <v>22.974</v>
      </c>
      <c r="S16" s="90" t="s">
        <v>1255</v>
      </c>
    </row>
    <row r="17" spans="1:21" ht="15" customHeight="1">
      <c r="A17" s="89" t="s">
        <v>1256</v>
      </c>
      <c r="B17" s="230" t="s">
        <v>474</v>
      </c>
      <c r="C17" s="230" t="s">
        <v>89</v>
      </c>
      <c r="D17" s="156">
        <v>326.101</v>
      </c>
      <c r="E17" s="156">
        <v>322.553</v>
      </c>
      <c r="F17" s="156">
        <v>217.25899999999999</v>
      </c>
      <c r="G17" s="156">
        <v>105.294</v>
      </c>
      <c r="H17" s="156">
        <v>152.90700000000001</v>
      </c>
      <c r="I17" s="156">
        <v>101.41500000000001</v>
      </c>
      <c r="J17" s="156">
        <v>51.491999999999997</v>
      </c>
      <c r="K17" s="156">
        <v>91.787000000000006</v>
      </c>
      <c r="L17" s="156">
        <v>77.858999999999995</v>
      </c>
      <c r="M17" s="156">
        <v>24.056999999999999</v>
      </c>
      <c r="N17" s="156">
        <v>2.1040000000000001</v>
      </c>
      <c r="O17" s="156">
        <v>21.952999999999999</v>
      </c>
      <c r="P17" s="156">
        <v>53.802</v>
      </c>
      <c r="Q17" s="156">
        <v>24.178999999999998</v>
      </c>
      <c r="R17" s="156">
        <v>29.623000000000001</v>
      </c>
      <c r="S17" s="90" t="s">
        <v>1256</v>
      </c>
    </row>
    <row r="18" spans="1:21" ht="15" customHeight="1">
      <c r="A18" s="89" t="s">
        <v>1257</v>
      </c>
      <c r="B18" s="230" t="s">
        <v>474</v>
      </c>
      <c r="C18" s="230" t="s">
        <v>90</v>
      </c>
      <c r="D18" s="156">
        <v>459.51600000000002</v>
      </c>
      <c r="E18" s="156">
        <v>455.62799999999999</v>
      </c>
      <c r="F18" s="156">
        <v>277.76900000000001</v>
      </c>
      <c r="G18" s="156">
        <v>177.85900000000001</v>
      </c>
      <c r="H18" s="156">
        <v>197.36099999999999</v>
      </c>
      <c r="I18" s="156">
        <v>123.72199999999999</v>
      </c>
      <c r="J18" s="156">
        <v>73.638999999999996</v>
      </c>
      <c r="K18" s="156">
        <v>121.30800000000001</v>
      </c>
      <c r="L18" s="156">
        <v>136.959</v>
      </c>
      <c r="M18" s="156">
        <v>32.738999999999997</v>
      </c>
      <c r="N18" s="156">
        <v>3.601</v>
      </c>
      <c r="O18" s="156">
        <v>29.138000000000002</v>
      </c>
      <c r="P18" s="156">
        <v>104.22</v>
      </c>
      <c r="Q18" s="156">
        <v>55.417999999999999</v>
      </c>
      <c r="R18" s="156">
        <v>48.802</v>
      </c>
      <c r="S18" s="90" t="s">
        <v>1257</v>
      </c>
    </row>
    <row r="19" spans="1:21" ht="15" customHeight="1">
      <c r="A19" s="89" t="s">
        <v>1258</v>
      </c>
      <c r="B19" s="230" t="s">
        <v>474</v>
      </c>
      <c r="C19" s="230" t="s">
        <v>969</v>
      </c>
      <c r="D19" s="156">
        <v>505.70800000000003</v>
      </c>
      <c r="E19" s="156">
        <v>501.04599999999999</v>
      </c>
      <c r="F19" s="156">
        <v>290.15100000000001</v>
      </c>
      <c r="G19" s="156">
        <v>210.89500000000001</v>
      </c>
      <c r="H19" s="156">
        <v>207.07</v>
      </c>
      <c r="I19" s="156">
        <v>121.422</v>
      </c>
      <c r="J19" s="156">
        <v>85.647999999999996</v>
      </c>
      <c r="K19" s="156">
        <v>132.916</v>
      </c>
      <c r="L19" s="156">
        <v>161.06</v>
      </c>
      <c r="M19" s="156">
        <v>35.813000000000002</v>
      </c>
      <c r="N19" s="156">
        <v>2.89</v>
      </c>
      <c r="O19" s="156">
        <v>32.923000000000002</v>
      </c>
      <c r="P19" s="156">
        <v>125.247</v>
      </c>
      <c r="Q19" s="156">
        <v>70.741</v>
      </c>
      <c r="R19" s="156">
        <v>54.506</v>
      </c>
      <c r="S19" s="90" t="s">
        <v>1258</v>
      </c>
    </row>
    <row r="20" spans="1:21" ht="15" customHeight="1">
      <c r="A20" s="89" t="s">
        <v>1259</v>
      </c>
      <c r="B20" s="230" t="s">
        <v>474</v>
      </c>
      <c r="C20" s="230" t="s">
        <v>970</v>
      </c>
      <c r="D20" s="156">
        <v>577.21100000000001</v>
      </c>
      <c r="E20" s="156">
        <v>570.41499999999996</v>
      </c>
      <c r="F20" s="156">
        <v>318.02600000000001</v>
      </c>
      <c r="G20" s="156">
        <v>252.38900000000001</v>
      </c>
      <c r="H20" s="156">
        <v>247.56399999999999</v>
      </c>
      <c r="I20" s="156">
        <v>139.452</v>
      </c>
      <c r="J20" s="156">
        <v>108.11199999999999</v>
      </c>
      <c r="K20" s="156">
        <v>137.05500000000001</v>
      </c>
      <c r="L20" s="156">
        <v>185.79599999999999</v>
      </c>
      <c r="M20" s="156">
        <v>41.518999999999998</v>
      </c>
      <c r="N20" s="156">
        <v>7.9260000000000002</v>
      </c>
      <c r="O20" s="156">
        <v>33.593000000000004</v>
      </c>
      <c r="P20" s="156">
        <v>144.27699999999999</v>
      </c>
      <c r="Q20" s="156">
        <v>81.947999999999993</v>
      </c>
      <c r="R20" s="156">
        <v>62.329000000000001</v>
      </c>
      <c r="S20" s="90" t="s">
        <v>1259</v>
      </c>
    </row>
    <row r="21" spans="1:21" ht="15" customHeight="1">
      <c r="A21" s="89" t="s">
        <v>1260</v>
      </c>
      <c r="B21" s="230" t="s">
        <v>474</v>
      </c>
      <c r="C21" s="230" t="s">
        <v>971</v>
      </c>
      <c r="D21" s="156">
        <v>645.39099999999996</v>
      </c>
      <c r="E21" s="156">
        <v>640.03499999999997</v>
      </c>
      <c r="F21" s="156">
        <v>349.72</v>
      </c>
      <c r="G21" s="156">
        <v>290.315</v>
      </c>
      <c r="H21" s="156">
        <v>266.80099999999999</v>
      </c>
      <c r="I21" s="156">
        <v>144.99799999999999</v>
      </c>
      <c r="J21" s="156">
        <v>121.803</v>
      </c>
      <c r="K21" s="156">
        <v>163.74700000000001</v>
      </c>
      <c r="L21" s="156">
        <v>209.48699999999999</v>
      </c>
      <c r="M21" s="156">
        <v>40.975000000000001</v>
      </c>
      <c r="N21" s="156">
        <v>6.0140000000000002</v>
      </c>
      <c r="O21" s="156">
        <v>34.960999999999999</v>
      </c>
      <c r="P21" s="156">
        <v>168.512</v>
      </c>
      <c r="Q21" s="156">
        <v>99.397999999999996</v>
      </c>
      <c r="R21" s="156">
        <v>69.114000000000004</v>
      </c>
      <c r="S21" s="90" t="s">
        <v>1260</v>
      </c>
    </row>
    <row r="22" spans="1:21" ht="15" customHeight="1">
      <c r="A22" s="89" t="s">
        <v>1261</v>
      </c>
      <c r="B22" s="230" t="s">
        <v>474</v>
      </c>
      <c r="C22" s="230" t="s">
        <v>291</v>
      </c>
      <c r="D22" s="156">
        <v>615.69200000000001</v>
      </c>
      <c r="E22" s="156">
        <v>609.90700000000004</v>
      </c>
      <c r="F22" s="156">
        <v>322.79399999999998</v>
      </c>
      <c r="G22" s="156">
        <v>287.113</v>
      </c>
      <c r="H22" s="156">
        <v>243.291</v>
      </c>
      <c r="I22" s="156">
        <v>125.99</v>
      </c>
      <c r="J22" s="156">
        <v>117.301</v>
      </c>
      <c r="K22" s="156">
        <v>154.27199999999999</v>
      </c>
      <c r="L22" s="156">
        <v>212.34399999999999</v>
      </c>
      <c r="M22" s="156">
        <v>42.531999999999996</v>
      </c>
      <c r="N22" s="156">
        <v>5.15</v>
      </c>
      <c r="O22" s="156">
        <v>37.381999999999998</v>
      </c>
      <c r="P22" s="156">
        <v>169.81200000000001</v>
      </c>
      <c r="Q22" s="156">
        <v>98.899000000000001</v>
      </c>
      <c r="R22" s="156">
        <v>70.912999999999997</v>
      </c>
      <c r="S22" s="90" t="s">
        <v>1261</v>
      </c>
    </row>
    <row r="23" spans="1:21" ht="15" customHeight="1">
      <c r="A23" s="89" t="s">
        <v>657</v>
      </c>
      <c r="B23" s="230" t="s">
        <v>474</v>
      </c>
      <c r="C23" s="230" t="s">
        <v>259</v>
      </c>
      <c r="D23" s="156">
        <v>633.67700000000002</v>
      </c>
      <c r="E23" s="156">
        <v>628.25199999999995</v>
      </c>
      <c r="F23" s="156">
        <v>338.20499999999998</v>
      </c>
      <c r="G23" s="156">
        <v>290.04700000000003</v>
      </c>
      <c r="H23" s="156">
        <v>258.40899999999999</v>
      </c>
      <c r="I23" s="156">
        <v>139.30199999999999</v>
      </c>
      <c r="J23" s="156">
        <v>119.107</v>
      </c>
      <c r="K23" s="156">
        <v>157.238</v>
      </c>
      <c r="L23" s="156">
        <v>212.60499999999999</v>
      </c>
      <c r="M23" s="156">
        <v>41.664999999999999</v>
      </c>
      <c r="N23" s="156">
        <v>6.4980000000000002</v>
      </c>
      <c r="O23" s="156">
        <v>35.167000000000002</v>
      </c>
      <c r="P23" s="156">
        <v>170.94</v>
      </c>
      <c r="Q23" s="156">
        <v>101.45399999999999</v>
      </c>
      <c r="R23" s="156">
        <v>69.486000000000004</v>
      </c>
      <c r="S23" s="90" t="s">
        <v>657</v>
      </c>
    </row>
    <row r="24" spans="1:21" ht="15" customHeight="1">
      <c r="A24" s="89" t="s">
        <v>658</v>
      </c>
      <c r="B24" s="230" t="s">
        <v>474</v>
      </c>
      <c r="C24" s="230" t="s">
        <v>260</v>
      </c>
      <c r="D24" s="156">
        <v>658.375</v>
      </c>
      <c r="E24" s="156">
        <v>653.10500000000002</v>
      </c>
      <c r="F24" s="156">
        <v>343.86900000000003</v>
      </c>
      <c r="G24" s="156">
        <v>309.23599999999999</v>
      </c>
      <c r="H24" s="156">
        <v>277.827</v>
      </c>
      <c r="I24" s="156">
        <v>154.535</v>
      </c>
      <c r="J24" s="156">
        <v>123.292</v>
      </c>
      <c r="K24" s="156">
        <v>149.33600000000001</v>
      </c>
      <c r="L24" s="156">
        <v>225.94200000000001</v>
      </c>
      <c r="M24" s="156">
        <v>39.997999999999998</v>
      </c>
      <c r="N24" s="156">
        <v>5.782</v>
      </c>
      <c r="O24" s="156">
        <v>34.216000000000001</v>
      </c>
      <c r="P24" s="156">
        <v>185.94399999999999</v>
      </c>
      <c r="Q24" s="156">
        <v>110.839</v>
      </c>
      <c r="R24" s="156">
        <v>75.105000000000004</v>
      </c>
      <c r="S24" s="90" t="s">
        <v>658</v>
      </c>
    </row>
    <row r="25" spans="1:21" ht="15" customHeight="1">
      <c r="A25" s="89" t="s">
        <v>659</v>
      </c>
      <c r="B25" s="230" t="s">
        <v>474</v>
      </c>
      <c r="C25" s="230" t="s">
        <v>261</v>
      </c>
      <c r="D25" s="156">
        <v>636.88</v>
      </c>
      <c r="E25" s="156">
        <v>630.87800000000004</v>
      </c>
      <c r="F25" s="156">
        <v>323.452</v>
      </c>
      <c r="G25" s="156">
        <v>307.42599999999999</v>
      </c>
      <c r="H25" s="156">
        <v>259.58699999999999</v>
      </c>
      <c r="I25" s="156">
        <v>131.52600000000001</v>
      </c>
      <c r="J25" s="156">
        <v>128.06100000000001</v>
      </c>
      <c r="K25" s="156">
        <v>152.28700000000001</v>
      </c>
      <c r="L25" s="156">
        <v>219.00399999999999</v>
      </c>
      <c r="M25" s="156">
        <v>39.639000000000003</v>
      </c>
      <c r="N25" s="156">
        <v>5.72</v>
      </c>
      <c r="O25" s="156">
        <v>33.918999999999997</v>
      </c>
      <c r="P25" s="156">
        <v>179.36500000000001</v>
      </c>
      <c r="Q25" s="156">
        <v>103.736</v>
      </c>
      <c r="R25" s="156">
        <v>75.629000000000005</v>
      </c>
      <c r="S25" s="90" t="s">
        <v>659</v>
      </c>
    </row>
    <row r="26" spans="1:21" ht="15" customHeight="1">
      <c r="A26" s="89" t="s">
        <v>618</v>
      </c>
      <c r="B26" s="230" t="s">
        <v>474</v>
      </c>
      <c r="C26" s="230" t="s">
        <v>910</v>
      </c>
      <c r="D26" s="156">
        <v>609.47699999999998</v>
      </c>
      <c r="E26" s="156">
        <v>602.68100000000004</v>
      </c>
      <c r="F26" s="156">
        <v>326.61200000000002</v>
      </c>
      <c r="G26" s="156">
        <v>276.06900000000002</v>
      </c>
      <c r="H26" s="156">
        <v>261.55200000000002</v>
      </c>
      <c r="I26" s="156">
        <v>131.858</v>
      </c>
      <c r="J26" s="156">
        <v>129.69399999999999</v>
      </c>
      <c r="K26" s="156">
        <v>147.05600000000001</v>
      </c>
      <c r="L26" s="156">
        <v>194.07300000000001</v>
      </c>
      <c r="M26" s="156">
        <v>47.698</v>
      </c>
      <c r="N26" s="156">
        <v>7.149</v>
      </c>
      <c r="O26" s="156">
        <v>40.548999999999999</v>
      </c>
      <c r="P26" s="156">
        <v>146.375</v>
      </c>
      <c r="Q26" s="156">
        <v>70.709999999999994</v>
      </c>
      <c r="R26" s="156">
        <v>75.665000000000006</v>
      </c>
      <c r="S26" s="90" t="s">
        <v>618</v>
      </c>
    </row>
    <row r="27" spans="1:21" ht="29.1" customHeight="1">
      <c r="A27" s="86" t="s">
        <v>786</v>
      </c>
      <c r="B27" s="89"/>
      <c r="C27" s="89"/>
      <c r="D27" s="156"/>
      <c r="E27" s="156"/>
      <c r="F27" s="156"/>
      <c r="G27" s="156"/>
      <c r="H27" s="156"/>
      <c r="I27" s="156"/>
      <c r="J27" s="156"/>
      <c r="K27" s="156"/>
      <c r="L27" s="172" t="s">
        <v>786</v>
      </c>
      <c r="M27" s="156"/>
      <c r="N27" s="156"/>
      <c r="O27" s="156"/>
      <c r="P27" s="156"/>
      <c r="Q27" s="156"/>
      <c r="R27" s="156"/>
      <c r="S27" s="86"/>
    </row>
    <row r="28" spans="1:21" ht="21.95" customHeight="1">
      <c r="A28" s="89" t="s">
        <v>395</v>
      </c>
      <c r="B28" s="230">
        <v>2013</v>
      </c>
      <c r="C28" s="230" t="s">
        <v>587</v>
      </c>
      <c r="D28" s="156">
        <v>3137.4789999999998</v>
      </c>
      <c r="E28" s="156">
        <v>3110.6060000000002</v>
      </c>
      <c r="F28" s="156">
        <v>1680.9169999999999</v>
      </c>
      <c r="G28" s="156">
        <v>1429.6890000000001</v>
      </c>
      <c r="H28" s="156">
        <v>1342.4570000000001</v>
      </c>
      <c r="I28" s="156">
        <v>701.55799999999999</v>
      </c>
      <c r="J28" s="156">
        <v>640.899</v>
      </c>
      <c r="K28" s="156">
        <v>794.36800000000005</v>
      </c>
      <c r="L28" s="156">
        <v>973.78099999999995</v>
      </c>
      <c r="M28" s="156">
        <v>184.99100000000001</v>
      </c>
      <c r="N28" s="156">
        <v>37.841000000000001</v>
      </c>
      <c r="O28" s="156">
        <v>147.15</v>
      </c>
      <c r="P28" s="156">
        <v>788.79</v>
      </c>
      <c r="Q28" s="156">
        <v>493.16899999999998</v>
      </c>
      <c r="R28" s="156">
        <v>295.62099999999998</v>
      </c>
      <c r="S28" s="90" t="s">
        <v>395</v>
      </c>
      <c r="U28" s="91"/>
    </row>
    <row r="29" spans="1:21" ht="18" customHeight="1">
      <c r="A29" s="89" t="s">
        <v>398</v>
      </c>
      <c r="B29" s="230">
        <v>2013</v>
      </c>
      <c r="C29" s="230" t="s">
        <v>1168</v>
      </c>
      <c r="D29" s="156">
        <v>102.194</v>
      </c>
      <c r="E29" s="156">
        <v>100.779</v>
      </c>
      <c r="F29" s="156">
        <v>55.83</v>
      </c>
      <c r="G29" s="156">
        <v>44.948999999999998</v>
      </c>
      <c r="H29" s="156">
        <v>54.435000000000002</v>
      </c>
      <c r="I29" s="156">
        <v>24.436</v>
      </c>
      <c r="J29" s="156">
        <v>29.998999999999999</v>
      </c>
      <c r="K29" s="156">
        <v>23.821000000000002</v>
      </c>
      <c r="L29" s="156">
        <v>22.523</v>
      </c>
      <c r="M29" s="156">
        <v>7.5730000000000004</v>
      </c>
      <c r="N29" s="156">
        <v>1.9359999999999999</v>
      </c>
      <c r="O29" s="156">
        <v>5.6369999999999996</v>
      </c>
      <c r="P29" s="156">
        <v>14.95</v>
      </c>
      <c r="Q29" s="156">
        <v>9.1379999999999999</v>
      </c>
      <c r="R29" s="156">
        <v>5.8120000000000003</v>
      </c>
      <c r="S29" s="90" t="s">
        <v>398</v>
      </c>
    </row>
    <row r="30" spans="1:21" ht="15" customHeight="1">
      <c r="A30" s="89" t="s">
        <v>399</v>
      </c>
      <c r="B30" s="230" t="s">
        <v>474</v>
      </c>
      <c r="C30" s="230" t="s">
        <v>83</v>
      </c>
      <c r="D30" s="156">
        <v>107.361</v>
      </c>
      <c r="E30" s="156">
        <v>105.426</v>
      </c>
      <c r="F30" s="156">
        <v>60.274000000000001</v>
      </c>
      <c r="G30" s="156">
        <v>45.152000000000001</v>
      </c>
      <c r="H30" s="156">
        <v>56.313000000000002</v>
      </c>
      <c r="I30" s="156">
        <v>27.123999999999999</v>
      </c>
      <c r="J30" s="156">
        <v>29.189</v>
      </c>
      <c r="K30" s="156">
        <v>25.878</v>
      </c>
      <c r="L30" s="156">
        <v>23.234999999999999</v>
      </c>
      <c r="M30" s="156">
        <v>7.2720000000000002</v>
      </c>
      <c r="N30" s="156">
        <v>1.6719999999999999</v>
      </c>
      <c r="O30" s="156">
        <v>5.6</v>
      </c>
      <c r="P30" s="156">
        <v>15.962999999999999</v>
      </c>
      <c r="Q30" s="156">
        <v>9.4849999999999994</v>
      </c>
      <c r="R30" s="156">
        <v>6.4779999999999998</v>
      </c>
      <c r="S30" s="90" t="s">
        <v>399</v>
      </c>
    </row>
    <row r="31" spans="1:21" ht="15" customHeight="1">
      <c r="A31" s="89" t="s">
        <v>400</v>
      </c>
      <c r="B31" s="230" t="s">
        <v>474</v>
      </c>
      <c r="C31" s="230" t="s">
        <v>89</v>
      </c>
      <c r="D31" s="156">
        <v>131.19200000000001</v>
      </c>
      <c r="E31" s="156">
        <v>128.899</v>
      </c>
      <c r="F31" s="156">
        <v>75.224999999999994</v>
      </c>
      <c r="G31" s="156">
        <v>53.673999999999999</v>
      </c>
      <c r="H31" s="156">
        <v>67.382000000000005</v>
      </c>
      <c r="I31" s="156">
        <v>36.279000000000003</v>
      </c>
      <c r="J31" s="156">
        <v>31.103000000000002</v>
      </c>
      <c r="K31" s="156">
        <v>30.248000000000001</v>
      </c>
      <c r="L31" s="156">
        <v>31.268999999999998</v>
      </c>
      <c r="M31" s="156">
        <v>8.6980000000000004</v>
      </c>
      <c r="N31" s="156">
        <v>1.728</v>
      </c>
      <c r="O31" s="156">
        <v>6.97</v>
      </c>
      <c r="P31" s="156">
        <v>22.571000000000002</v>
      </c>
      <c r="Q31" s="156">
        <v>11.6</v>
      </c>
      <c r="R31" s="156">
        <v>10.971</v>
      </c>
      <c r="S31" s="90" t="s">
        <v>400</v>
      </c>
    </row>
    <row r="32" spans="1:21" ht="15" customHeight="1">
      <c r="A32" s="89" t="s">
        <v>1262</v>
      </c>
      <c r="B32" s="230" t="s">
        <v>474</v>
      </c>
      <c r="C32" s="230" t="s">
        <v>90</v>
      </c>
      <c r="D32" s="156">
        <v>230.08</v>
      </c>
      <c r="E32" s="156">
        <v>228.17</v>
      </c>
      <c r="F32" s="156">
        <v>129.16900000000001</v>
      </c>
      <c r="G32" s="156">
        <v>99.001000000000005</v>
      </c>
      <c r="H32" s="156">
        <v>104.711</v>
      </c>
      <c r="I32" s="156">
        <v>56.540999999999997</v>
      </c>
      <c r="J32" s="156">
        <v>48.17</v>
      </c>
      <c r="K32" s="156">
        <v>61.366999999999997</v>
      </c>
      <c r="L32" s="156">
        <v>62.091999999999999</v>
      </c>
      <c r="M32" s="156">
        <v>11.260999999999999</v>
      </c>
      <c r="N32" s="156">
        <v>2.6960000000000002</v>
      </c>
      <c r="O32" s="156">
        <v>8.5649999999999995</v>
      </c>
      <c r="P32" s="156">
        <v>50.831000000000003</v>
      </c>
      <c r="Q32" s="156">
        <v>32.792999999999999</v>
      </c>
      <c r="R32" s="156">
        <v>18.038</v>
      </c>
      <c r="S32" s="90" t="s">
        <v>1262</v>
      </c>
    </row>
    <row r="33" spans="1:21" ht="15" customHeight="1">
      <c r="A33" s="89" t="s">
        <v>1263</v>
      </c>
      <c r="B33" s="230" t="s">
        <v>474</v>
      </c>
      <c r="C33" s="230" t="s">
        <v>969</v>
      </c>
      <c r="D33" s="156">
        <v>259.23200000000003</v>
      </c>
      <c r="E33" s="156">
        <v>257.42500000000001</v>
      </c>
      <c r="F33" s="156">
        <v>141.184</v>
      </c>
      <c r="G33" s="156">
        <v>116.241</v>
      </c>
      <c r="H33" s="156">
        <v>115.462</v>
      </c>
      <c r="I33" s="156">
        <v>61.454000000000001</v>
      </c>
      <c r="J33" s="156">
        <v>54.008000000000003</v>
      </c>
      <c r="K33" s="156">
        <v>63.896000000000001</v>
      </c>
      <c r="L33" s="156">
        <v>78.066999999999993</v>
      </c>
      <c r="M33" s="156">
        <v>15.834</v>
      </c>
      <c r="N33" s="156">
        <v>3.11</v>
      </c>
      <c r="O33" s="156">
        <v>12.724</v>
      </c>
      <c r="P33" s="156">
        <v>62.232999999999997</v>
      </c>
      <c r="Q33" s="156">
        <v>40.002000000000002</v>
      </c>
      <c r="R33" s="156">
        <v>22.231000000000002</v>
      </c>
      <c r="S33" s="90" t="s">
        <v>1263</v>
      </c>
    </row>
    <row r="34" spans="1:21" ht="15" customHeight="1">
      <c r="A34" s="89" t="s">
        <v>1264</v>
      </c>
      <c r="B34" s="230" t="s">
        <v>474</v>
      </c>
      <c r="C34" s="230" t="s">
        <v>970</v>
      </c>
      <c r="D34" s="156">
        <v>283.61900000000003</v>
      </c>
      <c r="E34" s="156">
        <v>281.28899999999999</v>
      </c>
      <c r="F34" s="156">
        <v>147.34800000000001</v>
      </c>
      <c r="G34" s="156">
        <v>133.941</v>
      </c>
      <c r="H34" s="156">
        <v>115.095</v>
      </c>
      <c r="I34" s="156">
        <v>60.171999999999997</v>
      </c>
      <c r="J34" s="156">
        <v>54.923000000000002</v>
      </c>
      <c r="K34" s="156">
        <v>72.603999999999999</v>
      </c>
      <c r="L34" s="156">
        <v>93.59</v>
      </c>
      <c r="M34" s="156">
        <v>14.571999999999999</v>
      </c>
      <c r="N34" s="156">
        <v>3.1139999999999999</v>
      </c>
      <c r="O34" s="156">
        <v>11.458</v>
      </c>
      <c r="P34" s="156">
        <v>79.018000000000001</v>
      </c>
      <c r="Q34" s="156">
        <v>46.701000000000001</v>
      </c>
      <c r="R34" s="156">
        <v>32.317</v>
      </c>
      <c r="S34" s="90" t="s">
        <v>1264</v>
      </c>
    </row>
    <row r="35" spans="1:21" ht="15" customHeight="1">
      <c r="A35" s="89" t="s">
        <v>1265</v>
      </c>
      <c r="B35" s="230" t="s">
        <v>474</v>
      </c>
      <c r="C35" s="230" t="s">
        <v>971</v>
      </c>
      <c r="D35" s="156">
        <v>340.97199999999998</v>
      </c>
      <c r="E35" s="156">
        <v>339.16500000000002</v>
      </c>
      <c r="F35" s="156">
        <v>183.56899999999999</v>
      </c>
      <c r="G35" s="156">
        <v>155.596</v>
      </c>
      <c r="H35" s="156">
        <v>141.172</v>
      </c>
      <c r="I35" s="156">
        <v>76.084999999999994</v>
      </c>
      <c r="J35" s="156">
        <v>65.087000000000003</v>
      </c>
      <c r="K35" s="156">
        <v>88.891999999999996</v>
      </c>
      <c r="L35" s="156">
        <v>109.101</v>
      </c>
      <c r="M35" s="156">
        <v>18.591999999999999</v>
      </c>
      <c r="N35" s="156">
        <v>4.4139999999999997</v>
      </c>
      <c r="O35" s="156">
        <v>14.178000000000001</v>
      </c>
      <c r="P35" s="156">
        <v>90.509</v>
      </c>
      <c r="Q35" s="156">
        <v>54.296999999999997</v>
      </c>
      <c r="R35" s="156">
        <v>36.212000000000003</v>
      </c>
      <c r="S35" s="90" t="s">
        <v>1265</v>
      </c>
    </row>
    <row r="36" spans="1:21" ht="15" customHeight="1">
      <c r="A36" s="89" t="s">
        <v>1266</v>
      </c>
      <c r="B36" s="230" t="s">
        <v>474</v>
      </c>
      <c r="C36" s="230" t="s">
        <v>291</v>
      </c>
      <c r="D36" s="156">
        <v>323.65699999999998</v>
      </c>
      <c r="E36" s="156">
        <v>321.45800000000003</v>
      </c>
      <c r="F36" s="156">
        <v>169.35499999999999</v>
      </c>
      <c r="G36" s="156">
        <v>152.10300000000001</v>
      </c>
      <c r="H36" s="156">
        <v>126.622</v>
      </c>
      <c r="I36" s="156">
        <v>65.257000000000005</v>
      </c>
      <c r="J36" s="156">
        <v>61.365000000000002</v>
      </c>
      <c r="K36" s="156">
        <v>87.766999999999996</v>
      </c>
      <c r="L36" s="156">
        <v>107.069</v>
      </c>
      <c r="M36" s="156">
        <v>16.331</v>
      </c>
      <c r="N36" s="156">
        <v>3.222</v>
      </c>
      <c r="O36" s="156">
        <v>13.109</v>
      </c>
      <c r="P36" s="156">
        <v>90.738</v>
      </c>
      <c r="Q36" s="156">
        <v>59.616</v>
      </c>
      <c r="R36" s="156">
        <v>31.122</v>
      </c>
      <c r="S36" s="90" t="s">
        <v>1266</v>
      </c>
    </row>
    <row r="37" spans="1:21" ht="15" customHeight="1">
      <c r="A37" s="89" t="s">
        <v>1267</v>
      </c>
      <c r="B37" s="230" t="s">
        <v>474</v>
      </c>
      <c r="C37" s="230" t="s">
        <v>259</v>
      </c>
      <c r="D37" s="156">
        <v>338.53500000000003</v>
      </c>
      <c r="E37" s="156">
        <v>336.262</v>
      </c>
      <c r="F37" s="156">
        <v>181.089</v>
      </c>
      <c r="G37" s="156">
        <v>155.173</v>
      </c>
      <c r="H37" s="156">
        <v>125.001</v>
      </c>
      <c r="I37" s="156">
        <v>59.404000000000003</v>
      </c>
      <c r="J37" s="156">
        <v>65.596999999999994</v>
      </c>
      <c r="K37" s="156">
        <v>93.914000000000001</v>
      </c>
      <c r="L37" s="156">
        <v>117.34699999999999</v>
      </c>
      <c r="M37" s="156">
        <v>27.771000000000001</v>
      </c>
      <c r="N37" s="156">
        <v>4.7069999999999999</v>
      </c>
      <c r="O37" s="156">
        <v>23.064</v>
      </c>
      <c r="P37" s="156">
        <v>89.575999999999993</v>
      </c>
      <c r="Q37" s="156">
        <v>56.604999999999997</v>
      </c>
      <c r="R37" s="156">
        <v>32.970999999999997</v>
      </c>
      <c r="S37" s="90" t="s">
        <v>1267</v>
      </c>
    </row>
    <row r="38" spans="1:21" ht="15" customHeight="1">
      <c r="A38" s="89" t="s">
        <v>1268</v>
      </c>
      <c r="B38" s="230" t="s">
        <v>474</v>
      </c>
      <c r="C38" s="230" t="s">
        <v>260</v>
      </c>
      <c r="D38" s="156">
        <v>348.19799999999998</v>
      </c>
      <c r="E38" s="156">
        <v>345.32299999999998</v>
      </c>
      <c r="F38" s="156">
        <v>188.935</v>
      </c>
      <c r="G38" s="156">
        <v>156.38800000000001</v>
      </c>
      <c r="H38" s="156">
        <v>149.23500000000001</v>
      </c>
      <c r="I38" s="156">
        <v>84.381</v>
      </c>
      <c r="J38" s="156">
        <v>64.853999999999999</v>
      </c>
      <c r="K38" s="156">
        <v>85.858999999999995</v>
      </c>
      <c r="L38" s="156">
        <v>110.229</v>
      </c>
      <c r="M38" s="156">
        <v>18.695</v>
      </c>
      <c r="N38" s="156">
        <v>4.0060000000000002</v>
      </c>
      <c r="O38" s="156">
        <v>14.689</v>
      </c>
      <c r="P38" s="156">
        <v>91.534000000000006</v>
      </c>
      <c r="Q38" s="156">
        <v>60.866999999999997</v>
      </c>
      <c r="R38" s="156">
        <v>30.667000000000002</v>
      </c>
      <c r="S38" s="90" t="s">
        <v>1268</v>
      </c>
    </row>
    <row r="39" spans="1:21" ht="15" customHeight="1">
      <c r="A39" s="89" t="s">
        <v>1269</v>
      </c>
      <c r="B39" s="230" t="s">
        <v>474</v>
      </c>
      <c r="C39" s="230" t="s">
        <v>261</v>
      </c>
      <c r="D39" s="156">
        <v>361.25900000000001</v>
      </c>
      <c r="E39" s="156">
        <v>357.71699999999998</v>
      </c>
      <c r="F39" s="156">
        <v>185.541</v>
      </c>
      <c r="G39" s="156">
        <v>172.17599999999999</v>
      </c>
      <c r="H39" s="156">
        <v>150.83799999999999</v>
      </c>
      <c r="I39" s="156">
        <v>76.873999999999995</v>
      </c>
      <c r="J39" s="156">
        <v>73.963999999999999</v>
      </c>
      <c r="K39" s="156">
        <v>88.182000000000002</v>
      </c>
      <c r="L39" s="156">
        <v>118.697</v>
      </c>
      <c r="M39" s="156">
        <v>20.484999999999999</v>
      </c>
      <c r="N39" s="156">
        <v>3.718</v>
      </c>
      <c r="O39" s="156">
        <v>16.766999999999999</v>
      </c>
      <c r="P39" s="156">
        <v>98.212000000000003</v>
      </c>
      <c r="Q39" s="156">
        <v>59.573</v>
      </c>
      <c r="R39" s="156">
        <v>38.639000000000003</v>
      </c>
      <c r="S39" s="90" t="s">
        <v>1269</v>
      </c>
    </row>
    <row r="40" spans="1:21" ht="15" customHeight="1">
      <c r="A40" s="89" t="s">
        <v>1270</v>
      </c>
      <c r="B40" s="230" t="s">
        <v>474</v>
      </c>
      <c r="C40" s="230" t="s">
        <v>910</v>
      </c>
      <c r="D40" s="156">
        <v>311.18</v>
      </c>
      <c r="E40" s="156">
        <v>308.69299999999998</v>
      </c>
      <c r="F40" s="156">
        <v>163.398</v>
      </c>
      <c r="G40" s="156">
        <v>145.29499999999999</v>
      </c>
      <c r="H40" s="156">
        <v>136.191</v>
      </c>
      <c r="I40" s="156">
        <v>73.551000000000002</v>
      </c>
      <c r="J40" s="156">
        <v>62.64</v>
      </c>
      <c r="K40" s="156">
        <v>71.94</v>
      </c>
      <c r="L40" s="156">
        <v>100.562</v>
      </c>
      <c r="M40" s="156">
        <v>17.907</v>
      </c>
      <c r="N40" s="156">
        <v>3.5179999999999998</v>
      </c>
      <c r="O40" s="156">
        <v>14.388999999999999</v>
      </c>
      <c r="P40" s="156">
        <v>82.655000000000001</v>
      </c>
      <c r="Q40" s="156">
        <v>52.491999999999997</v>
      </c>
      <c r="R40" s="156">
        <v>30.163</v>
      </c>
      <c r="S40" s="90" t="s">
        <v>1270</v>
      </c>
    </row>
    <row r="41" spans="1:21" ht="29.1" customHeight="1">
      <c r="A41" s="86" t="s">
        <v>475</v>
      </c>
      <c r="B41" s="89"/>
      <c r="C41" s="89"/>
      <c r="D41" s="156"/>
      <c r="E41" s="156"/>
      <c r="F41" s="156"/>
      <c r="G41" s="156"/>
      <c r="H41" s="156"/>
      <c r="I41" s="156"/>
      <c r="J41" s="156"/>
      <c r="K41" s="156"/>
      <c r="L41" s="172" t="s">
        <v>475</v>
      </c>
      <c r="M41" s="156"/>
      <c r="N41" s="156"/>
      <c r="O41" s="156"/>
      <c r="P41" s="156"/>
      <c r="Q41" s="156"/>
      <c r="R41" s="156"/>
      <c r="S41" s="86"/>
    </row>
    <row r="42" spans="1:21" ht="21.95" customHeight="1">
      <c r="A42" s="89">
        <v>27</v>
      </c>
      <c r="B42" s="230">
        <v>2013</v>
      </c>
      <c r="C42" s="230" t="s">
        <v>587</v>
      </c>
      <c r="D42" s="156">
        <v>2739.6619999999998</v>
      </c>
      <c r="E42" s="156">
        <v>2711.3560000000002</v>
      </c>
      <c r="F42" s="156">
        <v>1867.549</v>
      </c>
      <c r="G42" s="156">
        <v>843.80700000000002</v>
      </c>
      <c r="H42" s="156">
        <v>750.17100000000005</v>
      </c>
      <c r="I42" s="156">
        <v>477.29199999999997</v>
      </c>
      <c r="J42" s="156">
        <v>272.87900000000002</v>
      </c>
      <c r="K42" s="156">
        <v>1276.885</v>
      </c>
      <c r="L42" s="156">
        <v>684.3</v>
      </c>
      <c r="M42" s="156">
        <v>113.372</v>
      </c>
      <c r="N42" s="156">
        <v>40.753999999999998</v>
      </c>
      <c r="O42" s="156">
        <v>72.617999999999995</v>
      </c>
      <c r="P42" s="156">
        <v>570.928</v>
      </c>
      <c r="Q42" s="156">
        <v>286.01100000000002</v>
      </c>
      <c r="R42" s="156">
        <v>284.91699999999997</v>
      </c>
      <c r="S42" s="90" t="s">
        <v>898</v>
      </c>
      <c r="U42" s="91"/>
    </row>
    <row r="43" spans="1:21" ht="18" customHeight="1">
      <c r="A43" s="89">
        <v>28</v>
      </c>
      <c r="B43" s="230">
        <v>2013</v>
      </c>
      <c r="C43" s="230" t="s">
        <v>1168</v>
      </c>
      <c r="D43" s="156">
        <v>108.967</v>
      </c>
      <c r="E43" s="156">
        <v>107.861</v>
      </c>
      <c r="F43" s="156">
        <v>81.498000000000005</v>
      </c>
      <c r="G43" s="156">
        <v>26.363</v>
      </c>
      <c r="H43" s="156">
        <v>40.232999999999997</v>
      </c>
      <c r="I43" s="156">
        <v>28.274999999999999</v>
      </c>
      <c r="J43" s="156">
        <v>11.958</v>
      </c>
      <c r="K43" s="156">
        <v>48.783999999999999</v>
      </c>
      <c r="L43" s="156">
        <v>18.844000000000001</v>
      </c>
      <c r="M43" s="156">
        <v>4.4390000000000001</v>
      </c>
      <c r="N43" s="156">
        <v>1.5289999999999999</v>
      </c>
      <c r="O43" s="156">
        <v>2.91</v>
      </c>
      <c r="P43" s="156">
        <v>14.404999999999999</v>
      </c>
      <c r="Q43" s="156">
        <v>6.2119999999999997</v>
      </c>
      <c r="R43" s="156">
        <v>8.1929999999999996</v>
      </c>
      <c r="S43" s="90" t="s">
        <v>899</v>
      </c>
    </row>
    <row r="44" spans="1:21" ht="15" customHeight="1">
      <c r="A44" s="89">
        <v>29</v>
      </c>
      <c r="B44" s="230" t="s">
        <v>474</v>
      </c>
      <c r="C44" s="230" t="s">
        <v>83</v>
      </c>
      <c r="D44" s="156">
        <v>124.776</v>
      </c>
      <c r="E44" s="156">
        <v>123.861</v>
      </c>
      <c r="F44" s="156">
        <v>94.447000000000003</v>
      </c>
      <c r="G44" s="156">
        <v>29.414000000000001</v>
      </c>
      <c r="H44" s="156">
        <v>33.729999999999997</v>
      </c>
      <c r="I44" s="156">
        <v>23.091999999999999</v>
      </c>
      <c r="J44" s="156">
        <v>10.638</v>
      </c>
      <c r="K44" s="156">
        <v>64.057000000000002</v>
      </c>
      <c r="L44" s="156">
        <v>26.074000000000002</v>
      </c>
      <c r="M44" s="156">
        <v>7.298</v>
      </c>
      <c r="N44" s="156">
        <v>2.9009999999999998</v>
      </c>
      <c r="O44" s="156">
        <v>4.3970000000000002</v>
      </c>
      <c r="P44" s="156">
        <v>18.776</v>
      </c>
      <c r="Q44" s="156">
        <v>7.1379999999999999</v>
      </c>
      <c r="R44" s="156">
        <v>11.638</v>
      </c>
      <c r="S44" s="90" t="s">
        <v>900</v>
      </c>
    </row>
    <row r="45" spans="1:21" ht="15" customHeight="1">
      <c r="A45" s="89">
        <v>30</v>
      </c>
      <c r="B45" s="230" t="s">
        <v>474</v>
      </c>
      <c r="C45" s="230" t="s">
        <v>89</v>
      </c>
      <c r="D45" s="156">
        <v>156.39500000000001</v>
      </c>
      <c r="E45" s="156">
        <v>153.24700000000001</v>
      </c>
      <c r="F45" s="156">
        <v>112.944</v>
      </c>
      <c r="G45" s="156">
        <v>40.302999999999997</v>
      </c>
      <c r="H45" s="156">
        <v>43.530999999999999</v>
      </c>
      <c r="I45" s="156">
        <v>25.945</v>
      </c>
      <c r="J45" s="156">
        <v>17.585999999999999</v>
      </c>
      <c r="K45" s="156">
        <v>81.141999999999996</v>
      </c>
      <c r="L45" s="156">
        <v>28.574000000000002</v>
      </c>
      <c r="M45" s="156">
        <v>5.8570000000000002</v>
      </c>
      <c r="N45" s="156">
        <v>2.2690000000000001</v>
      </c>
      <c r="O45" s="156">
        <v>3.5880000000000001</v>
      </c>
      <c r="P45" s="156">
        <v>22.716999999999999</v>
      </c>
      <c r="Q45" s="156">
        <v>6.431</v>
      </c>
      <c r="R45" s="156">
        <v>16.286000000000001</v>
      </c>
      <c r="S45" s="90" t="s">
        <v>901</v>
      </c>
    </row>
    <row r="46" spans="1:21" ht="15" customHeight="1">
      <c r="A46" s="89">
        <v>31</v>
      </c>
      <c r="B46" s="230" t="s">
        <v>474</v>
      </c>
      <c r="C46" s="230" t="s">
        <v>90</v>
      </c>
      <c r="D46" s="156">
        <v>190.41499999999999</v>
      </c>
      <c r="E46" s="156">
        <v>188.13</v>
      </c>
      <c r="F46" s="156">
        <v>129.18799999999999</v>
      </c>
      <c r="G46" s="156">
        <v>58.942</v>
      </c>
      <c r="H46" s="156">
        <v>50.555999999999997</v>
      </c>
      <c r="I46" s="156">
        <v>32.35</v>
      </c>
      <c r="J46" s="156">
        <v>18.206</v>
      </c>
      <c r="K46" s="156">
        <v>89.111000000000004</v>
      </c>
      <c r="L46" s="156">
        <v>48.463000000000001</v>
      </c>
      <c r="M46" s="156">
        <v>7.7270000000000003</v>
      </c>
      <c r="N46" s="156">
        <v>3.363</v>
      </c>
      <c r="O46" s="156">
        <v>4.3639999999999999</v>
      </c>
      <c r="P46" s="156">
        <v>40.735999999999997</v>
      </c>
      <c r="Q46" s="156">
        <v>19.131</v>
      </c>
      <c r="R46" s="156">
        <v>21.605</v>
      </c>
      <c r="S46" s="90" t="s">
        <v>1014</v>
      </c>
    </row>
    <row r="47" spans="1:21" ht="15" customHeight="1">
      <c r="A47" s="89">
        <v>32</v>
      </c>
      <c r="B47" s="230" t="s">
        <v>474</v>
      </c>
      <c r="C47" s="230" t="s">
        <v>969</v>
      </c>
      <c r="D47" s="156">
        <v>230.691</v>
      </c>
      <c r="E47" s="156">
        <v>227.85599999999999</v>
      </c>
      <c r="F47" s="156">
        <v>147.078</v>
      </c>
      <c r="G47" s="156">
        <v>80.778000000000006</v>
      </c>
      <c r="H47" s="156">
        <v>60.167000000000002</v>
      </c>
      <c r="I47" s="156">
        <v>34.134</v>
      </c>
      <c r="J47" s="156">
        <v>26.033000000000001</v>
      </c>
      <c r="K47" s="156">
        <v>103.143</v>
      </c>
      <c r="L47" s="156">
        <v>64.546000000000006</v>
      </c>
      <c r="M47" s="156">
        <v>9.8010000000000002</v>
      </c>
      <c r="N47" s="156">
        <v>4.1459999999999999</v>
      </c>
      <c r="O47" s="156">
        <v>5.6550000000000002</v>
      </c>
      <c r="P47" s="156">
        <v>54.744999999999997</v>
      </c>
      <c r="Q47" s="156">
        <v>22.882999999999999</v>
      </c>
      <c r="R47" s="156">
        <v>31.861999999999998</v>
      </c>
      <c r="S47" s="90" t="s">
        <v>1015</v>
      </c>
    </row>
    <row r="48" spans="1:21" ht="15" customHeight="1">
      <c r="A48" s="89">
        <v>33</v>
      </c>
      <c r="B48" s="230" t="s">
        <v>474</v>
      </c>
      <c r="C48" s="230" t="s">
        <v>970</v>
      </c>
      <c r="D48" s="156">
        <v>261.60300000000001</v>
      </c>
      <c r="E48" s="156">
        <v>258.98899999999998</v>
      </c>
      <c r="F48" s="156">
        <v>178.708</v>
      </c>
      <c r="G48" s="156">
        <v>80.281000000000006</v>
      </c>
      <c r="H48" s="156">
        <v>69.762</v>
      </c>
      <c r="I48" s="156">
        <v>43.503999999999998</v>
      </c>
      <c r="J48" s="156">
        <v>26.257999999999999</v>
      </c>
      <c r="K48" s="156">
        <v>125.396</v>
      </c>
      <c r="L48" s="156">
        <v>63.831000000000003</v>
      </c>
      <c r="M48" s="156">
        <v>9.8079999999999998</v>
      </c>
      <c r="N48" s="156">
        <v>3.05</v>
      </c>
      <c r="O48" s="156">
        <v>6.758</v>
      </c>
      <c r="P48" s="156">
        <v>54.023000000000003</v>
      </c>
      <c r="Q48" s="156">
        <v>29.434000000000001</v>
      </c>
      <c r="R48" s="156">
        <v>24.588999999999999</v>
      </c>
      <c r="S48" s="90" t="s">
        <v>1001</v>
      </c>
    </row>
    <row r="49" spans="1:21" ht="15" customHeight="1">
      <c r="A49" s="89">
        <v>34</v>
      </c>
      <c r="B49" s="230" t="s">
        <v>474</v>
      </c>
      <c r="C49" s="230" t="s">
        <v>971</v>
      </c>
      <c r="D49" s="156">
        <v>299.45499999999998</v>
      </c>
      <c r="E49" s="156">
        <v>295.60300000000001</v>
      </c>
      <c r="F49" s="156">
        <v>196.37799999999999</v>
      </c>
      <c r="G49" s="156">
        <v>99.224999999999994</v>
      </c>
      <c r="H49" s="156">
        <v>87.546999999999997</v>
      </c>
      <c r="I49" s="156">
        <v>60.838000000000001</v>
      </c>
      <c r="J49" s="156">
        <v>26.709</v>
      </c>
      <c r="K49" s="156">
        <v>123.77</v>
      </c>
      <c r="L49" s="156">
        <v>84.286000000000001</v>
      </c>
      <c r="M49" s="156">
        <v>11.77</v>
      </c>
      <c r="N49" s="156">
        <v>4.5389999999999997</v>
      </c>
      <c r="O49" s="156">
        <v>7.2309999999999999</v>
      </c>
      <c r="P49" s="156">
        <v>72.516000000000005</v>
      </c>
      <c r="Q49" s="156">
        <v>43.719000000000001</v>
      </c>
      <c r="R49" s="156">
        <v>28.797000000000001</v>
      </c>
      <c r="S49" s="90" t="s">
        <v>1002</v>
      </c>
    </row>
    <row r="50" spans="1:21" ht="15" customHeight="1">
      <c r="A50" s="89">
        <v>35</v>
      </c>
      <c r="B50" s="230" t="s">
        <v>474</v>
      </c>
      <c r="C50" s="230" t="s">
        <v>291</v>
      </c>
      <c r="D50" s="156">
        <v>276.69099999999997</v>
      </c>
      <c r="E50" s="156">
        <v>274.75400000000002</v>
      </c>
      <c r="F50" s="156">
        <v>184.209</v>
      </c>
      <c r="G50" s="156">
        <v>90.545000000000002</v>
      </c>
      <c r="H50" s="156">
        <v>67.55</v>
      </c>
      <c r="I50" s="156">
        <v>39.527999999999999</v>
      </c>
      <c r="J50" s="156">
        <v>28.021999999999998</v>
      </c>
      <c r="K50" s="156">
        <v>133.52199999999999</v>
      </c>
      <c r="L50" s="156">
        <v>73.682000000000002</v>
      </c>
      <c r="M50" s="156">
        <v>11.159000000000001</v>
      </c>
      <c r="N50" s="156">
        <v>4.5250000000000004</v>
      </c>
      <c r="O50" s="156">
        <v>6.6340000000000003</v>
      </c>
      <c r="P50" s="156">
        <v>62.523000000000003</v>
      </c>
      <c r="Q50" s="156">
        <v>33.488999999999997</v>
      </c>
      <c r="R50" s="156">
        <v>29.033999999999999</v>
      </c>
      <c r="S50" s="90" t="s">
        <v>356</v>
      </c>
    </row>
    <row r="51" spans="1:21" ht="15" customHeight="1">
      <c r="A51" s="89">
        <v>36</v>
      </c>
      <c r="B51" s="230" t="s">
        <v>474</v>
      </c>
      <c r="C51" s="230" t="s">
        <v>259</v>
      </c>
      <c r="D51" s="156">
        <v>285.71600000000001</v>
      </c>
      <c r="E51" s="156">
        <v>283.358</v>
      </c>
      <c r="F51" s="156">
        <v>196.31100000000001</v>
      </c>
      <c r="G51" s="156">
        <v>87.046999999999997</v>
      </c>
      <c r="H51" s="156">
        <v>74.364000000000004</v>
      </c>
      <c r="I51" s="156">
        <v>46.639000000000003</v>
      </c>
      <c r="J51" s="156">
        <v>27.725000000000001</v>
      </c>
      <c r="K51" s="156">
        <v>138.24799999999999</v>
      </c>
      <c r="L51" s="156">
        <v>70.745999999999995</v>
      </c>
      <c r="M51" s="156">
        <v>11.423999999999999</v>
      </c>
      <c r="N51" s="156">
        <v>3.9750000000000001</v>
      </c>
      <c r="O51" s="156">
        <v>7.4489999999999998</v>
      </c>
      <c r="P51" s="156">
        <v>59.322000000000003</v>
      </c>
      <c r="Q51" s="156">
        <v>29.524000000000001</v>
      </c>
      <c r="R51" s="156">
        <v>29.797999999999998</v>
      </c>
      <c r="S51" s="90" t="s">
        <v>357</v>
      </c>
    </row>
    <row r="52" spans="1:21" ht="15" customHeight="1">
      <c r="A52" s="89">
        <v>37</v>
      </c>
      <c r="B52" s="230" t="s">
        <v>474</v>
      </c>
      <c r="C52" s="230" t="s">
        <v>260</v>
      </c>
      <c r="D52" s="156">
        <v>265.96199999999999</v>
      </c>
      <c r="E52" s="156">
        <v>263.84100000000001</v>
      </c>
      <c r="F52" s="156">
        <v>177.41499999999999</v>
      </c>
      <c r="G52" s="156">
        <v>86.426000000000002</v>
      </c>
      <c r="H52" s="156">
        <v>75.894000000000005</v>
      </c>
      <c r="I52" s="156">
        <v>49.414000000000001</v>
      </c>
      <c r="J52" s="156">
        <v>26.48</v>
      </c>
      <c r="K52" s="156">
        <v>116.253</v>
      </c>
      <c r="L52" s="156">
        <v>71.694000000000003</v>
      </c>
      <c r="M52" s="156">
        <v>11.747999999999999</v>
      </c>
      <c r="N52" s="156">
        <v>3.7290000000000001</v>
      </c>
      <c r="O52" s="156">
        <v>8.0190000000000001</v>
      </c>
      <c r="P52" s="156">
        <v>59.945999999999998</v>
      </c>
      <c r="Q52" s="156">
        <v>33.348999999999997</v>
      </c>
      <c r="R52" s="156">
        <v>26.597000000000001</v>
      </c>
      <c r="S52" s="90" t="s">
        <v>358</v>
      </c>
    </row>
    <row r="53" spans="1:21" ht="15" customHeight="1">
      <c r="A53" s="89">
        <v>38</v>
      </c>
      <c r="B53" s="230" t="s">
        <v>474</v>
      </c>
      <c r="C53" s="230" t="s">
        <v>261</v>
      </c>
      <c r="D53" s="156">
        <v>274.19099999999997</v>
      </c>
      <c r="E53" s="156">
        <v>272.18599999999998</v>
      </c>
      <c r="F53" s="156">
        <v>180.221</v>
      </c>
      <c r="G53" s="156">
        <v>91.965000000000003</v>
      </c>
      <c r="H53" s="156">
        <v>78.343000000000004</v>
      </c>
      <c r="I53" s="156">
        <v>49.878</v>
      </c>
      <c r="J53" s="156">
        <v>28.465</v>
      </c>
      <c r="K53" s="156">
        <v>119.874</v>
      </c>
      <c r="L53" s="156">
        <v>73.968999999999994</v>
      </c>
      <c r="M53" s="156">
        <v>10.468999999999999</v>
      </c>
      <c r="N53" s="156">
        <v>2.9329999999999998</v>
      </c>
      <c r="O53" s="156">
        <v>7.5359999999999996</v>
      </c>
      <c r="P53" s="156">
        <v>63.5</v>
      </c>
      <c r="Q53" s="156">
        <v>33.991999999999997</v>
      </c>
      <c r="R53" s="156">
        <v>29.507999999999999</v>
      </c>
      <c r="S53" s="90" t="s">
        <v>359</v>
      </c>
    </row>
    <row r="54" spans="1:21" ht="15" customHeight="1">
      <c r="A54" s="89">
        <v>39</v>
      </c>
      <c r="B54" s="230" t="s">
        <v>474</v>
      </c>
      <c r="C54" s="230" t="s">
        <v>910</v>
      </c>
      <c r="D54" s="156">
        <v>264.8</v>
      </c>
      <c r="E54" s="156">
        <v>261.67</v>
      </c>
      <c r="F54" s="156">
        <v>189.15199999999999</v>
      </c>
      <c r="G54" s="156">
        <v>72.518000000000001</v>
      </c>
      <c r="H54" s="156">
        <v>68.494</v>
      </c>
      <c r="I54" s="156">
        <v>43.695</v>
      </c>
      <c r="J54" s="156">
        <v>24.798999999999999</v>
      </c>
      <c r="K54" s="156">
        <v>133.58500000000001</v>
      </c>
      <c r="L54" s="156">
        <v>59.591000000000001</v>
      </c>
      <c r="M54" s="156">
        <v>11.872</v>
      </c>
      <c r="N54" s="156">
        <v>3.7949999999999999</v>
      </c>
      <c r="O54" s="156">
        <v>8.077</v>
      </c>
      <c r="P54" s="156">
        <v>47.719000000000001</v>
      </c>
      <c r="Q54" s="156">
        <v>20.709</v>
      </c>
      <c r="R54" s="156">
        <v>27.01</v>
      </c>
      <c r="S54" s="90" t="s">
        <v>360</v>
      </c>
    </row>
    <row r="55" spans="1:21" ht="29.1" customHeight="1">
      <c r="A55" s="86" t="s">
        <v>788</v>
      </c>
      <c r="B55" s="86"/>
      <c r="C55" s="86"/>
      <c r="D55" s="156"/>
      <c r="E55" s="156"/>
      <c r="F55" s="156"/>
      <c r="G55" s="156"/>
      <c r="H55" s="156"/>
      <c r="I55" s="156"/>
      <c r="J55" s="156"/>
      <c r="K55" s="156"/>
      <c r="L55" s="172" t="s">
        <v>788</v>
      </c>
      <c r="M55" s="156"/>
      <c r="N55" s="156"/>
      <c r="O55" s="156"/>
      <c r="P55" s="156"/>
      <c r="Q55" s="156"/>
      <c r="R55" s="156"/>
      <c r="S55" s="86"/>
    </row>
    <row r="56" spans="1:21" ht="21.95" customHeight="1">
      <c r="A56" s="89" t="s">
        <v>361</v>
      </c>
      <c r="B56" s="230">
        <v>2013</v>
      </c>
      <c r="C56" s="230" t="s">
        <v>587</v>
      </c>
      <c r="D56" s="156">
        <v>2966.8629999999998</v>
      </c>
      <c r="E56" s="156">
        <v>2926.0639999999999</v>
      </c>
      <c r="F56" s="156">
        <v>1570.9169999999999</v>
      </c>
      <c r="G56" s="156">
        <v>1355.1469999999999</v>
      </c>
      <c r="H56" s="156">
        <v>999.41700000000003</v>
      </c>
      <c r="I56" s="156">
        <v>566.91300000000001</v>
      </c>
      <c r="J56" s="156">
        <v>432.50400000000002</v>
      </c>
      <c r="K56" s="156">
        <v>666.63599999999997</v>
      </c>
      <c r="L56" s="156">
        <v>1260.011</v>
      </c>
      <c r="M56" s="156">
        <v>337.36799999999999</v>
      </c>
      <c r="N56" s="156">
        <v>52.610999999999997</v>
      </c>
      <c r="O56" s="156">
        <v>284.75700000000001</v>
      </c>
      <c r="P56" s="156">
        <v>922.64300000000003</v>
      </c>
      <c r="Q56" s="156">
        <v>470.79700000000003</v>
      </c>
      <c r="R56" s="156">
        <v>451.846</v>
      </c>
      <c r="S56" s="90" t="s">
        <v>361</v>
      </c>
      <c r="U56" s="91"/>
    </row>
    <row r="57" spans="1:21" ht="18" customHeight="1">
      <c r="A57" s="89" t="s">
        <v>362</v>
      </c>
      <c r="B57" s="230">
        <v>2013</v>
      </c>
      <c r="C57" s="230" t="s">
        <v>1168</v>
      </c>
      <c r="D57" s="156">
        <v>94.325000000000003</v>
      </c>
      <c r="E57" s="156">
        <v>92.929000000000002</v>
      </c>
      <c r="F57" s="156">
        <v>62.134999999999998</v>
      </c>
      <c r="G57" s="156">
        <v>30.794</v>
      </c>
      <c r="H57" s="156">
        <v>33.435000000000002</v>
      </c>
      <c r="I57" s="156">
        <v>23.033000000000001</v>
      </c>
      <c r="J57" s="156">
        <v>10.401999999999999</v>
      </c>
      <c r="K57" s="156">
        <v>26.863</v>
      </c>
      <c r="L57" s="156">
        <v>32.631</v>
      </c>
      <c r="M57" s="156">
        <v>12.239000000000001</v>
      </c>
      <c r="N57" s="156">
        <v>2.0019999999999998</v>
      </c>
      <c r="O57" s="156">
        <v>10.237</v>
      </c>
      <c r="P57" s="156">
        <v>20.391999999999999</v>
      </c>
      <c r="Q57" s="156">
        <v>5.7560000000000002</v>
      </c>
      <c r="R57" s="156">
        <v>14.635999999999999</v>
      </c>
      <c r="S57" s="90" t="s">
        <v>362</v>
      </c>
    </row>
    <row r="58" spans="1:21" ht="15" customHeight="1">
      <c r="A58" s="89" t="s">
        <v>363</v>
      </c>
      <c r="B58" s="230" t="s">
        <v>474</v>
      </c>
      <c r="C58" s="230" t="s">
        <v>83</v>
      </c>
      <c r="D58" s="156">
        <v>105.488</v>
      </c>
      <c r="E58" s="156">
        <v>103.562</v>
      </c>
      <c r="F58" s="156">
        <v>64.087000000000003</v>
      </c>
      <c r="G58" s="156">
        <v>39.475000000000001</v>
      </c>
      <c r="H58" s="156">
        <v>40.634999999999998</v>
      </c>
      <c r="I58" s="156">
        <v>23.902000000000001</v>
      </c>
      <c r="J58" s="156">
        <v>16.733000000000001</v>
      </c>
      <c r="K58" s="156">
        <v>22.13</v>
      </c>
      <c r="L58" s="156">
        <v>40.796999999999997</v>
      </c>
      <c r="M58" s="156">
        <v>18.055</v>
      </c>
      <c r="N58" s="156">
        <v>2.0979999999999999</v>
      </c>
      <c r="O58" s="156">
        <v>15.957000000000001</v>
      </c>
      <c r="P58" s="156">
        <v>22.742000000000001</v>
      </c>
      <c r="Q58" s="156">
        <v>6.2850000000000001</v>
      </c>
      <c r="R58" s="156">
        <v>16.457000000000001</v>
      </c>
      <c r="S58" s="90" t="s">
        <v>363</v>
      </c>
    </row>
    <row r="59" spans="1:21" ht="15" customHeight="1">
      <c r="A59" s="89" t="s">
        <v>364</v>
      </c>
      <c r="B59" s="230" t="s">
        <v>474</v>
      </c>
      <c r="C59" s="230" t="s">
        <v>89</v>
      </c>
      <c r="D59" s="156">
        <v>145.82400000000001</v>
      </c>
      <c r="E59" s="156">
        <v>143.45500000000001</v>
      </c>
      <c r="F59" s="156">
        <v>78.06</v>
      </c>
      <c r="G59" s="156">
        <v>65.394999999999996</v>
      </c>
      <c r="H59" s="156">
        <v>53.042999999999999</v>
      </c>
      <c r="I59" s="156">
        <v>28.873000000000001</v>
      </c>
      <c r="J59" s="156">
        <v>24.17</v>
      </c>
      <c r="K59" s="156">
        <v>31.797999999999998</v>
      </c>
      <c r="L59" s="156">
        <v>58.613999999999997</v>
      </c>
      <c r="M59" s="156">
        <v>17.388999999999999</v>
      </c>
      <c r="N59" s="156">
        <v>2.343</v>
      </c>
      <c r="O59" s="156">
        <v>15.045999999999999</v>
      </c>
      <c r="P59" s="156">
        <v>41.225000000000001</v>
      </c>
      <c r="Q59" s="156">
        <v>12.832000000000001</v>
      </c>
      <c r="R59" s="156">
        <v>28.393000000000001</v>
      </c>
      <c r="S59" s="90" t="s">
        <v>364</v>
      </c>
    </row>
    <row r="60" spans="1:21" ht="15" customHeight="1">
      <c r="A60" s="89" t="s">
        <v>365</v>
      </c>
      <c r="B60" s="230" t="s">
        <v>474</v>
      </c>
      <c r="C60" s="230" t="s">
        <v>90</v>
      </c>
      <c r="D60" s="156">
        <v>216.499</v>
      </c>
      <c r="E60" s="156">
        <v>213.745</v>
      </c>
      <c r="F60" s="156">
        <v>116.18899999999999</v>
      </c>
      <c r="G60" s="156">
        <v>97.555999999999997</v>
      </c>
      <c r="H60" s="156">
        <v>70.174000000000007</v>
      </c>
      <c r="I60" s="156">
        <v>39.314</v>
      </c>
      <c r="J60" s="156">
        <v>30.86</v>
      </c>
      <c r="K60" s="156">
        <v>50.73</v>
      </c>
      <c r="L60" s="156">
        <v>92.840999999999994</v>
      </c>
      <c r="M60" s="156">
        <v>26.145</v>
      </c>
      <c r="N60" s="156">
        <v>4.5999999999999996</v>
      </c>
      <c r="O60" s="156">
        <v>21.545000000000002</v>
      </c>
      <c r="P60" s="156">
        <v>66.695999999999998</v>
      </c>
      <c r="Q60" s="156">
        <v>32.314</v>
      </c>
      <c r="R60" s="156">
        <v>34.381999999999998</v>
      </c>
      <c r="S60" s="90" t="s">
        <v>365</v>
      </c>
    </row>
    <row r="61" spans="1:21" ht="15" customHeight="1">
      <c r="A61" s="89" t="s">
        <v>366</v>
      </c>
      <c r="B61" s="230" t="s">
        <v>474</v>
      </c>
      <c r="C61" s="230" t="s">
        <v>969</v>
      </c>
      <c r="D61" s="156">
        <v>243.09800000000001</v>
      </c>
      <c r="E61" s="156">
        <v>239.47900000000001</v>
      </c>
      <c r="F61" s="156">
        <v>129.61099999999999</v>
      </c>
      <c r="G61" s="156">
        <v>109.86799999999999</v>
      </c>
      <c r="H61" s="156">
        <v>79.509</v>
      </c>
      <c r="I61" s="156">
        <v>46.292000000000002</v>
      </c>
      <c r="J61" s="156">
        <v>33.216999999999999</v>
      </c>
      <c r="K61" s="156">
        <v>54.500999999999998</v>
      </c>
      <c r="L61" s="156">
        <v>105.46899999999999</v>
      </c>
      <c r="M61" s="156">
        <v>28.818000000000001</v>
      </c>
      <c r="N61" s="156">
        <v>4.1779999999999999</v>
      </c>
      <c r="O61" s="156">
        <v>24.64</v>
      </c>
      <c r="P61" s="156">
        <v>76.650999999999996</v>
      </c>
      <c r="Q61" s="156">
        <v>35.863</v>
      </c>
      <c r="R61" s="156">
        <v>40.787999999999997</v>
      </c>
      <c r="S61" s="90" t="s">
        <v>366</v>
      </c>
    </row>
    <row r="62" spans="1:21" ht="15" customHeight="1">
      <c r="A62" s="89" t="s">
        <v>193</v>
      </c>
      <c r="B62" s="230" t="s">
        <v>474</v>
      </c>
      <c r="C62" s="230" t="s">
        <v>970</v>
      </c>
      <c r="D62" s="156">
        <v>269.00400000000002</v>
      </c>
      <c r="E62" s="156">
        <v>265.53199999999998</v>
      </c>
      <c r="F62" s="156">
        <v>137.61500000000001</v>
      </c>
      <c r="G62" s="156">
        <v>127.917</v>
      </c>
      <c r="H62" s="156">
        <v>83.816000000000003</v>
      </c>
      <c r="I62" s="156">
        <v>46.026000000000003</v>
      </c>
      <c r="J62" s="156">
        <v>37.79</v>
      </c>
      <c r="K62" s="156">
        <v>64.802999999999997</v>
      </c>
      <c r="L62" s="156">
        <v>116.913</v>
      </c>
      <c r="M62" s="156">
        <v>26.786000000000001</v>
      </c>
      <c r="N62" s="156">
        <v>5.1289999999999996</v>
      </c>
      <c r="O62" s="156">
        <v>21.657</v>
      </c>
      <c r="P62" s="156">
        <v>90.126999999999995</v>
      </c>
      <c r="Q62" s="156">
        <v>47.509</v>
      </c>
      <c r="R62" s="156">
        <v>42.618000000000002</v>
      </c>
      <c r="S62" s="90" t="s">
        <v>193</v>
      </c>
    </row>
    <row r="63" spans="1:21" ht="15" customHeight="1">
      <c r="A63" s="89" t="s">
        <v>194</v>
      </c>
      <c r="B63" s="230" t="s">
        <v>474</v>
      </c>
      <c r="C63" s="230" t="s">
        <v>971</v>
      </c>
      <c r="D63" s="156">
        <v>301.56200000000001</v>
      </c>
      <c r="E63" s="156">
        <v>297.42099999999999</v>
      </c>
      <c r="F63" s="156">
        <v>157.37</v>
      </c>
      <c r="G63" s="156">
        <v>140.05099999999999</v>
      </c>
      <c r="H63" s="156">
        <v>97.141999999999996</v>
      </c>
      <c r="I63" s="156">
        <v>57.182000000000002</v>
      </c>
      <c r="J63" s="156">
        <v>39.96</v>
      </c>
      <c r="K63" s="156">
        <v>68.322000000000003</v>
      </c>
      <c r="L63" s="156">
        <v>131.95699999999999</v>
      </c>
      <c r="M63" s="156">
        <v>31.866</v>
      </c>
      <c r="N63" s="156">
        <v>5.7140000000000004</v>
      </c>
      <c r="O63" s="156">
        <v>26.152000000000001</v>
      </c>
      <c r="P63" s="156">
        <v>100.09099999999999</v>
      </c>
      <c r="Q63" s="156">
        <v>56.124000000000002</v>
      </c>
      <c r="R63" s="156">
        <v>43.966999999999999</v>
      </c>
      <c r="S63" s="90" t="s">
        <v>194</v>
      </c>
    </row>
    <row r="64" spans="1:21" ht="15" customHeight="1">
      <c r="A64" s="89" t="s">
        <v>195</v>
      </c>
      <c r="B64" s="230" t="s">
        <v>474</v>
      </c>
      <c r="C64" s="230" t="s">
        <v>291</v>
      </c>
      <c r="D64" s="156">
        <v>319.51600000000002</v>
      </c>
      <c r="E64" s="156">
        <v>316.02300000000002</v>
      </c>
      <c r="F64" s="156">
        <v>173.57300000000001</v>
      </c>
      <c r="G64" s="156">
        <v>142.44999999999999</v>
      </c>
      <c r="H64" s="156">
        <v>96.1</v>
      </c>
      <c r="I64" s="156">
        <v>56.703000000000003</v>
      </c>
      <c r="J64" s="156">
        <v>39.396999999999998</v>
      </c>
      <c r="K64" s="156">
        <v>82.542000000000002</v>
      </c>
      <c r="L64" s="156">
        <v>137.381</v>
      </c>
      <c r="M64" s="156">
        <v>34.328000000000003</v>
      </c>
      <c r="N64" s="156">
        <v>4.5890000000000004</v>
      </c>
      <c r="O64" s="156">
        <v>29.739000000000001</v>
      </c>
      <c r="P64" s="156">
        <v>103.053</v>
      </c>
      <c r="Q64" s="156">
        <v>56.295000000000002</v>
      </c>
      <c r="R64" s="156">
        <v>46.758000000000003</v>
      </c>
      <c r="S64" s="90" t="s">
        <v>195</v>
      </c>
    </row>
    <row r="65" spans="1:19" ht="15" customHeight="1">
      <c r="A65" s="89" t="s">
        <v>1117</v>
      </c>
      <c r="B65" s="230" t="s">
        <v>474</v>
      </c>
      <c r="C65" s="230" t="s">
        <v>259</v>
      </c>
      <c r="D65" s="156">
        <v>319.62</v>
      </c>
      <c r="E65" s="156">
        <v>315.54500000000002</v>
      </c>
      <c r="F65" s="156">
        <v>164.148</v>
      </c>
      <c r="G65" s="156">
        <v>151.39699999999999</v>
      </c>
      <c r="H65" s="156">
        <v>109.404</v>
      </c>
      <c r="I65" s="156">
        <v>64.323999999999998</v>
      </c>
      <c r="J65" s="156">
        <v>45.08</v>
      </c>
      <c r="K65" s="156">
        <v>63.948</v>
      </c>
      <c r="L65" s="156">
        <v>142.19300000000001</v>
      </c>
      <c r="M65" s="156">
        <v>35.875999999999998</v>
      </c>
      <c r="N65" s="156">
        <v>5.1319999999999997</v>
      </c>
      <c r="O65" s="156">
        <v>30.744</v>
      </c>
      <c r="P65" s="156">
        <v>106.31699999999999</v>
      </c>
      <c r="Q65" s="156">
        <v>66.400999999999996</v>
      </c>
      <c r="R65" s="156">
        <v>39.915999999999997</v>
      </c>
      <c r="S65" s="90" t="s">
        <v>1117</v>
      </c>
    </row>
    <row r="66" spans="1:19" ht="15" customHeight="1">
      <c r="A66" s="89" t="s">
        <v>333</v>
      </c>
      <c r="B66" s="230" t="s">
        <v>474</v>
      </c>
      <c r="C66" s="230" t="s">
        <v>260</v>
      </c>
      <c r="D66" s="156">
        <v>325.274</v>
      </c>
      <c r="E66" s="156">
        <v>320.69299999999998</v>
      </c>
      <c r="F66" s="156">
        <v>164.547</v>
      </c>
      <c r="G66" s="156">
        <v>156.14599999999999</v>
      </c>
      <c r="H66" s="156">
        <v>112.61799999999999</v>
      </c>
      <c r="I66" s="156">
        <v>60.006999999999998</v>
      </c>
      <c r="J66" s="156">
        <v>52.610999999999997</v>
      </c>
      <c r="K66" s="156">
        <v>68.837000000000003</v>
      </c>
      <c r="L66" s="156">
        <v>139.238</v>
      </c>
      <c r="M66" s="156">
        <v>35.703000000000003</v>
      </c>
      <c r="N66" s="156">
        <v>4.657</v>
      </c>
      <c r="O66" s="156">
        <v>31.045999999999999</v>
      </c>
      <c r="P66" s="156">
        <v>103.535</v>
      </c>
      <c r="Q66" s="156">
        <v>57.555</v>
      </c>
      <c r="R66" s="156">
        <v>45.98</v>
      </c>
      <c r="S66" s="90" t="s">
        <v>333</v>
      </c>
    </row>
    <row r="67" spans="1:19" ht="15" customHeight="1">
      <c r="A67" s="89" t="s">
        <v>334</v>
      </c>
      <c r="B67" s="230" t="s">
        <v>474</v>
      </c>
      <c r="C67" s="230" t="s">
        <v>261</v>
      </c>
      <c r="D67" s="156">
        <v>322.642</v>
      </c>
      <c r="E67" s="156">
        <v>318.54000000000002</v>
      </c>
      <c r="F67" s="156">
        <v>166.26900000000001</v>
      </c>
      <c r="G67" s="156">
        <v>152.27099999999999</v>
      </c>
      <c r="H67" s="156">
        <v>111.96</v>
      </c>
      <c r="I67" s="156">
        <v>65.584999999999994</v>
      </c>
      <c r="J67" s="156">
        <v>46.375</v>
      </c>
      <c r="K67" s="156">
        <v>63.176000000000002</v>
      </c>
      <c r="L67" s="156">
        <v>143.404</v>
      </c>
      <c r="M67" s="156">
        <v>37.508000000000003</v>
      </c>
      <c r="N67" s="156">
        <v>8.1389999999999993</v>
      </c>
      <c r="O67" s="156">
        <v>29.369</v>
      </c>
      <c r="P67" s="156">
        <v>105.896</v>
      </c>
      <c r="Q67" s="156">
        <v>53.192999999999998</v>
      </c>
      <c r="R67" s="156">
        <v>52.703000000000003</v>
      </c>
      <c r="S67" s="90" t="s">
        <v>334</v>
      </c>
    </row>
    <row r="68" spans="1:19" ht="15" customHeight="1">
      <c r="A68" s="89" t="s">
        <v>335</v>
      </c>
      <c r="B68" s="230" t="s">
        <v>474</v>
      </c>
      <c r="C68" s="230" t="s">
        <v>910</v>
      </c>
      <c r="D68" s="156">
        <v>304.01100000000002</v>
      </c>
      <c r="E68" s="156">
        <v>299.14</v>
      </c>
      <c r="F68" s="156">
        <v>157.31299999999999</v>
      </c>
      <c r="G68" s="156">
        <v>141.827</v>
      </c>
      <c r="H68" s="156">
        <v>111.581</v>
      </c>
      <c r="I68" s="156">
        <v>55.671999999999997</v>
      </c>
      <c r="J68" s="156">
        <v>55.908999999999999</v>
      </c>
      <c r="K68" s="156">
        <v>68.986000000000004</v>
      </c>
      <c r="L68" s="156">
        <v>118.57299999999999</v>
      </c>
      <c r="M68" s="156">
        <v>32.655000000000001</v>
      </c>
      <c r="N68" s="156">
        <v>4.03</v>
      </c>
      <c r="O68" s="156">
        <v>28.625</v>
      </c>
      <c r="P68" s="156">
        <v>85.918000000000006</v>
      </c>
      <c r="Q68" s="156">
        <v>40.67</v>
      </c>
      <c r="R68" s="156">
        <v>45.247999999999998</v>
      </c>
      <c r="S68" s="90" t="s">
        <v>335</v>
      </c>
    </row>
    <row r="69" spans="1:19" s="85" customFormat="1" ht="18.95" customHeight="1">
      <c r="A69" s="392" t="s">
        <v>1804</v>
      </c>
      <c r="B69" s="227"/>
      <c r="C69" s="227"/>
      <c r="D69" s="227"/>
      <c r="E69" s="227"/>
      <c r="F69" s="227"/>
      <c r="G69" s="227"/>
      <c r="H69" s="227"/>
      <c r="I69" s="227"/>
      <c r="J69" s="227"/>
      <c r="K69" s="227"/>
      <c r="L69" s="392" t="s">
        <v>1804</v>
      </c>
      <c r="M69" s="392"/>
      <c r="N69" s="392"/>
      <c r="O69" s="392"/>
      <c r="P69" s="392"/>
      <c r="Q69" s="392"/>
      <c r="R69" s="392"/>
      <c r="S69" s="39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4" customWidth="1"/>
    <col min="2" max="2" width="5.140625" style="814" customWidth="1"/>
    <col min="3" max="3" width="17.7109375" style="814" customWidth="1"/>
    <col min="4" max="10" width="15.42578125" style="814" customWidth="1"/>
    <col min="11" max="17" width="18.28515625" style="814" customWidth="1"/>
    <col min="18" max="18" width="6.7109375" style="814" customWidth="1"/>
    <col min="19" max="256" width="11.42578125" style="814"/>
    <col min="257" max="257" width="5.7109375" style="814" customWidth="1"/>
    <col min="258" max="258" width="5.140625" style="814" customWidth="1"/>
    <col min="259" max="259" width="17.7109375" style="814" customWidth="1"/>
    <col min="260" max="266" width="15.42578125" style="814" customWidth="1"/>
    <col min="267" max="273" width="18.28515625" style="814" customWidth="1"/>
    <col min="274" max="274" width="6.7109375" style="814" customWidth="1"/>
    <col min="275" max="512" width="11.42578125" style="814"/>
    <col min="513" max="513" width="5.7109375" style="814" customWidth="1"/>
    <col min="514" max="514" width="5.140625" style="814" customWidth="1"/>
    <col min="515" max="515" width="17.7109375" style="814" customWidth="1"/>
    <col min="516" max="522" width="15.42578125" style="814" customWidth="1"/>
    <col min="523" max="529" width="18.28515625" style="814" customWidth="1"/>
    <col min="530" max="530" width="6.7109375" style="814" customWidth="1"/>
    <col min="531" max="768" width="11.42578125" style="814"/>
    <col min="769" max="769" width="5.7109375" style="814" customWidth="1"/>
    <col min="770" max="770" width="5.140625" style="814" customWidth="1"/>
    <col min="771" max="771" width="17.7109375" style="814" customWidth="1"/>
    <col min="772" max="778" width="15.42578125" style="814" customWidth="1"/>
    <col min="779" max="785" width="18.28515625" style="814" customWidth="1"/>
    <col min="786" max="786" width="6.7109375" style="814" customWidth="1"/>
    <col min="787" max="1024" width="11.42578125" style="814"/>
    <col min="1025" max="1025" width="5.7109375" style="814" customWidth="1"/>
    <col min="1026" max="1026" width="5.140625" style="814" customWidth="1"/>
    <col min="1027" max="1027" width="17.7109375" style="814" customWidth="1"/>
    <col min="1028" max="1034" width="15.42578125" style="814" customWidth="1"/>
    <col min="1035" max="1041" width="18.28515625" style="814" customWidth="1"/>
    <col min="1042" max="1042" width="6.7109375" style="814" customWidth="1"/>
    <col min="1043" max="1280" width="11.42578125" style="814"/>
    <col min="1281" max="1281" width="5.7109375" style="814" customWidth="1"/>
    <col min="1282" max="1282" width="5.140625" style="814" customWidth="1"/>
    <col min="1283" max="1283" width="17.7109375" style="814" customWidth="1"/>
    <col min="1284" max="1290" width="15.42578125" style="814" customWidth="1"/>
    <col min="1291" max="1297" width="18.28515625" style="814" customWidth="1"/>
    <col min="1298" max="1298" width="6.7109375" style="814" customWidth="1"/>
    <col min="1299" max="1536" width="11.42578125" style="814"/>
    <col min="1537" max="1537" width="5.7109375" style="814" customWidth="1"/>
    <col min="1538" max="1538" width="5.140625" style="814" customWidth="1"/>
    <col min="1539" max="1539" width="17.7109375" style="814" customWidth="1"/>
    <col min="1540" max="1546" width="15.42578125" style="814" customWidth="1"/>
    <col min="1547" max="1553" width="18.28515625" style="814" customWidth="1"/>
    <col min="1554" max="1554" width="6.7109375" style="814" customWidth="1"/>
    <col min="1555" max="1792" width="11.42578125" style="814"/>
    <col min="1793" max="1793" width="5.7109375" style="814" customWidth="1"/>
    <col min="1794" max="1794" width="5.140625" style="814" customWidth="1"/>
    <col min="1795" max="1795" width="17.7109375" style="814" customWidth="1"/>
    <col min="1796" max="1802" width="15.42578125" style="814" customWidth="1"/>
    <col min="1803" max="1809" width="18.28515625" style="814" customWidth="1"/>
    <col min="1810" max="1810" width="6.7109375" style="814" customWidth="1"/>
    <col min="1811" max="2048" width="11.42578125" style="814"/>
    <col min="2049" max="2049" width="5.7109375" style="814" customWidth="1"/>
    <col min="2050" max="2050" width="5.140625" style="814" customWidth="1"/>
    <col min="2051" max="2051" width="17.7109375" style="814" customWidth="1"/>
    <col min="2052" max="2058" width="15.42578125" style="814" customWidth="1"/>
    <col min="2059" max="2065" width="18.28515625" style="814" customWidth="1"/>
    <col min="2066" max="2066" width="6.7109375" style="814" customWidth="1"/>
    <col min="2067" max="2304" width="11.42578125" style="814"/>
    <col min="2305" max="2305" width="5.7109375" style="814" customWidth="1"/>
    <col min="2306" max="2306" width="5.140625" style="814" customWidth="1"/>
    <col min="2307" max="2307" width="17.7109375" style="814" customWidth="1"/>
    <col min="2308" max="2314" width="15.42578125" style="814" customWidth="1"/>
    <col min="2315" max="2321" width="18.28515625" style="814" customWidth="1"/>
    <col min="2322" max="2322" width="6.7109375" style="814" customWidth="1"/>
    <col min="2323" max="2560" width="11.42578125" style="814"/>
    <col min="2561" max="2561" width="5.7109375" style="814" customWidth="1"/>
    <col min="2562" max="2562" width="5.140625" style="814" customWidth="1"/>
    <col min="2563" max="2563" width="17.7109375" style="814" customWidth="1"/>
    <col min="2564" max="2570" width="15.42578125" style="814" customWidth="1"/>
    <col min="2571" max="2577" width="18.28515625" style="814" customWidth="1"/>
    <col min="2578" max="2578" width="6.7109375" style="814" customWidth="1"/>
    <col min="2579" max="2816" width="11.42578125" style="814"/>
    <col min="2817" max="2817" width="5.7109375" style="814" customWidth="1"/>
    <col min="2818" max="2818" width="5.140625" style="814" customWidth="1"/>
    <col min="2819" max="2819" width="17.7109375" style="814" customWidth="1"/>
    <col min="2820" max="2826" width="15.42578125" style="814" customWidth="1"/>
    <col min="2827" max="2833" width="18.28515625" style="814" customWidth="1"/>
    <col min="2834" max="2834" width="6.7109375" style="814" customWidth="1"/>
    <col min="2835" max="3072" width="11.42578125" style="814"/>
    <col min="3073" max="3073" width="5.7109375" style="814" customWidth="1"/>
    <col min="3074" max="3074" width="5.140625" style="814" customWidth="1"/>
    <col min="3075" max="3075" width="17.7109375" style="814" customWidth="1"/>
    <col min="3076" max="3082" width="15.42578125" style="814" customWidth="1"/>
    <col min="3083" max="3089" width="18.28515625" style="814" customWidth="1"/>
    <col min="3090" max="3090" width="6.7109375" style="814" customWidth="1"/>
    <col min="3091" max="3328" width="11.42578125" style="814"/>
    <col min="3329" max="3329" width="5.7109375" style="814" customWidth="1"/>
    <col min="3330" max="3330" width="5.140625" style="814" customWidth="1"/>
    <col min="3331" max="3331" width="17.7109375" style="814" customWidth="1"/>
    <col min="3332" max="3338" width="15.42578125" style="814" customWidth="1"/>
    <col min="3339" max="3345" width="18.28515625" style="814" customWidth="1"/>
    <col min="3346" max="3346" width="6.7109375" style="814" customWidth="1"/>
    <col min="3347" max="3584" width="11.42578125" style="814"/>
    <col min="3585" max="3585" width="5.7109375" style="814" customWidth="1"/>
    <col min="3586" max="3586" width="5.140625" style="814" customWidth="1"/>
    <col min="3587" max="3587" width="17.7109375" style="814" customWidth="1"/>
    <col min="3588" max="3594" width="15.42578125" style="814" customWidth="1"/>
    <col min="3595" max="3601" width="18.28515625" style="814" customWidth="1"/>
    <col min="3602" max="3602" width="6.7109375" style="814" customWidth="1"/>
    <col min="3603" max="3840" width="11.42578125" style="814"/>
    <col min="3841" max="3841" width="5.7109375" style="814" customWidth="1"/>
    <col min="3842" max="3842" width="5.140625" style="814" customWidth="1"/>
    <col min="3843" max="3843" width="17.7109375" style="814" customWidth="1"/>
    <col min="3844" max="3850" width="15.42578125" style="814" customWidth="1"/>
    <col min="3851" max="3857" width="18.28515625" style="814" customWidth="1"/>
    <col min="3858" max="3858" width="6.7109375" style="814" customWidth="1"/>
    <col min="3859" max="4096" width="11.42578125" style="814"/>
    <col min="4097" max="4097" width="5.7109375" style="814" customWidth="1"/>
    <col min="4098" max="4098" width="5.140625" style="814" customWidth="1"/>
    <col min="4099" max="4099" width="17.7109375" style="814" customWidth="1"/>
    <col min="4100" max="4106" width="15.42578125" style="814" customWidth="1"/>
    <col min="4107" max="4113" width="18.28515625" style="814" customWidth="1"/>
    <col min="4114" max="4114" width="6.7109375" style="814" customWidth="1"/>
    <col min="4115" max="4352" width="11.42578125" style="814"/>
    <col min="4353" max="4353" width="5.7109375" style="814" customWidth="1"/>
    <col min="4354" max="4354" width="5.140625" style="814" customWidth="1"/>
    <col min="4355" max="4355" width="17.7109375" style="814" customWidth="1"/>
    <col min="4356" max="4362" width="15.42578125" style="814" customWidth="1"/>
    <col min="4363" max="4369" width="18.28515625" style="814" customWidth="1"/>
    <col min="4370" max="4370" width="6.7109375" style="814" customWidth="1"/>
    <col min="4371" max="4608" width="11.42578125" style="814"/>
    <col min="4609" max="4609" width="5.7109375" style="814" customWidth="1"/>
    <col min="4610" max="4610" width="5.140625" style="814" customWidth="1"/>
    <col min="4611" max="4611" width="17.7109375" style="814" customWidth="1"/>
    <col min="4612" max="4618" width="15.42578125" style="814" customWidth="1"/>
    <col min="4619" max="4625" width="18.28515625" style="814" customWidth="1"/>
    <col min="4626" max="4626" width="6.7109375" style="814" customWidth="1"/>
    <col min="4627" max="4864" width="11.42578125" style="814"/>
    <col min="4865" max="4865" width="5.7109375" style="814" customWidth="1"/>
    <col min="4866" max="4866" width="5.140625" style="814" customWidth="1"/>
    <col min="4867" max="4867" width="17.7109375" style="814" customWidth="1"/>
    <col min="4868" max="4874" width="15.42578125" style="814" customWidth="1"/>
    <col min="4875" max="4881" width="18.28515625" style="814" customWidth="1"/>
    <col min="4882" max="4882" width="6.7109375" style="814" customWidth="1"/>
    <col min="4883" max="5120" width="11.42578125" style="814"/>
    <col min="5121" max="5121" width="5.7109375" style="814" customWidth="1"/>
    <col min="5122" max="5122" width="5.140625" style="814" customWidth="1"/>
    <col min="5123" max="5123" width="17.7109375" style="814" customWidth="1"/>
    <col min="5124" max="5130" width="15.42578125" style="814" customWidth="1"/>
    <col min="5131" max="5137" width="18.28515625" style="814" customWidth="1"/>
    <col min="5138" max="5138" width="6.7109375" style="814" customWidth="1"/>
    <col min="5139" max="5376" width="11.42578125" style="814"/>
    <col min="5377" max="5377" width="5.7109375" style="814" customWidth="1"/>
    <col min="5378" max="5378" width="5.140625" style="814" customWidth="1"/>
    <col min="5379" max="5379" width="17.7109375" style="814" customWidth="1"/>
    <col min="5380" max="5386" width="15.42578125" style="814" customWidth="1"/>
    <col min="5387" max="5393" width="18.28515625" style="814" customWidth="1"/>
    <col min="5394" max="5394" width="6.7109375" style="814" customWidth="1"/>
    <col min="5395" max="5632" width="11.42578125" style="814"/>
    <col min="5633" max="5633" width="5.7109375" style="814" customWidth="1"/>
    <col min="5634" max="5634" width="5.140625" style="814" customWidth="1"/>
    <col min="5635" max="5635" width="17.7109375" style="814" customWidth="1"/>
    <col min="5636" max="5642" width="15.42578125" style="814" customWidth="1"/>
    <col min="5643" max="5649" width="18.28515625" style="814" customWidth="1"/>
    <col min="5650" max="5650" width="6.7109375" style="814" customWidth="1"/>
    <col min="5651" max="5888" width="11.42578125" style="814"/>
    <col min="5889" max="5889" width="5.7109375" style="814" customWidth="1"/>
    <col min="5890" max="5890" width="5.140625" style="814" customWidth="1"/>
    <col min="5891" max="5891" width="17.7109375" style="814" customWidth="1"/>
    <col min="5892" max="5898" width="15.42578125" style="814" customWidth="1"/>
    <col min="5899" max="5905" width="18.28515625" style="814" customWidth="1"/>
    <col min="5906" max="5906" width="6.7109375" style="814" customWidth="1"/>
    <col min="5907" max="6144" width="11.42578125" style="814"/>
    <col min="6145" max="6145" width="5.7109375" style="814" customWidth="1"/>
    <col min="6146" max="6146" width="5.140625" style="814" customWidth="1"/>
    <col min="6147" max="6147" width="17.7109375" style="814" customWidth="1"/>
    <col min="6148" max="6154" width="15.42578125" style="814" customWidth="1"/>
    <col min="6155" max="6161" width="18.28515625" style="814" customWidth="1"/>
    <col min="6162" max="6162" width="6.7109375" style="814" customWidth="1"/>
    <col min="6163" max="6400" width="11.42578125" style="814"/>
    <col min="6401" max="6401" width="5.7109375" style="814" customWidth="1"/>
    <col min="6402" max="6402" width="5.140625" style="814" customWidth="1"/>
    <col min="6403" max="6403" width="17.7109375" style="814" customWidth="1"/>
    <col min="6404" max="6410" width="15.42578125" style="814" customWidth="1"/>
    <col min="6411" max="6417" width="18.28515625" style="814" customWidth="1"/>
    <col min="6418" max="6418" width="6.7109375" style="814" customWidth="1"/>
    <col min="6419" max="6656" width="11.42578125" style="814"/>
    <col min="6657" max="6657" width="5.7109375" style="814" customWidth="1"/>
    <col min="6658" max="6658" width="5.140625" style="814" customWidth="1"/>
    <col min="6659" max="6659" width="17.7109375" style="814" customWidth="1"/>
    <col min="6660" max="6666" width="15.42578125" style="814" customWidth="1"/>
    <col min="6667" max="6673" width="18.28515625" style="814" customWidth="1"/>
    <col min="6674" max="6674" width="6.7109375" style="814" customWidth="1"/>
    <col min="6675" max="6912" width="11.42578125" style="814"/>
    <col min="6913" max="6913" width="5.7109375" style="814" customWidth="1"/>
    <col min="6914" max="6914" width="5.140625" style="814" customWidth="1"/>
    <col min="6915" max="6915" width="17.7109375" style="814" customWidth="1"/>
    <col min="6916" max="6922" width="15.42578125" style="814" customWidth="1"/>
    <col min="6923" max="6929" width="18.28515625" style="814" customWidth="1"/>
    <col min="6930" max="6930" width="6.7109375" style="814" customWidth="1"/>
    <col min="6931" max="7168" width="11.42578125" style="814"/>
    <col min="7169" max="7169" width="5.7109375" style="814" customWidth="1"/>
    <col min="7170" max="7170" width="5.140625" style="814" customWidth="1"/>
    <col min="7171" max="7171" width="17.7109375" style="814" customWidth="1"/>
    <col min="7172" max="7178" width="15.42578125" style="814" customWidth="1"/>
    <col min="7179" max="7185" width="18.28515625" style="814" customWidth="1"/>
    <col min="7186" max="7186" width="6.7109375" style="814" customWidth="1"/>
    <col min="7187" max="7424" width="11.42578125" style="814"/>
    <col min="7425" max="7425" width="5.7109375" style="814" customWidth="1"/>
    <col min="7426" max="7426" width="5.140625" style="814" customWidth="1"/>
    <col min="7427" max="7427" width="17.7109375" style="814" customWidth="1"/>
    <col min="7428" max="7434" width="15.42578125" style="814" customWidth="1"/>
    <col min="7435" max="7441" width="18.28515625" style="814" customWidth="1"/>
    <col min="7442" max="7442" width="6.7109375" style="814" customWidth="1"/>
    <col min="7443" max="7680" width="11.42578125" style="814"/>
    <col min="7681" max="7681" width="5.7109375" style="814" customWidth="1"/>
    <col min="7682" max="7682" width="5.140625" style="814" customWidth="1"/>
    <col min="7683" max="7683" width="17.7109375" style="814" customWidth="1"/>
    <col min="7684" max="7690" width="15.42578125" style="814" customWidth="1"/>
    <col min="7691" max="7697" width="18.28515625" style="814" customWidth="1"/>
    <col min="7698" max="7698" width="6.7109375" style="814" customWidth="1"/>
    <col min="7699" max="7936" width="11.42578125" style="814"/>
    <col min="7937" max="7937" width="5.7109375" style="814" customWidth="1"/>
    <col min="7938" max="7938" width="5.140625" style="814" customWidth="1"/>
    <col min="7939" max="7939" width="17.7109375" style="814" customWidth="1"/>
    <col min="7940" max="7946" width="15.42578125" style="814" customWidth="1"/>
    <col min="7947" max="7953" width="18.28515625" style="814" customWidth="1"/>
    <col min="7954" max="7954" width="6.7109375" style="814" customWidth="1"/>
    <col min="7955" max="8192" width="11.42578125" style="814"/>
    <col min="8193" max="8193" width="5.7109375" style="814" customWidth="1"/>
    <col min="8194" max="8194" width="5.140625" style="814" customWidth="1"/>
    <col min="8195" max="8195" width="17.7109375" style="814" customWidth="1"/>
    <col min="8196" max="8202" width="15.42578125" style="814" customWidth="1"/>
    <col min="8203" max="8209" width="18.28515625" style="814" customWidth="1"/>
    <col min="8210" max="8210" width="6.7109375" style="814" customWidth="1"/>
    <col min="8211" max="8448" width="11.42578125" style="814"/>
    <col min="8449" max="8449" width="5.7109375" style="814" customWidth="1"/>
    <col min="8450" max="8450" width="5.140625" style="814" customWidth="1"/>
    <col min="8451" max="8451" width="17.7109375" style="814" customWidth="1"/>
    <col min="8452" max="8458" width="15.42578125" style="814" customWidth="1"/>
    <col min="8459" max="8465" width="18.28515625" style="814" customWidth="1"/>
    <col min="8466" max="8466" width="6.7109375" style="814" customWidth="1"/>
    <col min="8467" max="8704" width="11.42578125" style="814"/>
    <col min="8705" max="8705" width="5.7109375" style="814" customWidth="1"/>
    <col min="8706" max="8706" width="5.140625" style="814" customWidth="1"/>
    <col min="8707" max="8707" width="17.7109375" style="814" customWidth="1"/>
    <col min="8708" max="8714" width="15.42578125" style="814" customWidth="1"/>
    <col min="8715" max="8721" width="18.28515625" style="814" customWidth="1"/>
    <col min="8722" max="8722" width="6.7109375" style="814" customWidth="1"/>
    <col min="8723" max="8960" width="11.42578125" style="814"/>
    <col min="8961" max="8961" width="5.7109375" style="814" customWidth="1"/>
    <col min="8962" max="8962" width="5.140625" style="814" customWidth="1"/>
    <col min="8963" max="8963" width="17.7109375" style="814" customWidth="1"/>
    <col min="8964" max="8970" width="15.42578125" style="814" customWidth="1"/>
    <col min="8971" max="8977" width="18.28515625" style="814" customWidth="1"/>
    <col min="8978" max="8978" width="6.7109375" style="814" customWidth="1"/>
    <col min="8979" max="9216" width="11.42578125" style="814"/>
    <col min="9217" max="9217" width="5.7109375" style="814" customWidth="1"/>
    <col min="9218" max="9218" width="5.140625" style="814" customWidth="1"/>
    <col min="9219" max="9219" width="17.7109375" style="814" customWidth="1"/>
    <col min="9220" max="9226" width="15.42578125" style="814" customWidth="1"/>
    <col min="9227" max="9233" width="18.28515625" style="814" customWidth="1"/>
    <col min="9234" max="9234" width="6.7109375" style="814" customWidth="1"/>
    <col min="9235" max="9472" width="11.42578125" style="814"/>
    <col min="9473" max="9473" width="5.7109375" style="814" customWidth="1"/>
    <col min="9474" max="9474" width="5.140625" style="814" customWidth="1"/>
    <col min="9475" max="9475" width="17.7109375" style="814" customWidth="1"/>
    <col min="9476" max="9482" width="15.42578125" style="814" customWidth="1"/>
    <col min="9483" max="9489" width="18.28515625" style="814" customWidth="1"/>
    <col min="9490" max="9490" width="6.7109375" style="814" customWidth="1"/>
    <col min="9491" max="9728" width="11.42578125" style="814"/>
    <col min="9729" max="9729" width="5.7109375" style="814" customWidth="1"/>
    <col min="9730" max="9730" width="5.140625" style="814" customWidth="1"/>
    <col min="9731" max="9731" width="17.7109375" style="814" customWidth="1"/>
    <col min="9732" max="9738" width="15.42578125" style="814" customWidth="1"/>
    <col min="9739" max="9745" width="18.28515625" style="814" customWidth="1"/>
    <col min="9746" max="9746" width="6.7109375" style="814" customWidth="1"/>
    <col min="9747" max="9984" width="11.42578125" style="814"/>
    <col min="9985" max="9985" width="5.7109375" style="814" customWidth="1"/>
    <col min="9986" max="9986" width="5.140625" style="814" customWidth="1"/>
    <col min="9987" max="9987" width="17.7109375" style="814" customWidth="1"/>
    <col min="9988" max="9994" width="15.42578125" style="814" customWidth="1"/>
    <col min="9995" max="10001" width="18.28515625" style="814" customWidth="1"/>
    <col min="10002" max="10002" width="6.7109375" style="814" customWidth="1"/>
    <col min="10003" max="10240" width="11.42578125" style="814"/>
    <col min="10241" max="10241" width="5.7109375" style="814" customWidth="1"/>
    <col min="10242" max="10242" width="5.140625" style="814" customWidth="1"/>
    <col min="10243" max="10243" width="17.7109375" style="814" customWidth="1"/>
    <col min="10244" max="10250" width="15.42578125" style="814" customWidth="1"/>
    <col min="10251" max="10257" width="18.28515625" style="814" customWidth="1"/>
    <col min="10258" max="10258" width="6.7109375" style="814" customWidth="1"/>
    <col min="10259" max="10496" width="11.42578125" style="814"/>
    <col min="10497" max="10497" width="5.7109375" style="814" customWidth="1"/>
    <col min="10498" max="10498" width="5.140625" style="814" customWidth="1"/>
    <col min="10499" max="10499" width="17.7109375" style="814" customWidth="1"/>
    <col min="10500" max="10506" width="15.42578125" style="814" customWidth="1"/>
    <col min="10507" max="10513" width="18.28515625" style="814" customWidth="1"/>
    <col min="10514" max="10514" width="6.7109375" style="814" customWidth="1"/>
    <col min="10515" max="10752" width="11.42578125" style="814"/>
    <col min="10753" max="10753" width="5.7109375" style="814" customWidth="1"/>
    <col min="10754" max="10754" width="5.140625" style="814" customWidth="1"/>
    <col min="10755" max="10755" width="17.7109375" style="814" customWidth="1"/>
    <col min="10756" max="10762" width="15.42578125" style="814" customWidth="1"/>
    <col min="10763" max="10769" width="18.28515625" style="814" customWidth="1"/>
    <col min="10770" max="10770" width="6.7109375" style="814" customWidth="1"/>
    <col min="10771" max="11008" width="11.42578125" style="814"/>
    <col min="11009" max="11009" width="5.7109375" style="814" customWidth="1"/>
    <col min="11010" max="11010" width="5.140625" style="814" customWidth="1"/>
    <col min="11011" max="11011" width="17.7109375" style="814" customWidth="1"/>
    <col min="11012" max="11018" width="15.42578125" style="814" customWidth="1"/>
    <col min="11019" max="11025" width="18.28515625" style="814" customWidth="1"/>
    <col min="11026" max="11026" width="6.7109375" style="814" customWidth="1"/>
    <col min="11027" max="11264" width="11.42578125" style="814"/>
    <col min="11265" max="11265" width="5.7109375" style="814" customWidth="1"/>
    <col min="11266" max="11266" width="5.140625" style="814" customWidth="1"/>
    <col min="11267" max="11267" width="17.7109375" style="814" customWidth="1"/>
    <col min="11268" max="11274" width="15.42578125" style="814" customWidth="1"/>
    <col min="11275" max="11281" width="18.28515625" style="814" customWidth="1"/>
    <col min="11282" max="11282" width="6.7109375" style="814" customWidth="1"/>
    <col min="11283" max="11520" width="11.42578125" style="814"/>
    <col min="11521" max="11521" width="5.7109375" style="814" customWidth="1"/>
    <col min="11522" max="11522" width="5.140625" style="814" customWidth="1"/>
    <col min="11523" max="11523" width="17.7109375" style="814" customWidth="1"/>
    <col min="11524" max="11530" width="15.42578125" style="814" customWidth="1"/>
    <col min="11531" max="11537" width="18.28515625" style="814" customWidth="1"/>
    <col min="11538" max="11538" width="6.7109375" style="814" customWidth="1"/>
    <col min="11539" max="11776" width="11.42578125" style="814"/>
    <col min="11777" max="11777" width="5.7109375" style="814" customWidth="1"/>
    <col min="11778" max="11778" width="5.140625" style="814" customWidth="1"/>
    <col min="11779" max="11779" width="17.7109375" style="814" customWidth="1"/>
    <col min="11780" max="11786" width="15.42578125" style="814" customWidth="1"/>
    <col min="11787" max="11793" width="18.28515625" style="814" customWidth="1"/>
    <col min="11794" max="11794" width="6.7109375" style="814" customWidth="1"/>
    <col min="11795" max="12032" width="11.42578125" style="814"/>
    <col min="12033" max="12033" width="5.7109375" style="814" customWidth="1"/>
    <col min="12034" max="12034" width="5.140625" style="814" customWidth="1"/>
    <col min="12035" max="12035" width="17.7109375" style="814" customWidth="1"/>
    <col min="12036" max="12042" width="15.42578125" style="814" customWidth="1"/>
    <col min="12043" max="12049" width="18.28515625" style="814" customWidth="1"/>
    <col min="12050" max="12050" width="6.7109375" style="814" customWidth="1"/>
    <col min="12051" max="12288" width="11.42578125" style="814"/>
    <col min="12289" max="12289" width="5.7109375" style="814" customWidth="1"/>
    <col min="12290" max="12290" width="5.140625" style="814" customWidth="1"/>
    <col min="12291" max="12291" width="17.7109375" style="814" customWidth="1"/>
    <col min="12292" max="12298" width="15.42578125" style="814" customWidth="1"/>
    <col min="12299" max="12305" width="18.28515625" style="814" customWidth="1"/>
    <col min="12306" max="12306" width="6.7109375" style="814" customWidth="1"/>
    <col min="12307" max="12544" width="11.42578125" style="814"/>
    <col min="12545" max="12545" width="5.7109375" style="814" customWidth="1"/>
    <col min="12546" max="12546" width="5.140625" style="814" customWidth="1"/>
    <col min="12547" max="12547" width="17.7109375" style="814" customWidth="1"/>
    <col min="12548" max="12554" width="15.42578125" style="814" customWidth="1"/>
    <col min="12555" max="12561" width="18.28515625" style="814" customWidth="1"/>
    <col min="12562" max="12562" width="6.7109375" style="814" customWidth="1"/>
    <col min="12563" max="12800" width="11.42578125" style="814"/>
    <col min="12801" max="12801" width="5.7109375" style="814" customWidth="1"/>
    <col min="12802" max="12802" width="5.140625" style="814" customWidth="1"/>
    <col min="12803" max="12803" width="17.7109375" style="814" customWidth="1"/>
    <col min="12804" max="12810" width="15.42578125" style="814" customWidth="1"/>
    <col min="12811" max="12817" width="18.28515625" style="814" customWidth="1"/>
    <col min="12818" max="12818" width="6.7109375" style="814" customWidth="1"/>
    <col min="12819" max="13056" width="11.42578125" style="814"/>
    <col min="13057" max="13057" width="5.7109375" style="814" customWidth="1"/>
    <col min="13058" max="13058" width="5.140625" style="814" customWidth="1"/>
    <col min="13059" max="13059" width="17.7109375" style="814" customWidth="1"/>
    <col min="13060" max="13066" width="15.42578125" style="814" customWidth="1"/>
    <col min="13067" max="13073" width="18.28515625" style="814" customWidth="1"/>
    <col min="13074" max="13074" width="6.7109375" style="814" customWidth="1"/>
    <col min="13075" max="13312" width="11.42578125" style="814"/>
    <col min="13313" max="13313" width="5.7109375" style="814" customWidth="1"/>
    <col min="13314" max="13314" width="5.140625" style="814" customWidth="1"/>
    <col min="13315" max="13315" width="17.7109375" style="814" customWidth="1"/>
    <col min="13316" max="13322" width="15.42578125" style="814" customWidth="1"/>
    <col min="13323" max="13329" width="18.28515625" style="814" customWidth="1"/>
    <col min="13330" max="13330" width="6.7109375" style="814" customWidth="1"/>
    <col min="13331" max="13568" width="11.42578125" style="814"/>
    <col min="13569" max="13569" width="5.7109375" style="814" customWidth="1"/>
    <col min="13570" max="13570" width="5.140625" style="814" customWidth="1"/>
    <col min="13571" max="13571" width="17.7109375" style="814" customWidth="1"/>
    <col min="13572" max="13578" width="15.42578125" style="814" customWidth="1"/>
    <col min="13579" max="13585" width="18.28515625" style="814" customWidth="1"/>
    <col min="13586" max="13586" width="6.7109375" style="814" customWidth="1"/>
    <col min="13587" max="13824" width="11.42578125" style="814"/>
    <col min="13825" max="13825" width="5.7109375" style="814" customWidth="1"/>
    <col min="13826" max="13826" width="5.140625" style="814" customWidth="1"/>
    <col min="13827" max="13827" width="17.7109375" style="814" customWidth="1"/>
    <col min="13828" max="13834" width="15.42578125" style="814" customWidth="1"/>
    <col min="13835" max="13841" width="18.28515625" style="814" customWidth="1"/>
    <col min="13842" max="13842" width="6.7109375" style="814" customWidth="1"/>
    <col min="13843" max="14080" width="11.42578125" style="814"/>
    <col min="14081" max="14081" width="5.7109375" style="814" customWidth="1"/>
    <col min="14082" max="14082" width="5.140625" style="814" customWidth="1"/>
    <col min="14083" max="14083" width="17.7109375" style="814" customWidth="1"/>
    <col min="14084" max="14090" width="15.42578125" style="814" customWidth="1"/>
    <col min="14091" max="14097" width="18.28515625" style="814" customWidth="1"/>
    <col min="14098" max="14098" width="6.7109375" style="814" customWidth="1"/>
    <col min="14099" max="14336" width="11.42578125" style="814"/>
    <col min="14337" max="14337" width="5.7109375" style="814" customWidth="1"/>
    <col min="14338" max="14338" width="5.140625" style="814" customWidth="1"/>
    <col min="14339" max="14339" width="17.7109375" style="814" customWidth="1"/>
    <col min="14340" max="14346" width="15.42578125" style="814" customWidth="1"/>
    <col min="14347" max="14353" width="18.28515625" style="814" customWidth="1"/>
    <col min="14354" max="14354" width="6.7109375" style="814" customWidth="1"/>
    <col min="14355" max="14592" width="11.42578125" style="814"/>
    <col min="14593" max="14593" width="5.7109375" style="814" customWidth="1"/>
    <col min="14594" max="14594" width="5.140625" style="814" customWidth="1"/>
    <col min="14595" max="14595" width="17.7109375" style="814" customWidth="1"/>
    <col min="14596" max="14602" width="15.42578125" style="814" customWidth="1"/>
    <col min="14603" max="14609" width="18.28515625" style="814" customWidth="1"/>
    <col min="14610" max="14610" width="6.7109375" style="814" customWidth="1"/>
    <col min="14611" max="14848" width="11.42578125" style="814"/>
    <col min="14849" max="14849" width="5.7109375" style="814" customWidth="1"/>
    <col min="14850" max="14850" width="5.140625" style="814" customWidth="1"/>
    <col min="14851" max="14851" width="17.7109375" style="814" customWidth="1"/>
    <col min="14852" max="14858" width="15.42578125" style="814" customWidth="1"/>
    <col min="14859" max="14865" width="18.28515625" style="814" customWidth="1"/>
    <col min="14866" max="14866" width="6.7109375" style="814" customWidth="1"/>
    <col min="14867" max="15104" width="11.42578125" style="814"/>
    <col min="15105" max="15105" width="5.7109375" style="814" customWidth="1"/>
    <col min="15106" max="15106" width="5.140625" style="814" customWidth="1"/>
    <col min="15107" max="15107" width="17.7109375" style="814" customWidth="1"/>
    <col min="15108" max="15114" width="15.42578125" style="814" customWidth="1"/>
    <col min="15115" max="15121" width="18.28515625" style="814" customWidth="1"/>
    <col min="15122" max="15122" width="6.7109375" style="814" customWidth="1"/>
    <col min="15123" max="15360" width="11.42578125" style="814"/>
    <col min="15361" max="15361" width="5.7109375" style="814" customWidth="1"/>
    <col min="15362" max="15362" width="5.140625" style="814" customWidth="1"/>
    <col min="15363" max="15363" width="17.7109375" style="814" customWidth="1"/>
    <col min="15364" max="15370" width="15.42578125" style="814" customWidth="1"/>
    <col min="15371" max="15377" width="18.28515625" style="814" customWidth="1"/>
    <col min="15378" max="15378" width="6.7109375" style="814" customWidth="1"/>
    <col min="15379" max="15616" width="11.42578125" style="814"/>
    <col min="15617" max="15617" width="5.7109375" style="814" customWidth="1"/>
    <col min="15618" max="15618" width="5.140625" style="814" customWidth="1"/>
    <col min="15619" max="15619" width="17.7109375" style="814" customWidth="1"/>
    <col min="15620" max="15626" width="15.42578125" style="814" customWidth="1"/>
    <col min="15627" max="15633" width="18.28515625" style="814" customWidth="1"/>
    <col min="15634" max="15634" width="6.7109375" style="814" customWidth="1"/>
    <col min="15635" max="15872" width="11.42578125" style="814"/>
    <col min="15873" max="15873" width="5.7109375" style="814" customWidth="1"/>
    <col min="15874" max="15874" width="5.140625" style="814" customWidth="1"/>
    <col min="15875" max="15875" width="17.7109375" style="814" customWidth="1"/>
    <col min="15876" max="15882" width="15.42578125" style="814" customWidth="1"/>
    <col min="15883" max="15889" width="18.28515625" style="814" customWidth="1"/>
    <col min="15890" max="15890" width="6.7109375" style="814" customWidth="1"/>
    <col min="15891" max="16128" width="11.42578125" style="814"/>
    <col min="16129" max="16129" width="5.7109375" style="814" customWidth="1"/>
    <col min="16130" max="16130" width="5.140625" style="814" customWidth="1"/>
    <col min="16131" max="16131" width="17.7109375" style="814" customWidth="1"/>
    <col min="16132" max="16138" width="15.42578125" style="814" customWidth="1"/>
    <col min="16139" max="16145" width="18.28515625" style="814" customWidth="1"/>
    <col min="16146" max="16146" width="6.7109375" style="814" customWidth="1"/>
    <col min="16147" max="16384" width="11.42578125" style="814"/>
  </cols>
  <sheetData>
    <row r="1" spans="1:20" s="876" customFormat="1" ht="15" customHeight="1">
      <c r="A1" s="879" t="s">
        <v>1827</v>
      </c>
    </row>
    <row r="2" spans="1:20" ht="15" customHeight="1">
      <c r="A2" s="228" t="s">
        <v>1018</v>
      </c>
      <c r="B2" s="611"/>
      <c r="C2" s="611"/>
      <c r="D2" s="611"/>
      <c r="E2" s="611"/>
      <c r="F2" s="611"/>
      <c r="G2" s="611"/>
      <c r="H2" s="611"/>
      <c r="I2" s="611"/>
      <c r="J2" s="611"/>
      <c r="K2" s="228" t="s">
        <v>1018</v>
      </c>
      <c r="S2" s="86"/>
      <c r="T2" s="86"/>
    </row>
    <row r="3" spans="1:20" ht="15" customHeight="1">
      <c r="A3" s="74" t="s">
        <v>10</v>
      </c>
      <c r="B3" s="611"/>
      <c r="C3" s="611"/>
      <c r="D3" s="611"/>
      <c r="E3" s="611"/>
      <c r="F3" s="611"/>
      <c r="G3" s="611"/>
      <c r="H3" s="611"/>
      <c r="I3" s="611"/>
      <c r="J3" s="611"/>
      <c r="K3" s="74" t="s">
        <v>10</v>
      </c>
      <c r="S3" s="86"/>
      <c r="T3" s="86"/>
    </row>
    <row r="4" spans="1:20" ht="15" customHeight="1">
      <c r="A4" s="228" t="s">
        <v>1540</v>
      </c>
      <c r="B4" s="611"/>
      <c r="C4" s="611"/>
      <c r="D4" s="611"/>
      <c r="E4" s="611"/>
      <c r="F4" s="611"/>
      <c r="G4" s="611"/>
      <c r="H4" s="611"/>
      <c r="I4" s="611"/>
      <c r="J4" s="611"/>
      <c r="K4" s="228" t="s">
        <v>1540</v>
      </c>
      <c r="S4" s="86"/>
      <c r="T4" s="86"/>
    </row>
    <row r="5" spans="1:20" ht="15" customHeight="1">
      <c r="A5" s="663" t="s">
        <v>1541</v>
      </c>
      <c r="B5" s="611"/>
      <c r="C5" s="611"/>
      <c r="D5" s="611"/>
      <c r="E5" s="611"/>
      <c r="F5" s="611"/>
      <c r="G5" s="611"/>
      <c r="H5" s="611"/>
      <c r="I5" s="611"/>
      <c r="J5" s="611"/>
      <c r="K5" s="663" t="s">
        <v>1541</v>
      </c>
      <c r="S5" s="86"/>
      <c r="T5" s="86"/>
    </row>
    <row r="6" spans="1:20" ht="15" customHeight="1">
      <c r="A6" s="228" t="s">
        <v>429</v>
      </c>
      <c r="B6" s="611"/>
      <c r="C6" s="611"/>
      <c r="D6" s="611"/>
      <c r="E6" s="611"/>
      <c r="F6" s="611"/>
      <c r="G6" s="611"/>
      <c r="H6" s="611"/>
      <c r="I6" s="611"/>
      <c r="J6" s="611"/>
      <c r="K6" s="228" t="s">
        <v>429</v>
      </c>
      <c r="S6" s="86"/>
      <c r="T6" s="86"/>
    </row>
    <row r="7" spans="1:20" ht="15" customHeight="1">
      <c r="A7" s="671" t="s">
        <v>750</v>
      </c>
      <c r="B7" s="665"/>
      <c r="C7" s="665"/>
      <c r="D7" s="665"/>
      <c r="E7" s="665"/>
      <c r="F7" s="665"/>
      <c r="G7" s="665"/>
      <c r="H7" s="665"/>
      <c r="I7" s="665"/>
      <c r="J7" s="665"/>
      <c r="K7" s="671" t="s">
        <v>750</v>
      </c>
      <c r="L7" s="94"/>
      <c r="M7" s="94"/>
      <c r="N7" s="94"/>
      <c r="O7" s="94"/>
      <c r="P7" s="94"/>
      <c r="Q7" s="94"/>
      <c r="R7" s="94"/>
      <c r="S7" s="658"/>
      <c r="T7" s="658"/>
    </row>
    <row r="8" spans="1:20" s="230" customFormat="1" ht="15.75" customHeight="1">
      <c r="A8" s="1002" t="s">
        <v>371</v>
      </c>
      <c r="B8" s="1042" t="s">
        <v>949</v>
      </c>
      <c r="C8" s="1002"/>
      <c r="D8" s="1043" t="s">
        <v>486</v>
      </c>
      <c r="E8" s="1044"/>
      <c r="F8" s="1045"/>
      <c r="G8" s="1043" t="s">
        <v>950</v>
      </c>
      <c r="H8" s="1044"/>
      <c r="I8" s="1045"/>
      <c r="J8" s="1046" t="s">
        <v>53</v>
      </c>
      <c r="K8" s="1044" t="s">
        <v>604</v>
      </c>
      <c r="L8" s="1044"/>
      <c r="M8" s="1044"/>
      <c r="N8" s="1044"/>
      <c r="O8" s="1044"/>
      <c r="P8" s="1044"/>
      <c r="Q8" s="1045"/>
      <c r="R8" s="1042" t="s">
        <v>371</v>
      </c>
    </row>
    <row r="9" spans="1:20" s="230" customFormat="1" ht="15.75" customHeight="1">
      <c r="A9" s="951"/>
      <c r="B9" s="953"/>
      <c r="C9" s="951"/>
      <c r="D9" s="1048" t="s">
        <v>752</v>
      </c>
      <c r="E9" s="659" t="s">
        <v>725</v>
      </c>
      <c r="F9" s="660"/>
      <c r="G9" s="1048" t="s">
        <v>903</v>
      </c>
      <c r="H9" s="1048" t="s">
        <v>440</v>
      </c>
      <c r="I9" s="1048" t="s">
        <v>1407</v>
      </c>
      <c r="J9" s="1003"/>
      <c r="K9" s="1003" t="s">
        <v>903</v>
      </c>
      <c r="L9" s="953" t="s">
        <v>440</v>
      </c>
      <c r="M9" s="1043" t="s">
        <v>852</v>
      </c>
      <c r="N9" s="1045"/>
      <c r="O9" s="946" t="s">
        <v>1407</v>
      </c>
      <c r="P9" s="1043" t="s">
        <v>753</v>
      </c>
      <c r="Q9" s="1045"/>
      <c r="R9" s="953"/>
    </row>
    <row r="10" spans="1:20" s="230" customFormat="1" ht="15.75" customHeight="1">
      <c r="A10" s="951"/>
      <c r="B10" s="953"/>
      <c r="C10" s="951"/>
      <c r="D10" s="946"/>
      <c r="E10" s="1048" t="s">
        <v>440</v>
      </c>
      <c r="F10" s="1048" t="s">
        <v>1407</v>
      </c>
      <c r="G10" s="946"/>
      <c r="H10" s="1049"/>
      <c r="I10" s="1049"/>
      <c r="J10" s="1003"/>
      <c r="K10" s="1003"/>
      <c r="L10" s="953"/>
      <c r="M10" s="943" t="s">
        <v>1078</v>
      </c>
      <c r="N10" s="943" t="s">
        <v>1061</v>
      </c>
      <c r="O10" s="946"/>
      <c r="P10" s="1002" t="s">
        <v>1209</v>
      </c>
      <c r="Q10" s="943" t="s">
        <v>1062</v>
      </c>
      <c r="R10" s="953"/>
    </row>
    <row r="11" spans="1:20" s="230" customFormat="1" ht="15.75" customHeight="1">
      <c r="A11" s="951"/>
      <c r="B11" s="953"/>
      <c r="C11" s="951"/>
      <c r="D11" s="946"/>
      <c r="E11" s="946"/>
      <c r="F11" s="946"/>
      <c r="G11" s="946"/>
      <c r="H11" s="1049"/>
      <c r="I11" s="1049"/>
      <c r="J11" s="1003"/>
      <c r="K11" s="1003"/>
      <c r="L11" s="953"/>
      <c r="M11" s="946"/>
      <c r="N11" s="946"/>
      <c r="O11" s="946"/>
      <c r="P11" s="951"/>
      <c r="Q11" s="946"/>
      <c r="R11" s="953"/>
    </row>
    <row r="12" spans="1:20" s="230" customFormat="1" ht="15.75" customHeight="1">
      <c r="A12" s="952"/>
      <c r="B12" s="954"/>
      <c r="C12" s="952"/>
      <c r="D12" s="947"/>
      <c r="E12" s="947"/>
      <c r="F12" s="947"/>
      <c r="G12" s="947"/>
      <c r="H12" s="1050"/>
      <c r="I12" s="1050"/>
      <c r="J12" s="1047"/>
      <c r="K12" s="1004"/>
      <c r="L12" s="954"/>
      <c r="M12" s="947"/>
      <c r="N12" s="947"/>
      <c r="O12" s="947"/>
      <c r="P12" s="952"/>
      <c r="Q12" s="947"/>
      <c r="R12" s="954"/>
    </row>
    <row r="13" spans="1:20" ht="30" customHeight="1">
      <c r="A13" s="89">
        <v>1</v>
      </c>
      <c r="B13" s="814" t="s">
        <v>825</v>
      </c>
      <c r="C13" s="814" t="s">
        <v>1810</v>
      </c>
      <c r="D13" s="467">
        <v>52334.400000000001</v>
      </c>
      <c r="E13" s="467">
        <v>27630.5</v>
      </c>
      <c r="F13" s="467">
        <v>24703.8</v>
      </c>
      <c r="G13" s="467">
        <v>22484.799999999999</v>
      </c>
      <c r="H13" s="467">
        <v>13990.5</v>
      </c>
      <c r="I13" s="467">
        <v>8494.2999999999993</v>
      </c>
      <c r="J13" s="467">
        <v>10165.9</v>
      </c>
      <c r="K13" s="467">
        <v>19683.599999999999</v>
      </c>
      <c r="L13" s="467">
        <v>3474.1</v>
      </c>
      <c r="M13" s="467">
        <v>772.3</v>
      </c>
      <c r="N13" s="467">
        <v>2701.8</v>
      </c>
      <c r="O13" s="467">
        <v>16209.5</v>
      </c>
      <c r="P13" s="467">
        <v>9422.9</v>
      </c>
      <c r="Q13" s="467">
        <v>6786.6</v>
      </c>
      <c r="R13" s="89">
        <v>1</v>
      </c>
    </row>
    <row r="14" spans="1:20" ht="11.85" customHeight="1">
      <c r="A14" s="89">
        <v>2</v>
      </c>
      <c r="B14" s="814" t="s">
        <v>1525</v>
      </c>
      <c r="C14" s="814" t="s">
        <v>1810</v>
      </c>
      <c r="D14" s="467">
        <v>52204.7</v>
      </c>
      <c r="E14" s="467">
        <v>27748.9</v>
      </c>
      <c r="F14" s="467">
        <v>24455.8</v>
      </c>
      <c r="G14" s="467">
        <v>22514.400000000001</v>
      </c>
      <c r="H14" s="467">
        <v>13882.4</v>
      </c>
      <c r="I14" s="467">
        <v>8632</v>
      </c>
      <c r="J14" s="467">
        <v>10509.8</v>
      </c>
      <c r="K14" s="467">
        <v>19180.599999999999</v>
      </c>
      <c r="L14" s="467">
        <v>3356.8</v>
      </c>
      <c r="M14" s="467">
        <v>674.8</v>
      </c>
      <c r="N14" s="467">
        <v>2682</v>
      </c>
      <c r="O14" s="467">
        <v>15823.7</v>
      </c>
      <c r="P14" s="467">
        <v>9281.7999999999993</v>
      </c>
      <c r="Q14" s="467">
        <v>6542</v>
      </c>
      <c r="R14" s="89">
        <v>2</v>
      </c>
    </row>
    <row r="15" spans="1:20" ht="11.85" customHeight="1">
      <c r="A15" s="89"/>
      <c r="D15" s="467"/>
      <c r="E15" s="467"/>
      <c r="F15" s="467"/>
      <c r="G15" s="467"/>
      <c r="H15" s="467"/>
      <c r="I15" s="467"/>
      <c r="J15" s="467"/>
      <c r="K15" s="467"/>
      <c r="L15" s="467"/>
      <c r="M15" s="467"/>
      <c r="N15" s="467"/>
      <c r="O15" s="467"/>
      <c r="P15" s="467"/>
      <c r="Q15" s="467"/>
      <c r="R15" s="89"/>
    </row>
    <row r="16" spans="1:20" ht="11.85" customHeight="1">
      <c r="A16" s="89">
        <v>3</v>
      </c>
      <c r="B16" s="814" t="s">
        <v>1243</v>
      </c>
      <c r="C16" s="814" t="s">
        <v>261</v>
      </c>
      <c r="D16" s="467">
        <v>3661.6</v>
      </c>
      <c r="E16" s="467">
        <v>2020.2</v>
      </c>
      <c r="F16" s="467">
        <v>1641.4</v>
      </c>
      <c r="G16" s="467">
        <v>1593.4</v>
      </c>
      <c r="H16" s="467">
        <v>989.3</v>
      </c>
      <c r="I16" s="467">
        <v>604.1</v>
      </c>
      <c r="J16" s="467">
        <v>806.7</v>
      </c>
      <c r="K16" s="467">
        <v>1261.5</v>
      </c>
      <c r="L16" s="467">
        <v>224.2</v>
      </c>
      <c r="M16" s="467">
        <v>65</v>
      </c>
      <c r="N16" s="467">
        <v>159.19999999999999</v>
      </c>
      <c r="O16" s="467">
        <v>1037.3</v>
      </c>
      <c r="P16" s="467">
        <v>591.6</v>
      </c>
      <c r="Q16" s="467">
        <v>445.7</v>
      </c>
      <c r="R16" s="89">
        <v>3</v>
      </c>
    </row>
    <row r="17" spans="1:18" ht="11.85" customHeight="1">
      <c r="A17" s="89">
        <v>4</v>
      </c>
      <c r="B17" s="814" t="s">
        <v>474</v>
      </c>
      <c r="C17" s="814" t="s">
        <v>910</v>
      </c>
      <c r="D17" s="467">
        <v>3668.3</v>
      </c>
      <c r="E17" s="467">
        <v>2108.5</v>
      </c>
      <c r="F17" s="467">
        <v>1559.8</v>
      </c>
      <c r="G17" s="467">
        <v>1758.9</v>
      </c>
      <c r="H17" s="467">
        <v>1124.3</v>
      </c>
      <c r="I17" s="467">
        <v>634.6</v>
      </c>
      <c r="J17" s="467">
        <v>771.2</v>
      </c>
      <c r="K17" s="467">
        <v>1138.3</v>
      </c>
      <c r="L17" s="467">
        <v>213.1</v>
      </c>
      <c r="M17" s="467">
        <v>42</v>
      </c>
      <c r="N17" s="467">
        <v>171.1</v>
      </c>
      <c r="O17" s="467">
        <v>925.2</v>
      </c>
      <c r="P17" s="467">
        <v>490.7</v>
      </c>
      <c r="Q17" s="467">
        <v>434.6</v>
      </c>
      <c r="R17" s="89">
        <v>4</v>
      </c>
    </row>
    <row r="18" spans="1:18" ht="11.85" customHeight="1">
      <c r="A18" s="89"/>
      <c r="D18" s="467"/>
      <c r="E18" s="467"/>
      <c r="F18" s="467"/>
      <c r="G18" s="467"/>
      <c r="H18" s="467"/>
      <c r="I18" s="467"/>
      <c r="J18" s="467"/>
      <c r="K18" s="467"/>
      <c r="L18" s="467"/>
      <c r="M18" s="467"/>
      <c r="N18" s="467"/>
      <c r="O18" s="467"/>
      <c r="P18" s="467"/>
      <c r="Q18" s="467"/>
      <c r="R18" s="89"/>
    </row>
    <row r="19" spans="1:18" ht="11.85" customHeight="1">
      <c r="A19" s="89">
        <v>5</v>
      </c>
      <c r="B19" s="814" t="s">
        <v>825</v>
      </c>
      <c r="C19" s="814" t="s">
        <v>1168</v>
      </c>
      <c r="D19" s="467">
        <v>3315.5</v>
      </c>
      <c r="E19" s="467">
        <v>1820.4</v>
      </c>
      <c r="F19" s="467">
        <v>1495.1</v>
      </c>
      <c r="G19" s="467">
        <v>1478.7</v>
      </c>
      <c r="H19" s="467">
        <v>936.3</v>
      </c>
      <c r="I19" s="467">
        <v>542.4</v>
      </c>
      <c r="J19" s="467">
        <v>677.8</v>
      </c>
      <c r="K19" s="467">
        <v>1159</v>
      </c>
      <c r="L19" s="467">
        <v>206.2</v>
      </c>
      <c r="M19" s="467">
        <v>37.4</v>
      </c>
      <c r="N19" s="467">
        <v>168.8</v>
      </c>
      <c r="O19" s="467">
        <v>952.7</v>
      </c>
      <c r="P19" s="467">
        <v>514.5</v>
      </c>
      <c r="Q19" s="467">
        <v>438.3</v>
      </c>
      <c r="R19" s="89">
        <v>5</v>
      </c>
    </row>
    <row r="20" spans="1:18" ht="11.85" customHeight="1">
      <c r="A20" s="89">
        <v>6</v>
      </c>
      <c r="B20" s="814" t="s">
        <v>474</v>
      </c>
      <c r="C20" s="814" t="s">
        <v>83</v>
      </c>
      <c r="D20" s="467">
        <v>3870.4</v>
      </c>
      <c r="E20" s="467">
        <v>1984.5</v>
      </c>
      <c r="F20" s="467">
        <v>1885.9</v>
      </c>
      <c r="G20" s="467">
        <v>1731.3</v>
      </c>
      <c r="H20" s="467">
        <v>1025.5</v>
      </c>
      <c r="I20" s="467">
        <v>705.8</v>
      </c>
      <c r="J20" s="467">
        <v>707.8</v>
      </c>
      <c r="K20" s="467">
        <v>1431.4</v>
      </c>
      <c r="L20" s="467">
        <v>251.2</v>
      </c>
      <c r="M20" s="467">
        <v>45</v>
      </c>
      <c r="N20" s="467">
        <v>206.2</v>
      </c>
      <c r="O20" s="467">
        <v>1180.0999999999999</v>
      </c>
      <c r="P20" s="467">
        <v>548.4</v>
      </c>
      <c r="Q20" s="467">
        <v>631.70000000000005</v>
      </c>
      <c r="R20" s="89">
        <v>6</v>
      </c>
    </row>
    <row r="21" spans="1:18" ht="11.85" customHeight="1">
      <c r="A21" s="89">
        <v>7</v>
      </c>
      <c r="B21" s="814" t="s">
        <v>474</v>
      </c>
      <c r="C21" s="814" t="s">
        <v>89</v>
      </c>
      <c r="D21" s="467">
        <v>5007.7</v>
      </c>
      <c r="E21" s="467">
        <v>2551.5</v>
      </c>
      <c r="F21" s="467">
        <v>2456.1999999999998</v>
      </c>
      <c r="G21" s="467">
        <v>2079.3000000000002</v>
      </c>
      <c r="H21" s="467">
        <v>1248</v>
      </c>
      <c r="I21" s="467">
        <v>831.3</v>
      </c>
      <c r="J21" s="467">
        <v>967.1</v>
      </c>
      <c r="K21" s="467">
        <v>1961.3</v>
      </c>
      <c r="L21" s="467">
        <v>336.5</v>
      </c>
      <c r="M21" s="467">
        <v>70.7</v>
      </c>
      <c r="N21" s="467">
        <v>265.8</v>
      </c>
      <c r="O21" s="467">
        <v>1624.9</v>
      </c>
      <c r="P21" s="467">
        <v>969</v>
      </c>
      <c r="Q21" s="467">
        <v>655.8</v>
      </c>
      <c r="R21" s="89">
        <v>7</v>
      </c>
    </row>
    <row r="22" spans="1:18" ht="11.85" customHeight="1">
      <c r="A22" s="89">
        <v>8</v>
      </c>
      <c r="B22" s="814" t="s">
        <v>474</v>
      </c>
      <c r="C22" s="814" t="s">
        <v>90</v>
      </c>
      <c r="D22" s="467">
        <v>5021.3</v>
      </c>
      <c r="E22" s="467">
        <v>2636.2</v>
      </c>
      <c r="F22" s="467">
        <v>2385.1</v>
      </c>
      <c r="G22" s="467">
        <v>2027.5</v>
      </c>
      <c r="H22" s="467">
        <v>1278</v>
      </c>
      <c r="I22" s="467">
        <v>749.5</v>
      </c>
      <c r="J22" s="467">
        <v>969.7</v>
      </c>
      <c r="K22" s="467">
        <v>2024.1</v>
      </c>
      <c r="L22" s="467">
        <v>388.5</v>
      </c>
      <c r="M22" s="467">
        <v>82.2</v>
      </c>
      <c r="N22" s="467">
        <v>306.3</v>
      </c>
      <c r="O22" s="467">
        <v>1635.6</v>
      </c>
      <c r="P22" s="467">
        <v>1020.4</v>
      </c>
      <c r="Q22" s="467">
        <v>615.20000000000005</v>
      </c>
      <c r="R22" s="89">
        <v>8</v>
      </c>
    </row>
    <row r="23" spans="1:18" ht="11.85" customHeight="1">
      <c r="A23" s="89">
        <v>9</v>
      </c>
      <c r="B23" s="814" t="s">
        <v>474</v>
      </c>
      <c r="C23" s="814" t="s">
        <v>969</v>
      </c>
      <c r="D23" s="467">
        <v>4927.5</v>
      </c>
      <c r="E23" s="467">
        <v>2656.6</v>
      </c>
      <c r="F23" s="467">
        <v>2270.9</v>
      </c>
      <c r="G23" s="467">
        <v>2103</v>
      </c>
      <c r="H23" s="467">
        <v>1375.7</v>
      </c>
      <c r="I23" s="467">
        <v>727.3</v>
      </c>
      <c r="J23" s="467">
        <v>926.8</v>
      </c>
      <c r="K23" s="467">
        <v>1897.6</v>
      </c>
      <c r="L23" s="467">
        <v>354</v>
      </c>
      <c r="M23" s="467">
        <v>79</v>
      </c>
      <c r="N23" s="467">
        <v>275</v>
      </c>
      <c r="O23" s="467">
        <v>1543.6</v>
      </c>
      <c r="P23" s="467">
        <v>938.7</v>
      </c>
      <c r="Q23" s="467">
        <v>604.9</v>
      </c>
      <c r="R23" s="89">
        <v>9</v>
      </c>
    </row>
    <row r="24" spans="1:18" ht="11.85" customHeight="1">
      <c r="A24" s="89">
        <v>10</v>
      </c>
      <c r="B24" s="814" t="s">
        <v>474</v>
      </c>
      <c r="C24" s="814" t="s">
        <v>970</v>
      </c>
      <c r="D24" s="467">
        <v>5728.7</v>
      </c>
      <c r="E24" s="467">
        <v>3094</v>
      </c>
      <c r="F24" s="467">
        <v>2634.7</v>
      </c>
      <c r="G24" s="467">
        <v>2500.9</v>
      </c>
      <c r="H24" s="467">
        <v>1549.3</v>
      </c>
      <c r="I24" s="467">
        <v>951.6</v>
      </c>
      <c r="J24" s="467">
        <v>1186.5999999999999</v>
      </c>
      <c r="K24" s="467">
        <v>2041.2</v>
      </c>
      <c r="L24" s="467">
        <v>358.1</v>
      </c>
      <c r="M24" s="467">
        <v>76.2</v>
      </c>
      <c r="N24" s="467">
        <v>282</v>
      </c>
      <c r="O24" s="467">
        <v>1683.1</v>
      </c>
      <c r="P24" s="467">
        <v>1070.7</v>
      </c>
      <c r="Q24" s="467">
        <v>612.4</v>
      </c>
      <c r="R24" s="89">
        <v>10</v>
      </c>
    </row>
    <row r="25" spans="1:18" ht="11.85" customHeight="1">
      <c r="A25" s="89">
        <v>11</v>
      </c>
      <c r="B25" s="814" t="s">
        <v>474</v>
      </c>
      <c r="C25" s="814" t="s">
        <v>971</v>
      </c>
      <c r="D25" s="467">
        <v>5746</v>
      </c>
      <c r="E25" s="467">
        <v>2857.8</v>
      </c>
      <c r="F25" s="467">
        <v>2888.2</v>
      </c>
      <c r="G25" s="467">
        <v>2271.4</v>
      </c>
      <c r="H25" s="467">
        <v>1438.4</v>
      </c>
      <c r="I25" s="467">
        <v>833</v>
      </c>
      <c r="J25" s="467">
        <v>1051.5</v>
      </c>
      <c r="K25" s="467">
        <v>2423.1</v>
      </c>
      <c r="L25" s="467">
        <v>367.9</v>
      </c>
      <c r="M25" s="467">
        <v>72.8</v>
      </c>
      <c r="N25" s="467">
        <v>295.10000000000002</v>
      </c>
      <c r="O25" s="467">
        <v>2055.1999999999998</v>
      </c>
      <c r="P25" s="467">
        <v>1093.9000000000001</v>
      </c>
      <c r="Q25" s="467">
        <v>961.3</v>
      </c>
      <c r="R25" s="89">
        <v>11</v>
      </c>
    </row>
    <row r="26" spans="1:18" ht="11.85" customHeight="1">
      <c r="A26" s="89">
        <v>12</v>
      </c>
      <c r="B26" s="814" t="s">
        <v>474</v>
      </c>
      <c r="C26" s="814" t="s">
        <v>291</v>
      </c>
      <c r="D26" s="467">
        <v>4885.8</v>
      </c>
      <c r="E26" s="467">
        <v>2448.6</v>
      </c>
      <c r="F26" s="467">
        <v>2437.1999999999998</v>
      </c>
      <c r="G26" s="467">
        <v>1984.6</v>
      </c>
      <c r="H26" s="467">
        <v>1193.5999999999999</v>
      </c>
      <c r="I26" s="467">
        <v>791</v>
      </c>
      <c r="J26" s="467">
        <v>947.4</v>
      </c>
      <c r="K26" s="467">
        <v>1953.8</v>
      </c>
      <c r="L26" s="467">
        <v>307.60000000000002</v>
      </c>
      <c r="M26" s="467">
        <v>74</v>
      </c>
      <c r="N26" s="467">
        <v>233.6</v>
      </c>
      <c r="O26" s="467">
        <v>1646.1</v>
      </c>
      <c r="P26" s="467">
        <v>981.3</v>
      </c>
      <c r="Q26" s="467">
        <v>664.9</v>
      </c>
      <c r="R26" s="89">
        <v>12</v>
      </c>
    </row>
    <row r="27" spans="1:18" ht="11.85" customHeight="1">
      <c r="A27" s="89">
        <v>13</v>
      </c>
      <c r="B27" s="814" t="s">
        <v>474</v>
      </c>
      <c r="C27" s="814" t="s">
        <v>259</v>
      </c>
      <c r="D27" s="467">
        <v>4943.8</v>
      </c>
      <c r="E27" s="467">
        <v>2664.7</v>
      </c>
      <c r="F27" s="467">
        <v>2279.1999999999998</v>
      </c>
      <c r="G27" s="467">
        <v>2156.6</v>
      </c>
      <c r="H27" s="467">
        <v>1301.0999999999999</v>
      </c>
      <c r="I27" s="467">
        <v>855.5</v>
      </c>
      <c r="J27" s="467">
        <v>995.9</v>
      </c>
      <c r="K27" s="467">
        <v>1791.3</v>
      </c>
      <c r="L27" s="467">
        <v>367.6</v>
      </c>
      <c r="M27" s="467">
        <v>85.2</v>
      </c>
      <c r="N27" s="467">
        <v>282.5</v>
      </c>
      <c r="O27" s="467">
        <v>1423.7</v>
      </c>
      <c r="P27" s="467">
        <v>863.5</v>
      </c>
      <c r="Q27" s="467">
        <v>560.20000000000005</v>
      </c>
      <c r="R27" s="89">
        <v>13</v>
      </c>
    </row>
    <row r="28" spans="1:18" ht="11.85" customHeight="1">
      <c r="A28" s="89">
        <v>14</v>
      </c>
      <c r="B28" s="814" t="s">
        <v>474</v>
      </c>
      <c r="C28" s="814" t="s">
        <v>260</v>
      </c>
      <c r="D28" s="467">
        <v>4711</v>
      </c>
      <c r="E28" s="467">
        <v>2574.1</v>
      </c>
      <c r="F28" s="467">
        <v>2136.9</v>
      </c>
      <c r="G28" s="467">
        <v>2122.4</v>
      </c>
      <c r="H28" s="467">
        <v>1350.5</v>
      </c>
      <c r="I28" s="467">
        <v>771.9</v>
      </c>
      <c r="J28" s="467">
        <v>935.5</v>
      </c>
      <c r="K28" s="467">
        <v>1653</v>
      </c>
      <c r="L28" s="467">
        <v>288</v>
      </c>
      <c r="M28" s="467">
        <v>90.3</v>
      </c>
      <c r="N28" s="467">
        <v>197.7</v>
      </c>
      <c r="O28" s="467">
        <v>1365</v>
      </c>
      <c r="P28" s="467">
        <v>842.3</v>
      </c>
      <c r="Q28" s="467">
        <v>522.70000000000005</v>
      </c>
      <c r="R28" s="89">
        <v>14</v>
      </c>
    </row>
    <row r="29" spans="1:18" ht="11.85" customHeight="1">
      <c r="A29" s="89">
        <v>15</v>
      </c>
      <c r="B29" s="814" t="s">
        <v>474</v>
      </c>
      <c r="C29" s="814" t="s">
        <v>261</v>
      </c>
      <c r="D29" s="467">
        <v>4176.6000000000004</v>
      </c>
      <c r="E29" s="467">
        <v>2342.1999999999998</v>
      </c>
      <c r="F29" s="467">
        <v>1834.4</v>
      </c>
      <c r="G29" s="467">
        <v>2029.2</v>
      </c>
      <c r="H29" s="467">
        <v>1294.0999999999999</v>
      </c>
      <c r="I29" s="467">
        <v>735.1</v>
      </c>
      <c r="J29" s="467">
        <v>799.7</v>
      </c>
      <c r="K29" s="467">
        <v>1347.8</v>
      </c>
      <c r="L29" s="467">
        <v>248.4</v>
      </c>
      <c r="M29" s="467">
        <v>59.4</v>
      </c>
      <c r="N29" s="467">
        <v>189</v>
      </c>
      <c r="O29" s="467">
        <v>1099.4000000000001</v>
      </c>
      <c r="P29" s="467">
        <v>580.20000000000005</v>
      </c>
      <c r="Q29" s="467">
        <v>519.20000000000005</v>
      </c>
      <c r="R29" s="89">
        <v>15</v>
      </c>
    </row>
    <row r="30" spans="1:18" ht="11.85" customHeight="1">
      <c r="A30" s="89">
        <v>16</v>
      </c>
      <c r="B30" s="814" t="s">
        <v>474</v>
      </c>
      <c r="C30" s="814" t="s">
        <v>910</v>
      </c>
      <c r="D30" s="467">
        <v>4190.5</v>
      </c>
      <c r="E30" s="467">
        <v>2355.6999999999998</v>
      </c>
      <c r="F30" s="467">
        <v>1834.8</v>
      </c>
      <c r="G30" s="467">
        <v>1898.5</v>
      </c>
      <c r="H30" s="467">
        <v>1201.4000000000001</v>
      </c>
      <c r="I30" s="467">
        <v>697.2</v>
      </c>
      <c r="J30" s="467">
        <v>877.6</v>
      </c>
      <c r="K30" s="467">
        <v>1414.4</v>
      </c>
      <c r="L30" s="467">
        <v>276.7</v>
      </c>
      <c r="M30" s="467">
        <v>50.2</v>
      </c>
      <c r="N30" s="467">
        <v>226.5</v>
      </c>
      <c r="O30" s="467">
        <v>1137.7</v>
      </c>
      <c r="P30" s="467">
        <v>572.1</v>
      </c>
      <c r="Q30" s="467">
        <v>565.6</v>
      </c>
      <c r="R30" s="89">
        <v>16</v>
      </c>
    </row>
    <row r="31" spans="1:18" ht="11.85" customHeight="1">
      <c r="A31" s="89"/>
      <c r="D31" s="467"/>
      <c r="E31" s="467"/>
      <c r="F31" s="467"/>
      <c r="G31" s="467"/>
      <c r="H31" s="467"/>
      <c r="I31" s="467"/>
      <c r="J31" s="467"/>
      <c r="K31" s="467"/>
      <c r="L31" s="467"/>
      <c r="M31" s="467"/>
      <c r="N31" s="467"/>
      <c r="O31" s="467"/>
      <c r="P31" s="467"/>
      <c r="Q31" s="467"/>
      <c r="R31" s="89"/>
    </row>
    <row r="32" spans="1:18" ht="11.85" customHeight="1">
      <c r="A32" s="89">
        <v>17</v>
      </c>
      <c r="B32" s="814" t="s">
        <v>1525</v>
      </c>
      <c r="C32" s="814" t="s">
        <v>1168</v>
      </c>
      <c r="D32" s="467">
        <v>3724.3</v>
      </c>
      <c r="E32" s="467">
        <v>2128.1999999999998</v>
      </c>
      <c r="F32" s="467">
        <v>1596.1</v>
      </c>
      <c r="G32" s="467">
        <v>1871.4</v>
      </c>
      <c r="H32" s="467">
        <v>1134.5</v>
      </c>
      <c r="I32" s="467">
        <v>737</v>
      </c>
      <c r="J32" s="467">
        <v>746</v>
      </c>
      <c r="K32" s="467">
        <v>1106.9000000000001</v>
      </c>
      <c r="L32" s="467">
        <v>247.8</v>
      </c>
      <c r="M32" s="467">
        <v>45.3</v>
      </c>
      <c r="N32" s="467">
        <v>202.5</v>
      </c>
      <c r="O32" s="467">
        <v>859.1</v>
      </c>
      <c r="P32" s="467">
        <v>419.5</v>
      </c>
      <c r="Q32" s="467">
        <v>439.6</v>
      </c>
      <c r="R32" s="89">
        <v>17</v>
      </c>
    </row>
    <row r="33" spans="1:20" ht="11.85" customHeight="1">
      <c r="A33" s="89">
        <v>18</v>
      </c>
      <c r="B33" s="814" t="s">
        <v>474</v>
      </c>
      <c r="C33" s="814" t="s">
        <v>83</v>
      </c>
      <c r="D33" s="467">
        <v>4064.2</v>
      </c>
      <c r="E33" s="467">
        <v>2240.8000000000002</v>
      </c>
      <c r="F33" s="467">
        <v>1823.4</v>
      </c>
      <c r="G33" s="467">
        <v>1784.5</v>
      </c>
      <c r="H33" s="467">
        <v>1135.5999999999999</v>
      </c>
      <c r="I33" s="467">
        <v>649</v>
      </c>
      <c r="J33" s="467">
        <v>881.3</v>
      </c>
      <c r="K33" s="467">
        <v>1398.4</v>
      </c>
      <c r="L33" s="467">
        <v>224</v>
      </c>
      <c r="M33" s="467">
        <v>48.7</v>
      </c>
      <c r="N33" s="467">
        <v>175.3</v>
      </c>
      <c r="O33" s="467">
        <v>1174.4000000000001</v>
      </c>
      <c r="P33" s="467">
        <v>728.1</v>
      </c>
      <c r="Q33" s="467">
        <v>446.3</v>
      </c>
      <c r="R33" s="89">
        <v>18</v>
      </c>
    </row>
    <row r="34" spans="1:20" ht="11.85" customHeight="1">
      <c r="A34" s="89">
        <v>19</v>
      </c>
      <c r="B34" s="814" t="s">
        <v>474</v>
      </c>
      <c r="C34" s="814" t="s">
        <v>89</v>
      </c>
      <c r="D34" s="467">
        <v>5377</v>
      </c>
      <c r="E34" s="467">
        <v>2838</v>
      </c>
      <c r="F34" s="467">
        <v>2539</v>
      </c>
      <c r="G34" s="467">
        <v>2295.8000000000002</v>
      </c>
      <c r="H34" s="467">
        <v>1426.8</v>
      </c>
      <c r="I34" s="467">
        <v>869</v>
      </c>
      <c r="J34" s="467">
        <v>1065.7</v>
      </c>
      <c r="K34" s="467">
        <v>2015.5</v>
      </c>
      <c r="L34" s="467">
        <v>345.5</v>
      </c>
      <c r="M34" s="467">
        <v>72</v>
      </c>
      <c r="N34" s="467">
        <v>273.60000000000002</v>
      </c>
      <c r="O34" s="467">
        <v>1670</v>
      </c>
      <c r="P34" s="467">
        <v>975.2</v>
      </c>
      <c r="Q34" s="467">
        <v>694.8</v>
      </c>
      <c r="R34" s="89">
        <v>19</v>
      </c>
    </row>
    <row r="35" spans="1:20" ht="11.85" customHeight="1">
      <c r="A35" s="89">
        <v>20</v>
      </c>
      <c r="B35" s="814" t="s">
        <v>474</v>
      </c>
      <c r="C35" s="814" t="s">
        <v>90</v>
      </c>
      <c r="D35" s="467">
        <v>5328.2</v>
      </c>
      <c r="E35" s="467">
        <v>2649.1</v>
      </c>
      <c r="F35" s="467">
        <v>2679.1</v>
      </c>
      <c r="G35" s="467">
        <v>2103.9</v>
      </c>
      <c r="H35" s="467">
        <v>1209.4000000000001</v>
      </c>
      <c r="I35" s="467">
        <v>894.5</v>
      </c>
      <c r="J35" s="467">
        <v>1119</v>
      </c>
      <c r="K35" s="467">
        <v>2105.3000000000002</v>
      </c>
      <c r="L35" s="467">
        <v>320.7</v>
      </c>
      <c r="M35" s="467">
        <v>70</v>
      </c>
      <c r="N35" s="467">
        <v>250.7</v>
      </c>
      <c r="O35" s="467">
        <v>1784.6</v>
      </c>
      <c r="P35" s="467">
        <v>1057</v>
      </c>
      <c r="Q35" s="467">
        <v>727.6</v>
      </c>
      <c r="R35" s="89">
        <v>20</v>
      </c>
    </row>
    <row r="36" spans="1:20" ht="11.85" customHeight="1">
      <c r="A36" s="89">
        <v>21</v>
      </c>
      <c r="B36" s="814" t="s">
        <v>474</v>
      </c>
      <c r="C36" s="814" t="s">
        <v>969</v>
      </c>
      <c r="D36" s="467">
        <v>5091.3999999999996</v>
      </c>
      <c r="E36" s="467">
        <v>2605.6999999999998</v>
      </c>
      <c r="F36" s="467">
        <v>2485.6999999999998</v>
      </c>
      <c r="G36" s="467">
        <v>2023.8</v>
      </c>
      <c r="H36" s="467">
        <v>1225</v>
      </c>
      <c r="I36" s="467">
        <v>798.9</v>
      </c>
      <c r="J36" s="467">
        <v>1035.7</v>
      </c>
      <c r="K36" s="467">
        <v>2031.9</v>
      </c>
      <c r="L36" s="467">
        <v>345.1</v>
      </c>
      <c r="M36" s="467">
        <v>68.2</v>
      </c>
      <c r="N36" s="467">
        <v>276.89999999999998</v>
      </c>
      <c r="O36" s="467">
        <v>1686.8</v>
      </c>
      <c r="P36" s="467">
        <v>1048.8</v>
      </c>
      <c r="Q36" s="467">
        <v>638.1</v>
      </c>
      <c r="R36" s="89">
        <v>21</v>
      </c>
    </row>
    <row r="37" spans="1:20" ht="11.85" customHeight="1">
      <c r="A37" s="89">
        <v>22</v>
      </c>
      <c r="B37" s="814" t="s">
        <v>474</v>
      </c>
      <c r="C37" s="814" t="s">
        <v>970</v>
      </c>
      <c r="D37" s="467">
        <v>5107.1000000000004</v>
      </c>
      <c r="E37" s="467">
        <v>2708.7</v>
      </c>
      <c r="F37" s="467">
        <v>2398.4</v>
      </c>
      <c r="G37" s="467">
        <v>2137.8000000000002</v>
      </c>
      <c r="H37" s="467">
        <v>1281.3</v>
      </c>
      <c r="I37" s="467">
        <v>856.5</v>
      </c>
      <c r="J37" s="467">
        <v>1050.9000000000001</v>
      </c>
      <c r="K37" s="467">
        <v>1918.4</v>
      </c>
      <c r="L37" s="467">
        <v>376.4</v>
      </c>
      <c r="M37" s="467">
        <v>75.900000000000006</v>
      </c>
      <c r="N37" s="467">
        <v>300.5</v>
      </c>
      <c r="O37" s="467">
        <v>1542</v>
      </c>
      <c r="P37" s="467">
        <v>946</v>
      </c>
      <c r="Q37" s="467">
        <v>595.9</v>
      </c>
      <c r="R37" s="89">
        <v>22</v>
      </c>
    </row>
    <row r="38" spans="1:20" ht="11.85" customHeight="1">
      <c r="A38" s="89">
        <v>23</v>
      </c>
      <c r="B38" s="814" t="s">
        <v>474</v>
      </c>
      <c r="C38" s="814" t="s">
        <v>971</v>
      </c>
      <c r="D38" s="467">
        <v>5511</v>
      </c>
      <c r="E38" s="467">
        <v>2817.4</v>
      </c>
      <c r="F38" s="467">
        <v>2693.6</v>
      </c>
      <c r="G38" s="467">
        <v>2383</v>
      </c>
      <c r="H38" s="467">
        <v>1489.6</v>
      </c>
      <c r="I38" s="467">
        <v>893.5</v>
      </c>
      <c r="J38" s="467">
        <v>957.5</v>
      </c>
      <c r="K38" s="467">
        <v>2170.5</v>
      </c>
      <c r="L38" s="467">
        <v>370.3</v>
      </c>
      <c r="M38" s="467">
        <v>67</v>
      </c>
      <c r="N38" s="467">
        <v>303.39999999999998</v>
      </c>
      <c r="O38" s="467">
        <v>1800.2</v>
      </c>
      <c r="P38" s="467">
        <v>1126.7</v>
      </c>
      <c r="Q38" s="467">
        <v>673.5</v>
      </c>
      <c r="R38" s="89">
        <v>23</v>
      </c>
    </row>
    <row r="39" spans="1:20" ht="11.85" customHeight="1">
      <c r="A39" s="89">
        <v>24</v>
      </c>
      <c r="B39" s="814" t="s">
        <v>474</v>
      </c>
      <c r="C39" s="814" t="s">
        <v>291</v>
      </c>
      <c r="D39" s="467">
        <v>4689.8999999999996</v>
      </c>
      <c r="E39" s="467">
        <v>2366.4</v>
      </c>
      <c r="F39" s="467">
        <v>2323.5</v>
      </c>
      <c r="G39" s="467">
        <v>2022.9</v>
      </c>
      <c r="H39" s="467">
        <v>1255.5999999999999</v>
      </c>
      <c r="I39" s="467">
        <v>767.3</v>
      </c>
      <c r="J39" s="467">
        <v>817.7</v>
      </c>
      <c r="K39" s="467">
        <v>1849.3</v>
      </c>
      <c r="L39" s="467">
        <v>293.10000000000002</v>
      </c>
      <c r="M39" s="467">
        <v>51.4</v>
      </c>
      <c r="N39" s="467">
        <v>241.7</v>
      </c>
      <c r="O39" s="467">
        <v>1556.2</v>
      </c>
      <c r="P39" s="467">
        <v>870.7</v>
      </c>
      <c r="Q39" s="467">
        <v>685.5</v>
      </c>
      <c r="R39" s="89">
        <v>24</v>
      </c>
    </row>
    <row r="40" spans="1:20" ht="11.85" customHeight="1">
      <c r="A40" s="89">
        <v>25</v>
      </c>
      <c r="B40" s="814" t="s">
        <v>474</v>
      </c>
      <c r="C40" s="814" t="s">
        <v>259</v>
      </c>
      <c r="D40" s="467">
        <v>4887</v>
      </c>
      <c r="E40" s="467">
        <v>2606.1</v>
      </c>
      <c r="F40" s="467">
        <v>2280.9</v>
      </c>
      <c r="G40" s="467">
        <v>2090.6999999999998</v>
      </c>
      <c r="H40" s="467">
        <v>1295.0999999999999</v>
      </c>
      <c r="I40" s="467">
        <v>795.7</v>
      </c>
      <c r="J40" s="467">
        <v>986.8</v>
      </c>
      <c r="K40" s="467">
        <v>1809.5</v>
      </c>
      <c r="L40" s="467">
        <v>324.3</v>
      </c>
      <c r="M40" s="467">
        <v>64.400000000000006</v>
      </c>
      <c r="N40" s="467">
        <v>259.8</v>
      </c>
      <c r="O40" s="467">
        <v>1485.2</v>
      </c>
      <c r="P40" s="467">
        <v>843.3</v>
      </c>
      <c r="Q40" s="467">
        <v>642</v>
      </c>
      <c r="R40" s="89">
        <v>25</v>
      </c>
    </row>
    <row r="41" spans="1:20" ht="11.85" customHeight="1">
      <c r="A41" s="89">
        <v>26</v>
      </c>
      <c r="B41" s="814" t="s">
        <v>474</v>
      </c>
      <c r="C41" s="814" t="s">
        <v>260</v>
      </c>
      <c r="D41" s="467">
        <v>4556.1000000000004</v>
      </c>
      <c r="E41" s="467">
        <v>2588.5</v>
      </c>
      <c r="F41" s="467">
        <v>1967.6</v>
      </c>
      <c r="G41" s="467">
        <v>2017.6</v>
      </c>
      <c r="H41" s="467">
        <v>1297.5999999999999</v>
      </c>
      <c r="I41" s="467">
        <v>720.1</v>
      </c>
      <c r="J41" s="467">
        <v>1006.1</v>
      </c>
      <c r="K41" s="467">
        <v>1532.3</v>
      </c>
      <c r="L41" s="467">
        <v>284.7</v>
      </c>
      <c r="M41" s="467">
        <v>57.7</v>
      </c>
      <c r="N41" s="467">
        <v>227.1</v>
      </c>
      <c r="O41" s="467">
        <v>1247.5999999999999</v>
      </c>
      <c r="P41" s="467">
        <v>721.8</v>
      </c>
      <c r="Q41" s="467">
        <v>525.70000000000005</v>
      </c>
      <c r="R41" s="89">
        <v>26</v>
      </c>
    </row>
    <row r="42" spans="1:20" ht="11.85" customHeight="1">
      <c r="A42" s="89">
        <v>27</v>
      </c>
      <c r="B42" s="814" t="s">
        <v>474</v>
      </c>
      <c r="C42" s="814" t="s">
        <v>261</v>
      </c>
      <c r="D42" s="467">
        <v>3868.5</v>
      </c>
      <c r="E42" s="467">
        <v>2200.1</v>
      </c>
      <c r="F42" s="467">
        <v>1668.4</v>
      </c>
      <c r="G42" s="467">
        <v>1782.8</v>
      </c>
      <c r="H42" s="467">
        <v>1132</v>
      </c>
      <c r="I42" s="467">
        <v>650.79999999999995</v>
      </c>
      <c r="J42" s="467">
        <v>843.2</v>
      </c>
      <c r="K42" s="467">
        <v>1242.5</v>
      </c>
      <c r="L42" s="467">
        <v>224.8</v>
      </c>
      <c r="M42" s="467">
        <v>54.2</v>
      </c>
      <c r="N42" s="467">
        <v>170.6</v>
      </c>
      <c r="O42" s="467">
        <v>1017.7</v>
      </c>
      <c r="P42" s="467">
        <v>544.70000000000005</v>
      </c>
      <c r="Q42" s="467">
        <v>473</v>
      </c>
      <c r="R42" s="89">
        <v>27</v>
      </c>
    </row>
    <row r="43" spans="1:20" ht="11.85" customHeight="1">
      <c r="A43" s="89" t="s">
        <v>474</v>
      </c>
      <c r="D43" s="467"/>
      <c r="E43" s="467"/>
      <c r="F43" s="467"/>
      <c r="G43" s="467"/>
      <c r="H43" s="467"/>
      <c r="I43" s="467"/>
      <c r="J43" s="467"/>
      <c r="K43" s="467"/>
      <c r="L43" s="467"/>
      <c r="M43" s="467"/>
      <c r="N43" s="467"/>
      <c r="O43" s="467"/>
      <c r="P43" s="467"/>
      <c r="Q43" s="467"/>
      <c r="R43" s="89"/>
    </row>
    <row r="44" spans="1:20" s="464" customFormat="1" ht="11.85" customHeight="1">
      <c r="A44" s="86" t="s">
        <v>1529</v>
      </c>
      <c r="B44" s="86"/>
      <c r="C44" s="86"/>
      <c r="D44" s="86"/>
      <c r="E44" s="86"/>
      <c r="F44" s="86"/>
      <c r="G44" s="86"/>
      <c r="H44" s="86"/>
      <c r="I44" s="86"/>
      <c r="J44" s="86"/>
      <c r="K44" s="86" t="s">
        <v>1529</v>
      </c>
      <c r="L44" s="808"/>
      <c r="M44" s="808"/>
      <c r="N44" s="808"/>
      <c r="O44" s="808"/>
      <c r="P44" s="808"/>
      <c r="Q44" s="808"/>
      <c r="R44" s="808"/>
      <c r="S44" s="86"/>
      <c r="T44" s="86"/>
    </row>
    <row r="45" spans="1:20" s="464" customFormat="1" ht="11.85" customHeight="1">
      <c r="A45" s="86" t="s">
        <v>474</v>
      </c>
      <c r="B45" s="86"/>
      <c r="C45" s="86"/>
      <c r="D45" s="86"/>
      <c r="E45" s="86"/>
      <c r="F45" s="86"/>
      <c r="G45" s="86"/>
      <c r="H45" s="86"/>
      <c r="I45" s="86"/>
      <c r="J45" s="86"/>
      <c r="K45" s="86"/>
      <c r="L45" s="808"/>
      <c r="M45" s="808"/>
      <c r="N45" s="808"/>
      <c r="O45" s="808"/>
      <c r="P45" s="808"/>
      <c r="Q45" s="808"/>
      <c r="R45" s="808"/>
      <c r="S45" s="86"/>
      <c r="T45" s="86"/>
    </row>
    <row r="46" spans="1:20" ht="11.85" customHeight="1">
      <c r="A46" s="89">
        <v>28</v>
      </c>
      <c r="B46" s="814" t="s">
        <v>1243</v>
      </c>
      <c r="C46" s="814" t="s">
        <v>261</v>
      </c>
      <c r="D46" s="99">
        <v>-30.9</v>
      </c>
      <c r="E46" s="99">
        <v>-23.4</v>
      </c>
      <c r="F46" s="99">
        <v>-38.299999999999997</v>
      </c>
      <c r="G46" s="99">
        <v>-31.9</v>
      </c>
      <c r="H46" s="99">
        <v>-28.3</v>
      </c>
      <c r="I46" s="99">
        <v>-37</v>
      </c>
      <c r="J46" s="99">
        <v>-10.4</v>
      </c>
      <c r="K46" s="99">
        <v>-38.700000000000003</v>
      </c>
      <c r="L46" s="99">
        <v>-37.1</v>
      </c>
      <c r="M46" s="99">
        <v>14</v>
      </c>
      <c r="N46" s="99">
        <v>-46.8</v>
      </c>
      <c r="O46" s="99">
        <v>-39</v>
      </c>
      <c r="P46" s="99">
        <v>-25.1</v>
      </c>
      <c r="Q46" s="99">
        <v>-51</v>
      </c>
      <c r="R46" s="89">
        <v>28</v>
      </c>
    </row>
    <row r="47" spans="1:20" ht="11.85" customHeight="1">
      <c r="A47" s="89">
        <v>29</v>
      </c>
      <c r="B47" s="814" t="s">
        <v>474</v>
      </c>
      <c r="C47" s="814" t="s">
        <v>910</v>
      </c>
      <c r="D47" s="99">
        <v>0.2</v>
      </c>
      <c r="E47" s="99">
        <v>4.4000000000000004</v>
      </c>
      <c r="F47" s="99">
        <v>-5</v>
      </c>
      <c r="G47" s="99">
        <v>10.4</v>
      </c>
      <c r="H47" s="99">
        <v>13.6</v>
      </c>
      <c r="I47" s="99">
        <v>5</v>
      </c>
      <c r="J47" s="99">
        <v>-4.4000000000000004</v>
      </c>
      <c r="K47" s="99">
        <v>-9.8000000000000007</v>
      </c>
      <c r="L47" s="99">
        <v>-5</v>
      </c>
      <c r="M47" s="99">
        <v>-35.4</v>
      </c>
      <c r="N47" s="99">
        <v>7.4</v>
      </c>
      <c r="O47" s="99">
        <v>-10.8</v>
      </c>
      <c r="P47" s="99">
        <v>-17.100000000000001</v>
      </c>
      <c r="Q47" s="99">
        <v>-2.5</v>
      </c>
      <c r="R47" s="89">
        <v>29</v>
      </c>
    </row>
    <row r="48" spans="1:20" ht="11.85" customHeight="1">
      <c r="A48" s="89"/>
      <c r="D48" s="99"/>
      <c r="E48" s="99"/>
      <c r="F48" s="99"/>
      <c r="G48" s="99"/>
      <c r="H48" s="99"/>
      <c r="I48" s="99"/>
      <c r="J48" s="99"/>
      <c r="K48" s="99"/>
      <c r="L48" s="99"/>
      <c r="M48" s="99"/>
      <c r="N48" s="99"/>
      <c r="O48" s="99"/>
      <c r="P48" s="99"/>
      <c r="Q48" s="99"/>
      <c r="R48" s="89"/>
    </row>
    <row r="49" spans="1:18" ht="11.85" customHeight="1">
      <c r="A49" s="89">
        <v>30</v>
      </c>
      <c r="B49" s="814" t="s">
        <v>825</v>
      </c>
      <c r="C49" s="814" t="s">
        <v>1168</v>
      </c>
      <c r="D49" s="99">
        <v>-9.6</v>
      </c>
      <c r="E49" s="99">
        <v>-13.7</v>
      </c>
      <c r="F49" s="99">
        <v>-4.0999999999999996</v>
      </c>
      <c r="G49" s="99">
        <v>-15.9</v>
      </c>
      <c r="H49" s="99">
        <v>-16.7</v>
      </c>
      <c r="I49" s="99">
        <v>-14.5</v>
      </c>
      <c r="J49" s="99">
        <v>-12.1</v>
      </c>
      <c r="K49" s="99">
        <v>1.8</v>
      </c>
      <c r="L49" s="99">
        <v>-3.2</v>
      </c>
      <c r="M49" s="99">
        <v>-10.8</v>
      </c>
      <c r="N49" s="99">
        <v>-1.3</v>
      </c>
      <c r="O49" s="99">
        <v>3</v>
      </c>
      <c r="P49" s="99">
        <v>4.8</v>
      </c>
      <c r="Q49" s="99">
        <v>0.9</v>
      </c>
      <c r="R49" s="89">
        <v>30</v>
      </c>
    </row>
    <row r="50" spans="1:18" ht="11.85" customHeight="1">
      <c r="A50" s="89">
        <v>31</v>
      </c>
      <c r="B50" s="814" t="s">
        <v>474</v>
      </c>
      <c r="C50" s="814" t="s">
        <v>83</v>
      </c>
      <c r="D50" s="99">
        <v>16.7</v>
      </c>
      <c r="E50" s="99">
        <v>9</v>
      </c>
      <c r="F50" s="99">
        <v>26.1</v>
      </c>
      <c r="G50" s="99">
        <v>17.100000000000001</v>
      </c>
      <c r="H50" s="99">
        <v>9.5</v>
      </c>
      <c r="I50" s="99">
        <v>30.1</v>
      </c>
      <c r="J50" s="99">
        <v>4.4000000000000004</v>
      </c>
      <c r="K50" s="99">
        <v>23.5</v>
      </c>
      <c r="L50" s="99">
        <v>21.8</v>
      </c>
      <c r="M50" s="99">
        <v>20.2</v>
      </c>
      <c r="N50" s="99">
        <v>22.2</v>
      </c>
      <c r="O50" s="99">
        <v>23.9</v>
      </c>
      <c r="P50" s="99">
        <v>6.6</v>
      </c>
      <c r="Q50" s="99">
        <v>44.1</v>
      </c>
      <c r="R50" s="89">
        <v>31</v>
      </c>
    </row>
    <row r="51" spans="1:18" ht="11.85" customHeight="1">
      <c r="A51" s="89">
        <v>32</v>
      </c>
      <c r="B51" s="814" t="s">
        <v>474</v>
      </c>
      <c r="C51" s="814" t="s">
        <v>89</v>
      </c>
      <c r="D51" s="99">
        <v>29.4</v>
      </c>
      <c r="E51" s="99">
        <v>28.6</v>
      </c>
      <c r="F51" s="99">
        <v>30.2</v>
      </c>
      <c r="G51" s="99">
        <v>20.100000000000001</v>
      </c>
      <c r="H51" s="99">
        <v>21.7</v>
      </c>
      <c r="I51" s="99">
        <v>17.8</v>
      </c>
      <c r="J51" s="99">
        <v>36.6</v>
      </c>
      <c r="K51" s="99">
        <v>37</v>
      </c>
      <c r="L51" s="99">
        <v>33.9</v>
      </c>
      <c r="M51" s="99">
        <v>57.1</v>
      </c>
      <c r="N51" s="99">
        <v>28.9</v>
      </c>
      <c r="O51" s="99">
        <v>37.700000000000003</v>
      </c>
      <c r="P51" s="99">
        <v>76.7</v>
      </c>
      <c r="Q51" s="99">
        <v>3.8</v>
      </c>
      <c r="R51" s="89">
        <v>32</v>
      </c>
    </row>
    <row r="52" spans="1:18" ht="11.85" customHeight="1">
      <c r="A52" s="89">
        <v>33</v>
      </c>
      <c r="B52" s="814" t="s">
        <v>474</v>
      </c>
      <c r="C52" s="814" t="s">
        <v>90</v>
      </c>
      <c r="D52" s="99">
        <v>0.3</v>
      </c>
      <c r="E52" s="99">
        <v>3.3</v>
      </c>
      <c r="F52" s="99">
        <v>-2.9</v>
      </c>
      <c r="G52" s="99">
        <v>-2.5</v>
      </c>
      <c r="H52" s="99">
        <v>2.4</v>
      </c>
      <c r="I52" s="99">
        <v>-9.8000000000000007</v>
      </c>
      <c r="J52" s="99">
        <v>0.3</v>
      </c>
      <c r="K52" s="99">
        <v>3.2</v>
      </c>
      <c r="L52" s="99">
        <v>15.5</v>
      </c>
      <c r="M52" s="99">
        <v>16.3</v>
      </c>
      <c r="N52" s="99">
        <v>15.2</v>
      </c>
      <c r="O52" s="99">
        <v>0.7</v>
      </c>
      <c r="P52" s="99">
        <v>5.3</v>
      </c>
      <c r="Q52" s="99">
        <v>-6.2</v>
      </c>
      <c r="R52" s="89">
        <v>33</v>
      </c>
    </row>
    <row r="53" spans="1:18" ht="11.85" customHeight="1">
      <c r="A53" s="89">
        <v>34</v>
      </c>
      <c r="B53" s="814" t="s">
        <v>474</v>
      </c>
      <c r="C53" s="814" t="s">
        <v>969</v>
      </c>
      <c r="D53" s="99">
        <v>-1.9</v>
      </c>
      <c r="E53" s="99">
        <v>0.8</v>
      </c>
      <c r="F53" s="99">
        <v>-4.8</v>
      </c>
      <c r="G53" s="99">
        <v>3.7</v>
      </c>
      <c r="H53" s="99">
        <v>7.6</v>
      </c>
      <c r="I53" s="99">
        <v>-3</v>
      </c>
      <c r="J53" s="99">
        <v>-4.4000000000000004</v>
      </c>
      <c r="K53" s="99">
        <v>-6.2</v>
      </c>
      <c r="L53" s="99">
        <v>-8.9</v>
      </c>
      <c r="M53" s="99">
        <v>-3.9</v>
      </c>
      <c r="N53" s="99">
        <v>-10.199999999999999</v>
      </c>
      <c r="O53" s="99">
        <v>-5.6</v>
      </c>
      <c r="P53" s="99">
        <v>-8</v>
      </c>
      <c r="Q53" s="99">
        <v>-1.7</v>
      </c>
      <c r="R53" s="89">
        <v>34</v>
      </c>
    </row>
    <row r="54" spans="1:18" ht="11.85" customHeight="1">
      <c r="A54" s="89">
        <v>35</v>
      </c>
      <c r="B54" s="814" t="s">
        <v>474</v>
      </c>
      <c r="C54" s="814" t="s">
        <v>970</v>
      </c>
      <c r="D54" s="99">
        <v>16.3</v>
      </c>
      <c r="E54" s="99">
        <v>16.5</v>
      </c>
      <c r="F54" s="99">
        <v>16</v>
      </c>
      <c r="G54" s="99">
        <v>18.899999999999999</v>
      </c>
      <c r="H54" s="99">
        <v>12.6</v>
      </c>
      <c r="I54" s="99">
        <v>30.8</v>
      </c>
      <c r="J54" s="99">
        <v>28</v>
      </c>
      <c r="K54" s="99">
        <v>7.6</v>
      </c>
      <c r="L54" s="99">
        <v>1.2</v>
      </c>
      <c r="M54" s="99">
        <v>-3.6</v>
      </c>
      <c r="N54" s="99">
        <v>2.5</v>
      </c>
      <c r="O54" s="99">
        <v>9</v>
      </c>
      <c r="P54" s="99">
        <v>14.1</v>
      </c>
      <c r="Q54" s="99">
        <v>1.2</v>
      </c>
      <c r="R54" s="89">
        <v>35</v>
      </c>
    </row>
    <row r="55" spans="1:18" ht="11.85" customHeight="1">
      <c r="A55" s="89">
        <v>36</v>
      </c>
      <c r="B55" s="814" t="s">
        <v>474</v>
      </c>
      <c r="C55" s="814" t="s">
        <v>971</v>
      </c>
      <c r="D55" s="99">
        <v>0.3</v>
      </c>
      <c r="E55" s="99">
        <v>-7.6</v>
      </c>
      <c r="F55" s="99">
        <v>9.6</v>
      </c>
      <c r="G55" s="99">
        <v>-9.1999999999999993</v>
      </c>
      <c r="H55" s="99">
        <v>-7.2</v>
      </c>
      <c r="I55" s="99">
        <v>-12.5</v>
      </c>
      <c r="J55" s="99">
        <v>-11.4</v>
      </c>
      <c r="K55" s="99">
        <v>18.7</v>
      </c>
      <c r="L55" s="99">
        <v>2.7</v>
      </c>
      <c r="M55" s="99">
        <v>-4.4000000000000004</v>
      </c>
      <c r="N55" s="99">
        <v>4.7</v>
      </c>
      <c r="O55" s="99">
        <v>22.1</v>
      </c>
      <c r="P55" s="99">
        <v>2.2000000000000002</v>
      </c>
      <c r="Q55" s="99">
        <v>57</v>
      </c>
      <c r="R55" s="89">
        <v>36</v>
      </c>
    </row>
    <row r="56" spans="1:18" ht="11.85" customHeight="1">
      <c r="A56" s="89">
        <v>37</v>
      </c>
      <c r="B56" s="814" t="s">
        <v>474</v>
      </c>
      <c r="C56" s="814" t="s">
        <v>291</v>
      </c>
      <c r="D56" s="99">
        <v>-15</v>
      </c>
      <c r="E56" s="99">
        <v>-14.3</v>
      </c>
      <c r="F56" s="99">
        <v>-15.6</v>
      </c>
      <c r="G56" s="99">
        <v>-12.6</v>
      </c>
      <c r="H56" s="99">
        <v>-17</v>
      </c>
      <c r="I56" s="99">
        <v>-5</v>
      </c>
      <c r="J56" s="99">
        <v>-9.9</v>
      </c>
      <c r="K56" s="99">
        <v>-19.399999999999999</v>
      </c>
      <c r="L56" s="99">
        <v>-16.399999999999999</v>
      </c>
      <c r="M56" s="99">
        <v>1.7</v>
      </c>
      <c r="N56" s="99">
        <v>-20.8</v>
      </c>
      <c r="O56" s="99">
        <v>-19.899999999999999</v>
      </c>
      <c r="P56" s="99">
        <v>-10.3</v>
      </c>
      <c r="Q56" s="99">
        <v>-30.8</v>
      </c>
      <c r="R56" s="89">
        <v>37</v>
      </c>
    </row>
    <row r="57" spans="1:18" ht="11.85" customHeight="1">
      <c r="A57" s="89">
        <v>38</v>
      </c>
      <c r="B57" s="814" t="s">
        <v>474</v>
      </c>
      <c r="C57" s="814" t="s">
        <v>259</v>
      </c>
      <c r="D57" s="99">
        <v>1.2</v>
      </c>
      <c r="E57" s="99">
        <v>8.8000000000000007</v>
      </c>
      <c r="F57" s="99">
        <v>-6.5</v>
      </c>
      <c r="G57" s="99">
        <v>8.6999999999999993</v>
      </c>
      <c r="H57" s="99">
        <v>9</v>
      </c>
      <c r="I57" s="99">
        <v>8.1</v>
      </c>
      <c r="J57" s="99">
        <v>5.0999999999999996</v>
      </c>
      <c r="K57" s="99">
        <v>-8.3000000000000007</v>
      </c>
      <c r="L57" s="99">
        <v>19.5</v>
      </c>
      <c r="M57" s="99">
        <v>15.1</v>
      </c>
      <c r="N57" s="99">
        <v>20.9</v>
      </c>
      <c r="O57" s="99">
        <v>-13.5</v>
      </c>
      <c r="P57" s="99">
        <v>-12</v>
      </c>
      <c r="Q57" s="99">
        <v>-15.7</v>
      </c>
      <c r="R57" s="89">
        <v>38</v>
      </c>
    </row>
    <row r="58" spans="1:18" ht="11.85" customHeight="1">
      <c r="A58" s="89">
        <v>39</v>
      </c>
      <c r="B58" s="814" t="s">
        <v>474</v>
      </c>
      <c r="C58" s="814" t="s">
        <v>260</v>
      </c>
      <c r="D58" s="99">
        <v>-4.7</v>
      </c>
      <c r="E58" s="99">
        <v>-3.4</v>
      </c>
      <c r="F58" s="99">
        <v>-6.2</v>
      </c>
      <c r="G58" s="99">
        <v>-1.6</v>
      </c>
      <c r="H58" s="99">
        <v>3.8</v>
      </c>
      <c r="I58" s="99">
        <v>-9.8000000000000007</v>
      </c>
      <c r="J58" s="99">
        <v>-6.1</v>
      </c>
      <c r="K58" s="99">
        <v>-7.7</v>
      </c>
      <c r="L58" s="99">
        <v>-21.7</v>
      </c>
      <c r="M58" s="99">
        <v>6</v>
      </c>
      <c r="N58" s="99">
        <v>-30</v>
      </c>
      <c r="O58" s="99">
        <v>-4.0999999999999996</v>
      </c>
      <c r="P58" s="99">
        <v>-2.5</v>
      </c>
      <c r="Q58" s="99">
        <v>-6.7</v>
      </c>
      <c r="R58" s="89">
        <v>39</v>
      </c>
    </row>
    <row r="59" spans="1:18" ht="11.85" customHeight="1">
      <c r="A59" s="89">
        <v>40</v>
      </c>
      <c r="B59" s="814" t="s">
        <v>474</v>
      </c>
      <c r="C59" s="814" t="s">
        <v>261</v>
      </c>
      <c r="D59" s="99">
        <v>-11.3</v>
      </c>
      <c r="E59" s="99">
        <v>-9</v>
      </c>
      <c r="F59" s="99">
        <v>-14.2</v>
      </c>
      <c r="G59" s="99">
        <v>-4.4000000000000004</v>
      </c>
      <c r="H59" s="99">
        <v>-4.2</v>
      </c>
      <c r="I59" s="99">
        <v>-4.8</v>
      </c>
      <c r="J59" s="99">
        <v>-14.5</v>
      </c>
      <c r="K59" s="99">
        <v>-18.5</v>
      </c>
      <c r="L59" s="99">
        <v>-13.7</v>
      </c>
      <c r="M59" s="99">
        <v>-34.200000000000003</v>
      </c>
      <c r="N59" s="99">
        <v>-4.4000000000000004</v>
      </c>
      <c r="O59" s="99">
        <v>-19.5</v>
      </c>
      <c r="P59" s="99">
        <v>-31.1</v>
      </c>
      <c r="Q59" s="99">
        <v>-0.7</v>
      </c>
      <c r="R59" s="89">
        <v>40</v>
      </c>
    </row>
    <row r="60" spans="1:18" ht="11.85" customHeight="1">
      <c r="A60" s="89">
        <v>41</v>
      </c>
      <c r="B60" s="814" t="s">
        <v>474</v>
      </c>
      <c r="C60" s="814" t="s">
        <v>910</v>
      </c>
      <c r="D60" s="99">
        <v>0.3</v>
      </c>
      <c r="E60" s="99">
        <v>0.6</v>
      </c>
      <c r="F60" s="99">
        <v>0</v>
      </c>
      <c r="G60" s="99">
        <v>-6.4</v>
      </c>
      <c r="H60" s="99">
        <v>-7.2</v>
      </c>
      <c r="I60" s="99">
        <v>-5.2</v>
      </c>
      <c r="J60" s="99">
        <v>9.6999999999999993</v>
      </c>
      <c r="K60" s="99">
        <v>4.9000000000000004</v>
      </c>
      <c r="L60" s="99">
        <v>11.4</v>
      </c>
      <c r="M60" s="99">
        <v>-15.4</v>
      </c>
      <c r="N60" s="99">
        <v>19.8</v>
      </c>
      <c r="O60" s="99">
        <v>3.5</v>
      </c>
      <c r="P60" s="99">
        <v>-1.4</v>
      </c>
      <c r="Q60" s="99">
        <v>8.9</v>
      </c>
      <c r="R60" s="89">
        <v>41</v>
      </c>
    </row>
    <row r="61" spans="1:18" ht="11.85" customHeight="1">
      <c r="A61" s="89"/>
      <c r="D61" s="99"/>
      <c r="E61" s="99"/>
      <c r="F61" s="99"/>
      <c r="G61" s="99"/>
      <c r="H61" s="99"/>
      <c r="I61" s="99"/>
      <c r="J61" s="99"/>
      <c r="K61" s="99"/>
      <c r="L61" s="99"/>
      <c r="M61" s="99"/>
      <c r="N61" s="99"/>
      <c r="O61" s="99"/>
      <c r="P61" s="99"/>
      <c r="Q61" s="99"/>
      <c r="R61" s="89"/>
    </row>
    <row r="62" spans="1:18" ht="11.85" customHeight="1">
      <c r="A62" s="89">
        <v>42</v>
      </c>
      <c r="B62" s="814" t="s">
        <v>1525</v>
      </c>
      <c r="C62" s="814" t="s">
        <v>1168</v>
      </c>
      <c r="D62" s="99">
        <v>-11.1</v>
      </c>
      <c r="E62" s="99">
        <v>-9.6999999999999993</v>
      </c>
      <c r="F62" s="99">
        <v>-13</v>
      </c>
      <c r="G62" s="99">
        <v>-1.4</v>
      </c>
      <c r="H62" s="99">
        <v>-5.6</v>
      </c>
      <c r="I62" s="99">
        <v>5.7</v>
      </c>
      <c r="J62" s="99">
        <v>-15</v>
      </c>
      <c r="K62" s="99">
        <v>-21.7</v>
      </c>
      <c r="L62" s="99">
        <v>-10.5</v>
      </c>
      <c r="M62" s="99">
        <v>-9.9</v>
      </c>
      <c r="N62" s="99">
        <v>-10.6</v>
      </c>
      <c r="O62" s="99">
        <v>-24.5</v>
      </c>
      <c r="P62" s="99">
        <v>-26.7</v>
      </c>
      <c r="Q62" s="99">
        <v>-22.3</v>
      </c>
      <c r="R62" s="89">
        <v>42</v>
      </c>
    </row>
    <row r="63" spans="1:18" ht="11.85" customHeight="1">
      <c r="A63" s="89">
        <v>43</v>
      </c>
      <c r="B63" s="814" t="s">
        <v>474</v>
      </c>
      <c r="C63" s="814" t="s">
        <v>83</v>
      </c>
      <c r="D63" s="99">
        <v>9.1</v>
      </c>
      <c r="E63" s="99">
        <v>5.3</v>
      </c>
      <c r="F63" s="99">
        <v>14.2</v>
      </c>
      <c r="G63" s="99">
        <v>-4.5999999999999996</v>
      </c>
      <c r="H63" s="99">
        <v>0.1</v>
      </c>
      <c r="I63" s="99">
        <v>-11.9</v>
      </c>
      <c r="J63" s="99">
        <v>18.100000000000001</v>
      </c>
      <c r="K63" s="99">
        <v>26.3</v>
      </c>
      <c r="L63" s="99">
        <v>-9.6</v>
      </c>
      <c r="M63" s="99">
        <v>7.5</v>
      </c>
      <c r="N63" s="99">
        <v>-13.4</v>
      </c>
      <c r="O63" s="99">
        <v>36.700000000000003</v>
      </c>
      <c r="P63" s="99">
        <v>73.5</v>
      </c>
      <c r="Q63" s="99">
        <v>1.5</v>
      </c>
      <c r="R63" s="89">
        <v>43</v>
      </c>
    </row>
    <row r="64" spans="1:18" ht="11.85" customHeight="1">
      <c r="A64" s="89">
        <v>44</v>
      </c>
      <c r="B64" s="814" t="s">
        <v>474</v>
      </c>
      <c r="C64" s="814" t="s">
        <v>89</v>
      </c>
      <c r="D64" s="99">
        <v>32.299999999999997</v>
      </c>
      <c r="E64" s="99">
        <v>26.7</v>
      </c>
      <c r="F64" s="99">
        <v>39.200000000000003</v>
      </c>
      <c r="G64" s="99">
        <v>28.6</v>
      </c>
      <c r="H64" s="99">
        <v>25.6</v>
      </c>
      <c r="I64" s="99">
        <v>33.9</v>
      </c>
      <c r="J64" s="99">
        <v>20.9</v>
      </c>
      <c r="K64" s="99">
        <v>44.1</v>
      </c>
      <c r="L64" s="99">
        <v>54.3</v>
      </c>
      <c r="M64" s="99">
        <v>47.8</v>
      </c>
      <c r="N64" s="99">
        <v>56.1</v>
      </c>
      <c r="O64" s="99">
        <v>42.2</v>
      </c>
      <c r="P64" s="99">
        <v>33.9</v>
      </c>
      <c r="Q64" s="99">
        <v>55.7</v>
      </c>
      <c r="R64" s="89">
        <v>44</v>
      </c>
    </row>
    <row r="65" spans="1:18" ht="11.85" customHeight="1">
      <c r="A65" s="89">
        <v>45</v>
      </c>
      <c r="B65" s="814" t="s">
        <v>474</v>
      </c>
      <c r="C65" s="814" t="s">
        <v>90</v>
      </c>
      <c r="D65" s="99">
        <v>-0.9</v>
      </c>
      <c r="E65" s="99">
        <v>-6.7</v>
      </c>
      <c r="F65" s="99">
        <v>5.5</v>
      </c>
      <c r="G65" s="99">
        <v>-8.4</v>
      </c>
      <c r="H65" s="99">
        <v>-15.2</v>
      </c>
      <c r="I65" s="99">
        <v>2.9</v>
      </c>
      <c r="J65" s="99">
        <v>5</v>
      </c>
      <c r="K65" s="99">
        <v>4.5</v>
      </c>
      <c r="L65" s="99">
        <v>-7.2</v>
      </c>
      <c r="M65" s="99">
        <v>-2.7</v>
      </c>
      <c r="N65" s="99">
        <v>-8.4</v>
      </c>
      <c r="O65" s="99">
        <v>6.9</v>
      </c>
      <c r="P65" s="99">
        <v>8.4</v>
      </c>
      <c r="Q65" s="99">
        <v>4.7</v>
      </c>
      <c r="R65" s="89">
        <v>45</v>
      </c>
    </row>
    <row r="66" spans="1:18" ht="11.85" customHeight="1">
      <c r="A66" s="89">
        <v>46</v>
      </c>
      <c r="B66" s="814" t="s">
        <v>474</v>
      </c>
      <c r="C66" s="814" t="s">
        <v>969</v>
      </c>
      <c r="D66" s="99">
        <v>-4.4000000000000004</v>
      </c>
      <c r="E66" s="99">
        <v>-1.6</v>
      </c>
      <c r="F66" s="99">
        <v>-7.2</v>
      </c>
      <c r="G66" s="99">
        <v>-3.8</v>
      </c>
      <c r="H66" s="99">
        <v>1.3</v>
      </c>
      <c r="I66" s="99">
        <v>-10.7</v>
      </c>
      <c r="J66" s="99">
        <v>-7.4</v>
      </c>
      <c r="K66" s="99">
        <v>-3.5</v>
      </c>
      <c r="L66" s="99">
        <v>7.6</v>
      </c>
      <c r="M66" s="99">
        <v>-2.6</v>
      </c>
      <c r="N66" s="99">
        <v>10.4</v>
      </c>
      <c r="O66" s="99">
        <v>-5.5</v>
      </c>
      <c r="P66" s="99">
        <v>-0.8</v>
      </c>
      <c r="Q66" s="99">
        <v>-12.3</v>
      </c>
      <c r="R66" s="89">
        <v>46</v>
      </c>
    </row>
    <row r="67" spans="1:18" ht="11.85" customHeight="1">
      <c r="A67" s="89">
        <v>47</v>
      </c>
      <c r="B67" s="814" t="s">
        <v>474</v>
      </c>
      <c r="C67" s="814" t="s">
        <v>970</v>
      </c>
      <c r="D67" s="99">
        <v>0.3</v>
      </c>
      <c r="E67" s="99">
        <v>3.9</v>
      </c>
      <c r="F67" s="99">
        <v>-3.5</v>
      </c>
      <c r="G67" s="99">
        <v>5.6</v>
      </c>
      <c r="H67" s="99">
        <v>4.5999999999999996</v>
      </c>
      <c r="I67" s="99">
        <v>7.2</v>
      </c>
      <c r="J67" s="99">
        <v>1.5</v>
      </c>
      <c r="K67" s="99">
        <v>-5.6</v>
      </c>
      <c r="L67" s="99">
        <v>9.1</v>
      </c>
      <c r="M67" s="99">
        <v>11.3</v>
      </c>
      <c r="N67" s="99">
        <v>8.5</v>
      </c>
      <c r="O67" s="99">
        <v>-8.6</v>
      </c>
      <c r="P67" s="99">
        <v>-9.8000000000000007</v>
      </c>
      <c r="Q67" s="99">
        <v>-6.6</v>
      </c>
      <c r="R67" s="89">
        <v>47</v>
      </c>
    </row>
    <row r="68" spans="1:18" ht="11.85" customHeight="1">
      <c r="A68" s="89">
        <v>48</v>
      </c>
      <c r="B68" s="814" t="s">
        <v>474</v>
      </c>
      <c r="C68" s="814" t="s">
        <v>971</v>
      </c>
      <c r="D68" s="99">
        <v>7.9</v>
      </c>
      <c r="E68" s="99">
        <v>4</v>
      </c>
      <c r="F68" s="99">
        <v>12.3</v>
      </c>
      <c r="G68" s="99">
        <v>11.5</v>
      </c>
      <c r="H68" s="99">
        <v>16.3</v>
      </c>
      <c r="I68" s="99">
        <v>4.3</v>
      </c>
      <c r="J68" s="99">
        <v>-8.9</v>
      </c>
      <c r="K68" s="99">
        <v>13.1</v>
      </c>
      <c r="L68" s="99">
        <v>-1.6</v>
      </c>
      <c r="M68" s="99">
        <v>-11.8</v>
      </c>
      <c r="N68" s="99">
        <v>0.9</v>
      </c>
      <c r="O68" s="99">
        <v>16.7</v>
      </c>
      <c r="P68" s="99">
        <v>19.100000000000001</v>
      </c>
      <c r="Q68" s="99">
        <v>13</v>
      </c>
      <c r="R68" s="89">
        <v>48</v>
      </c>
    </row>
    <row r="69" spans="1:18" ht="11.85" customHeight="1">
      <c r="A69" s="89">
        <v>49</v>
      </c>
      <c r="B69" s="814" t="s">
        <v>474</v>
      </c>
      <c r="C69" s="814" t="s">
        <v>291</v>
      </c>
      <c r="D69" s="99">
        <v>-14.9</v>
      </c>
      <c r="E69" s="99">
        <v>-16</v>
      </c>
      <c r="F69" s="99">
        <v>-13.7</v>
      </c>
      <c r="G69" s="99">
        <v>-15.1</v>
      </c>
      <c r="H69" s="99">
        <v>-15.7</v>
      </c>
      <c r="I69" s="99">
        <v>-14.1</v>
      </c>
      <c r="J69" s="99">
        <v>-14.6</v>
      </c>
      <c r="K69" s="99">
        <v>-14.8</v>
      </c>
      <c r="L69" s="99">
        <v>-20.8</v>
      </c>
      <c r="M69" s="99">
        <v>-23.3</v>
      </c>
      <c r="N69" s="99">
        <v>-20.3</v>
      </c>
      <c r="O69" s="99">
        <v>-13.6</v>
      </c>
      <c r="P69" s="99">
        <v>-22.7</v>
      </c>
      <c r="Q69" s="99">
        <v>1.8</v>
      </c>
      <c r="R69" s="89">
        <v>49</v>
      </c>
    </row>
    <row r="70" spans="1:18" ht="11.85" customHeight="1">
      <c r="A70" s="89">
        <v>50</v>
      </c>
      <c r="B70" s="814" t="s">
        <v>474</v>
      </c>
      <c r="C70" s="814" t="s">
        <v>259</v>
      </c>
      <c r="D70" s="99">
        <v>4.2</v>
      </c>
      <c r="E70" s="99">
        <v>10.1</v>
      </c>
      <c r="F70" s="99">
        <v>-1.8</v>
      </c>
      <c r="G70" s="99">
        <v>3.4</v>
      </c>
      <c r="H70" s="99">
        <v>3.1</v>
      </c>
      <c r="I70" s="99">
        <v>3.7</v>
      </c>
      <c r="J70" s="99">
        <v>20.7</v>
      </c>
      <c r="K70" s="99">
        <v>-2.2000000000000002</v>
      </c>
      <c r="L70" s="99">
        <v>10.6</v>
      </c>
      <c r="M70" s="99">
        <v>25.3</v>
      </c>
      <c r="N70" s="99">
        <v>7.5</v>
      </c>
      <c r="O70" s="99">
        <v>-4.5999999999999996</v>
      </c>
      <c r="P70" s="99">
        <v>-3.2</v>
      </c>
      <c r="Q70" s="99">
        <v>-6.3</v>
      </c>
      <c r="R70" s="89">
        <v>50</v>
      </c>
    </row>
    <row r="71" spans="1:18" ht="11.85" customHeight="1">
      <c r="A71" s="89">
        <v>51</v>
      </c>
      <c r="B71" s="814" t="s">
        <v>474</v>
      </c>
      <c r="C71" s="814" t="s">
        <v>260</v>
      </c>
      <c r="D71" s="99">
        <v>-6.8</v>
      </c>
      <c r="E71" s="99">
        <v>-0.7</v>
      </c>
      <c r="F71" s="99">
        <v>-13.7</v>
      </c>
      <c r="G71" s="99">
        <v>-3.5</v>
      </c>
      <c r="H71" s="99">
        <v>0.2</v>
      </c>
      <c r="I71" s="99">
        <v>-9.5</v>
      </c>
      <c r="J71" s="99">
        <v>2</v>
      </c>
      <c r="K71" s="99">
        <v>-15.3</v>
      </c>
      <c r="L71" s="99">
        <v>-12.2</v>
      </c>
      <c r="M71" s="99">
        <v>-10.5</v>
      </c>
      <c r="N71" s="99">
        <v>-12.6</v>
      </c>
      <c r="O71" s="99">
        <v>-16</v>
      </c>
      <c r="P71" s="99">
        <v>-14.4</v>
      </c>
      <c r="Q71" s="99">
        <v>-18.100000000000001</v>
      </c>
      <c r="R71" s="89">
        <v>51</v>
      </c>
    </row>
    <row r="72" spans="1:18" ht="11.85" customHeight="1">
      <c r="A72" s="89">
        <v>52</v>
      </c>
      <c r="B72" s="814" t="s">
        <v>474</v>
      </c>
      <c r="C72" s="814" t="s">
        <v>261</v>
      </c>
      <c r="D72" s="99">
        <v>-15.1</v>
      </c>
      <c r="E72" s="99">
        <v>-15</v>
      </c>
      <c r="F72" s="99">
        <v>-15.2</v>
      </c>
      <c r="G72" s="99">
        <v>-11.6</v>
      </c>
      <c r="H72" s="99">
        <v>-12.8</v>
      </c>
      <c r="I72" s="99">
        <v>-9.6</v>
      </c>
      <c r="J72" s="99">
        <v>-16.2</v>
      </c>
      <c r="K72" s="99">
        <v>-18.899999999999999</v>
      </c>
      <c r="L72" s="99">
        <v>-21</v>
      </c>
      <c r="M72" s="99">
        <v>-6</v>
      </c>
      <c r="N72" s="99">
        <v>-24.9</v>
      </c>
      <c r="O72" s="99">
        <v>-18.399999999999999</v>
      </c>
      <c r="P72" s="99">
        <v>-24.5</v>
      </c>
      <c r="Q72" s="99">
        <v>-10</v>
      </c>
      <c r="R72" s="89">
        <v>52</v>
      </c>
    </row>
    <row r="73" spans="1:18" ht="11.85" customHeight="1">
      <c r="A73" s="89" t="s">
        <v>474</v>
      </c>
      <c r="D73" s="99"/>
      <c r="E73" s="99"/>
      <c r="F73" s="99"/>
      <c r="G73" s="99"/>
      <c r="H73" s="99"/>
      <c r="I73" s="99"/>
      <c r="J73" s="99"/>
      <c r="K73" s="99"/>
      <c r="L73" s="99"/>
      <c r="M73" s="99"/>
      <c r="N73" s="99"/>
      <c r="O73" s="99"/>
      <c r="P73" s="99"/>
      <c r="Q73" s="99"/>
      <c r="R73" s="89"/>
    </row>
    <row r="74" spans="1:18" s="662" customFormat="1" ht="11.85" customHeight="1">
      <c r="A74" s="661" t="s">
        <v>1530</v>
      </c>
      <c r="B74" s="808"/>
      <c r="C74" s="808"/>
      <c r="D74" s="808"/>
      <c r="E74" s="808"/>
      <c r="F74" s="808"/>
      <c r="G74" s="808"/>
      <c r="H74" s="808"/>
      <c r="I74" s="808"/>
      <c r="J74" s="808"/>
      <c r="K74" s="86" t="s">
        <v>1530</v>
      </c>
      <c r="L74" s="808"/>
      <c r="M74" s="808"/>
      <c r="N74" s="808"/>
      <c r="O74" s="808"/>
      <c r="P74" s="808"/>
      <c r="Q74" s="808"/>
      <c r="R74" s="808"/>
    </row>
    <row r="75" spans="1:18" s="662" customFormat="1" ht="11.85" customHeight="1">
      <c r="A75" s="89" t="s">
        <v>474</v>
      </c>
      <c r="B75" s="808"/>
      <c r="C75" s="808"/>
      <c r="D75" s="808"/>
      <c r="E75" s="808"/>
      <c r="F75" s="808"/>
      <c r="G75" s="808"/>
      <c r="H75" s="808"/>
      <c r="I75" s="808"/>
      <c r="J75" s="808"/>
      <c r="K75" s="808"/>
      <c r="L75" s="808"/>
      <c r="M75" s="808"/>
      <c r="N75" s="808"/>
      <c r="O75" s="808"/>
      <c r="P75" s="808"/>
      <c r="Q75" s="808"/>
      <c r="R75" s="808"/>
    </row>
    <row r="76" spans="1:18" ht="11.85" customHeight="1">
      <c r="A76" s="89">
        <v>53</v>
      </c>
      <c r="B76" s="814" t="s">
        <v>1525</v>
      </c>
      <c r="C76" s="814" t="s">
        <v>1810</v>
      </c>
      <c r="D76" s="99">
        <v>-0.2</v>
      </c>
      <c r="E76" s="99">
        <v>0.4</v>
      </c>
      <c r="F76" s="99">
        <v>-1</v>
      </c>
      <c r="G76" s="99">
        <v>0.1</v>
      </c>
      <c r="H76" s="99">
        <v>-0.8</v>
      </c>
      <c r="I76" s="99">
        <v>1.6</v>
      </c>
      <c r="J76" s="99">
        <v>3.4</v>
      </c>
      <c r="K76" s="99">
        <v>-2.6</v>
      </c>
      <c r="L76" s="99">
        <v>-3.4</v>
      </c>
      <c r="M76" s="99">
        <v>-12.6</v>
      </c>
      <c r="N76" s="99">
        <v>-0.7</v>
      </c>
      <c r="O76" s="99">
        <v>-2.4</v>
      </c>
      <c r="P76" s="99">
        <v>-1.5</v>
      </c>
      <c r="Q76" s="99">
        <v>-3.6</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814" t="s">
        <v>825</v>
      </c>
      <c r="C78" s="814" t="s">
        <v>261</v>
      </c>
      <c r="D78" s="99">
        <v>14.1</v>
      </c>
      <c r="E78" s="99">
        <v>15.9</v>
      </c>
      <c r="F78" s="99">
        <v>11.8</v>
      </c>
      <c r="G78" s="99">
        <v>27.3</v>
      </c>
      <c r="H78" s="99">
        <v>30.8</v>
      </c>
      <c r="I78" s="99">
        <v>21.7</v>
      </c>
      <c r="J78" s="99">
        <v>-0.9</v>
      </c>
      <c r="K78" s="99">
        <v>6.8</v>
      </c>
      <c r="L78" s="99">
        <v>10.8</v>
      </c>
      <c r="M78" s="99">
        <v>-8.5</v>
      </c>
      <c r="N78" s="99">
        <v>18.7</v>
      </c>
      <c r="O78" s="99">
        <v>6</v>
      </c>
      <c r="P78" s="99">
        <v>-1.9</v>
      </c>
      <c r="Q78" s="99">
        <v>16.5</v>
      </c>
      <c r="R78" s="89">
        <v>54</v>
      </c>
    </row>
    <row r="79" spans="1:18" ht="11.85" customHeight="1">
      <c r="A79" s="89">
        <v>55</v>
      </c>
      <c r="B79" s="814" t="s">
        <v>474</v>
      </c>
      <c r="C79" s="814" t="s">
        <v>910</v>
      </c>
      <c r="D79" s="99">
        <v>14.2</v>
      </c>
      <c r="E79" s="99">
        <v>11.7</v>
      </c>
      <c r="F79" s="99">
        <v>17.600000000000001</v>
      </c>
      <c r="G79" s="99">
        <v>7.9</v>
      </c>
      <c r="H79" s="99">
        <v>6.9</v>
      </c>
      <c r="I79" s="99">
        <v>9.9</v>
      </c>
      <c r="J79" s="99">
        <v>13.8</v>
      </c>
      <c r="K79" s="99">
        <v>24.3</v>
      </c>
      <c r="L79" s="99">
        <v>29.9</v>
      </c>
      <c r="M79" s="99">
        <v>19.600000000000001</v>
      </c>
      <c r="N79" s="99">
        <v>32.4</v>
      </c>
      <c r="O79" s="99">
        <v>23</v>
      </c>
      <c r="P79" s="99">
        <v>16.600000000000001</v>
      </c>
      <c r="Q79" s="99">
        <v>30.2</v>
      </c>
      <c r="R79" s="89">
        <v>55</v>
      </c>
    </row>
    <row r="80" spans="1:18" ht="11.85" customHeight="1">
      <c r="A80" s="89"/>
      <c r="D80" s="99"/>
      <c r="E80" s="99"/>
      <c r="F80" s="99"/>
      <c r="G80" s="99"/>
      <c r="H80" s="99"/>
      <c r="I80" s="99"/>
      <c r="J80" s="99"/>
      <c r="K80" s="99"/>
      <c r="L80" s="99"/>
      <c r="M80" s="99"/>
      <c r="N80" s="99"/>
      <c r="O80" s="99"/>
      <c r="P80" s="99"/>
      <c r="Q80" s="99"/>
      <c r="R80" s="89"/>
    </row>
    <row r="81" spans="1:19" ht="11.85" customHeight="1">
      <c r="A81" s="89">
        <v>56</v>
      </c>
      <c r="B81" s="814" t="s">
        <v>1525</v>
      </c>
      <c r="C81" s="814" t="s">
        <v>1168</v>
      </c>
      <c r="D81" s="99">
        <v>12.3</v>
      </c>
      <c r="E81" s="99">
        <v>16.899999999999999</v>
      </c>
      <c r="F81" s="99">
        <v>6.8</v>
      </c>
      <c r="G81" s="99">
        <v>26.6</v>
      </c>
      <c r="H81" s="99">
        <v>21.2</v>
      </c>
      <c r="I81" s="99">
        <v>35.9</v>
      </c>
      <c r="J81" s="99">
        <v>10.1</v>
      </c>
      <c r="K81" s="99">
        <v>-4.5</v>
      </c>
      <c r="L81" s="99">
        <v>20.100000000000001</v>
      </c>
      <c r="M81" s="99">
        <v>20.9</v>
      </c>
      <c r="N81" s="99">
        <v>20</v>
      </c>
      <c r="O81" s="99">
        <v>-9.8000000000000007</v>
      </c>
      <c r="P81" s="99">
        <v>-18.5</v>
      </c>
      <c r="Q81" s="99">
        <v>0.3</v>
      </c>
      <c r="R81" s="89">
        <v>56</v>
      </c>
    </row>
    <row r="82" spans="1:19" ht="11.85" customHeight="1">
      <c r="A82" s="89">
        <v>57</v>
      </c>
      <c r="B82" s="814" t="s">
        <v>474</v>
      </c>
      <c r="C82" s="814" t="s">
        <v>83</v>
      </c>
      <c r="D82" s="99">
        <v>5</v>
      </c>
      <c r="E82" s="99">
        <v>12.9</v>
      </c>
      <c r="F82" s="99">
        <v>-3.3</v>
      </c>
      <c r="G82" s="99">
        <v>3.1</v>
      </c>
      <c r="H82" s="99">
        <v>10.7</v>
      </c>
      <c r="I82" s="99">
        <v>-8.1</v>
      </c>
      <c r="J82" s="99">
        <v>24.5</v>
      </c>
      <c r="K82" s="99">
        <v>-2.2999999999999998</v>
      </c>
      <c r="L82" s="99">
        <v>-10.9</v>
      </c>
      <c r="M82" s="99">
        <v>8.1999999999999993</v>
      </c>
      <c r="N82" s="99">
        <v>-15</v>
      </c>
      <c r="O82" s="99">
        <v>-0.5</v>
      </c>
      <c r="P82" s="99">
        <v>32.799999999999997</v>
      </c>
      <c r="Q82" s="99">
        <v>-29.3</v>
      </c>
      <c r="R82" s="89">
        <v>57</v>
      </c>
    </row>
    <row r="83" spans="1:19" ht="11.85" customHeight="1">
      <c r="A83" s="89">
        <v>58</v>
      </c>
      <c r="B83" s="814" t="s">
        <v>474</v>
      </c>
      <c r="C83" s="814" t="s">
        <v>89</v>
      </c>
      <c r="D83" s="99">
        <v>7.4</v>
      </c>
      <c r="E83" s="99">
        <v>11.2</v>
      </c>
      <c r="F83" s="99">
        <v>3.4</v>
      </c>
      <c r="G83" s="99">
        <v>10.4</v>
      </c>
      <c r="H83" s="99">
        <v>14.3</v>
      </c>
      <c r="I83" s="99">
        <v>4.5</v>
      </c>
      <c r="J83" s="99">
        <v>10.199999999999999</v>
      </c>
      <c r="K83" s="99">
        <v>2.8</v>
      </c>
      <c r="L83" s="99">
        <v>2.7</v>
      </c>
      <c r="M83" s="99">
        <v>1.8</v>
      </c>
      <c r="N83" s="99">
        <v>2.9</v>
      </c>
      <c r="O83" s="99">
        <v>2.8</v>
      </c>
      <c r="P83" s="99">
        <v>0.6</v>
      </c>
      <c r="Q83" s="99">
        <v>5.9</v>
      </c>
      <c r="R83" s="89">
        <v>58</v>
      </c>
    </row>
    <row r="84" spans="1:19" ht="11.85" customHeight="1">
      <c r="A84" s="89">
        <v>59</v>
      </c>
      <c r="B84" s="814" t="s">
        <v>474</v>
      </c>
      <c r="C84" s="814" t="s">
        <v>90</v>
      </c>
      <c r="D84" s="99">
        <v>6.1</v>
      </c>
      <c r="E84" s="99">
        <v>0.5</v>
      </c>
      <c r="F84" s="99">
        <v>12.3</v>
      </c>
      <c r="G84" s="99">
        <v>3.8</v>
      </c>
      <c r="H84" s="99">
        <v>-5.4</v>
      </c>
      <c r="I84" s="99">
        <v>19.3</v>
      </c>
      <c r="J84" s="99">
        <v>15.4</v>
      </c>
      <c r="K84" s="99">
        <v>4</v>
      </c>
      <c r="L84" s="99">
        <v>-17.399999999999999</v>
      </c>
      <c r="M84" s="99">
        <v>-14.8</v>
      </c>
      <c r="N84" s="99">
        <v>-18.100000000000001</v>
      </c>
      <c r="O84" s="99">
        <v>9.1</v>
      </c>
      <c r="P84" s="99">
        <v>3.6</v>
      </c>
      <c r="Q84" s="99">
        <v>18.3</v>
      </c>
      <c r="R84" s="89">
        <v>59</v>
      </c>
    </row>
    <row r="85" spans="1:19" ht="11.85" customHeight="1">
      <c r="A85" s="89">
        <v>60</v>
      </c>
      <c r="B85" s="814" t="s">
        <v>474</v>
      </c>
      <c r="C85" s="814" t="s">
        <v>969</v>
      </c>
      <c r="D85" s="99">
        <v>3.3</v>
      </c>
      <c r="E85" s="99">
        <v>-1.9</v>
      </c>
      <c r="F85" s="99">
        <v>9.5</v>
      </c>
      <c r="G85" s="99">
        <v>-3.8</v>
      </c>
      <c r="H85" s="99">
        <v>-11</v>
      </c>
      <c r="I85" s="99">
        <v>9.8000000000000007</v>
      </c>
      <c r="J85" s="99">
        <v>11.7</v>
      </c>
      <c r="K85" s="99">
        <v>7.1</v>
      </c>
      <c r="L85" s="99">
        <v>-2.5</v>
      </c>
      <c r="M85" s="99">
        <v>-13.7</v>
      </c>
      <c r="N85" s="99">
        <v>0.7</v>
      </c>
      <c r="O85" s="99">
        <v>9.3000000000000007</v>
      </c>
      <c r="P85" s="99">
        <v>11.7</v>
      </c>
      <c r="Q85" s="99">
        <v>5.5</v>
      </c>
      <c r="R85" s="89">
        <v>60</v>
      </c>
    </row>
    <row r="86" spans="1:19" ht="11.85" customHeight="1">
      <c r="A86" s="89">
        <v>61</v>
      </c>
      <c r="B86" s="814" t="s">
        <v>474</v>
      </c>
      <c r="C86" s="814" t="s">
        <v>970</v>
      </c>
      <c r="D86" s="99">
        <v>-10.9</v>
      </c>
      <c r="E86" s="99">
        <v>-12.5</v>
      </c>
      <c r="F86" s="99">
        <v>-9</v>
      </c>
      <c r="G86" s="99">
        <v>-14.5</v>
      </c>
      <c r="H86" s="99">
        <v>-17.3</v>
      </c>
      <c r="I86" s="99">
        <v>-10</v>
      </c>
      <c r="J86" s="99">
        <v>-11.4</v>
      </c>
      <c r="K86" s="99">
        <v>-6</v>
      </c>
      <c r="L86" s="99">
        <v>5.0999999999999996</v>
      </c>
      <c r="M86" s="99">
        <v>-0.3</v>
      </c>
      <c r="N86" s="99">
        <v>6.6</v>
      </c>
      <c r="O86" s="99">
        <v>-8.4</v>
      </c>
      <c r="P86" s="99">
        <v>-11.6</v>
      </c>
      <c r="Q86" s="99">
        <v>-2.7</v>
      </c>
      <c r="R86" s="89">
        <v>61</v>
      </c>
    </row>
    <row r="87" spans="1:19" ht="11.85" customHeight="1">
      <c r="A87" s="89">
        <v>62</v>
      </c>
      <c r="B87" s="814" t="s">
        <v>474</v>
      </c>
      <c r="C87" s="814" t="s">
        <v>971</v>
      </c>
      <c r="D87" s="99">
        <v>-4.0999999999999996</v>
      </c>
      <c r="E87" s="99">
        <v>-1.4</v>
      </c>
      <c r="F87" s="99">
        <v>-6.7</v>
      </c>
      <c r="G87" s="99">
        <v>4.9000000000000004</v>
      </c>
      <c r="H87" s="99">
        <v>3.6</v>
      </c>
      <c r="I87" s="99">
        <v>7.3</v>
      </c>
      <c r="J87" s="99">
        <v>-8.9</v>
      </c>
      <c r="K87" s="99">
        <v>-10.4</v>
      </c>
      <c r="L87" s="99">
        <v>0.7</v>
      </c>
      <c r="M87" s="99">
        <v>-8</v>
      </c>
      <c r="N87" s="99">
        <v>2.8</v>
      </c>
      <c r="O87" s="99">
        <v>-12.4</v>
      </c>
      <c r="P87" s="99">
        <v>3</v>
      </c>
      <c r="Q87" s="99">
        <v>-29.9</v>
      </c>
      <c r="R87" s="89">
        <v>62</v>
      </c>
    </row>
    <row r="88" spans="1:19" ht="11.85" customHeight="1">
      <c r="A88" s="89">
        <v>63</v>
      </c>
      <c r="B88" s="814" t="s">
        <v>474</v>
      </c>
      <c r="C88" s="814" t="s">
        <v>291</v>
      </c>
      <c r="D88" s="99">
        <v>-4</v>
      </c>
      <c r="E88" s="99">
        <v>-3.4</v>
      </c>
      <c r="F88" s="99">
        <v>-4.7</v>
      </c>
      <c r="G88" s="99">
        <v>1.9</v>
      </c>
      <c r="H88" s="99">
        <v>5.2</v>
      </c>
      <c r="I88" s="99">
        <v>-3</v>
      </c>
      <c r="J88" s="99">
        <v>-13.7</v>
      </c>
      <c r="K88" s="99">
        <v>-5.3</v>
      </c>
      <c r="L88" s="99">
        <v>-4.7</v>
      </c>
      <c r="M88" s="99">
        <v>-30.5</v>
      </c>
      <c r="N88" s="99">
        <v>3.5</v>
      </c>
      <c r="O88" s="99">
        <v>-5.5</v>
      </c>
      <c r="P88" s="99">
        <v>-11.3</v>
      </c>
      <c r="Q88" s="99">
        <v>3.1</v>
      </c>
      <c r="R88" s="89">
        <v>63</v>
      </c>
    </row>
    <row r="89" spans="1:19" ht="11.85" customHeight="1">
      <c r="A89" s="89">
        <v>64</v>
      </c>
      <c r="B89" s="814" t="s">
        <v>474</v>
      </c>
      <c r="C89" s="814" t="s">
        <v>259</v>
      </c>
      <c r="D89" s="99">
        <v>-1.1000000000000001</v>
      </c>
      <c r="E89" s="99">
        <v>-2.2000000000000002</v>
      </c>
      <c r="F89" s="99">
        <v>0.1</v>
      </c>
      <c r="G89" s="99">
        <v>-3.1</v>
      </c>
      <c r="H89" s="99">
        <v>-0.5</v>
      </c>
      <c r="I89" s="99">
        <v>-7</v>
      </c>
      <c r="J89" s="99">
        <v>-0.9</v>
      </c>
      <c r="K89" s="99">
        <v>1</v>
      </c>
      <c r="L89" s="99">
        <v>-11.8</v>
      </c>
      <c r="M89" s="99">
        <v>-24.4</v>
      </c>
      <c r="N89" s="99">
        <v>-8</v>
      </c>
      <c r="O89" s="99">
        <v>4.3</v>
      </c>
      <c r="P89" s="99">
        <v>-2.2999999999999998</v>
      </c>
      <c r="Q89" s="99">
        <v>14.6</v>
      </c>
      <c r="R89" s="89">
        <v>64</v>
      </c>
    </row>
    <row r="90" spans="1:19" ht="11.85" customHeight="1">
      <c r="A90" s="89">
        <v>65</v>
      </c>
      <c r="B90" s="814" t="s">
        <v>474</v>
      </c>
      <c r="C90" s="814" t="s">
        <v>260</v>
      </c>
      <c r="D90" s="99">
        <v>-3.3</v>
      </c>
      <c r="E90" s="99">
        <v>0.6</v>
      </c>
      <c r="F90" s="99">
        <v>-7.9</v>
      </c>
      <c r="G90" s="99">
        <v>-4.9000000000000004</v>
      </c>
      <c r="H90" s="99">
        <v>-3.9</v>
      </c>
      <c r="I90" s="99">
        <v>-6.7</v>
      </c>
      <c r="J90" s="99">
        <v>7.5</v>
      </c>
      <c r="K90" s="99">
        <v>-7.3</v>
      </c>
      <c r="L90" s="99">
        <v>-1.1000000000000001</v>
      </c>
      <c r="M90" s="99">
        <v>-36.1</v>
      </c>
      <c r="N90" s="99">
        <v>14.9</v>
      </c>
      <c r="O90" s="99">
        <v>-8.6</v>
      </c>
      <c r="P90" s="99">
        <v>-14.3</v>
      </c>
      <c r="Q90" s="99">
        <v>0.6</v>
      </c>
      <c r="R90" s="89">
        <v>65</v>
      </c>
    </row>
    <row r="91" spans="1:19" ht="11.85" customHeight="1">
      <c r="A91" s="89">
        <v>66</v>
      </c>
      <c r="B91" s="814" t="s">
        <v>474</v>
      </c>
      <c r="C91" s="814" t="s">
        <v>261</v>
      </c>
      <c r="D91" s="99">
        <v>-7.4</v>
      </c>
      <c r="E91" s="99">
        <v>-6.1</v>
      </c>
      <c r="F91" s="99">
        <v>-9</v>
      </c>
      <c r="G91" s="99">
        <v>-12.1</v>
      </c>
      <c r="H91" s="99">
        <v>-12.5</v>
      </c>
      <c r="I91" s="99">
        <v>-11.5</v>
      </c>
      <c r="J91" s="99">
        <v>5.4</v>
      </c>
      <c r="K91" s="99">
        <v>-7.8</v>
      </c>
      <c r="L91" s="99">
        <v>-9.5</v>
      </c>
      <c r="M91" s="99">
        <v>-8.8000000000000007</v>
      </c>
      <c r="N91" s="99">
        <v>-9.6999999999999993</v>
      </c>
      <c r="O91" s="99">
        <v>-7.4</v>
      </c>
      <c r="P91" s="99">
        <v>-6.1</v>
      </c>
      <c r="Q91" s="99">
        <v>-8.9</v>
      </c>
      <c r="R91" s="89">
        <v>66</v>
      </c>
    </row>
    <row r="92" spans="1:19" ht="11.85" customHeight="1">
      <c r="D92" s="99"/>
      <c r="E92" s="95"/>
      <c r="F92" s="95"/>
      <c r="G92" s="95"/>
      <c r="H92" s="95"/>
      <c r="I92" s="95"/>
      <c r="J92" s="95"/>
      <c r="L92" s="95"/>
      <c r="M92" s="95"/>
      <c r="N92" s="95"/>
      <c r="O92" s="95"/>
      <c r="P92" s="95"/>
      <c r="Q92" s="95"/>
      <c r="R92" s="89"/>
    </row>
    <row r="93" spans="1:19" ht="15.95" customHeight="1">
      <c r="A93" s="808" t="s">
        <v>1804</v>
      </c>
      <c r="B93" s="611"/>
      <c r="C93" s="611"/>
      <c r="D93" s="611"/>
      <c r="E93" s="611"/>
      <c r="F93" s="611"/>
      <c r="G93" s="611"/>
      <c r="H93" s="611"/>
      <c r="I93" s="611"/>
      <c r="J93" s="611"/>
      <c r="K93" s="808" t="s">
        <v>1804</v>
      </c>
      <c r="L93" s="611"/>
      <c r="M93" s="611"/>
      <c r="N93" s="611"/>
      <c r="O93" s="611"/>
      <c r="P93" s="611"/>
      <c r="Q93" s="611"/>
      <c r="R93" s="611"/>
      <c r="S93" s="61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14" customWidth="1"/>
    <col min="2" max="2" width="6.140625" style="814" customWidth="1"/>
    <col min="3" max="3" width="17.7109375" style="814" customWidth="1"/>
    <col min="4" max="10" width="15.42578125" style="814" customWidth="1"/>
    <col min="11" max="17" width="18.28515625" style="814" customWidth="1"/>
    <col min="18" max="18" width="6.7109375" style="814" customWidth="1"/>
    <col min="19" max="256" width="11.42578125" style="814"/>
    <col min="257" max="257" width="4.7109375" style="814" customWidth="1"/>
    <col min="258" max="258" width="6.140625" style="814" customWidth="1"/>
    <col min="259" max="259" width="17.7109375" style="814" customWidth="1"/>
    <col min="260" max="266" width="15.42578125" style="814" customWidth="1"/>
    <col min="267" max="273" width="18.28515625" style="814" customWidth="1"/>
    <col min="274" max="274" width="6.7109375" style="814" customWidth="1"/>
    <col min="275" max="512" width="11.42578125" style="814"/>
    <col min="513" max="513" width="4.7109375" style="814" customWidth="1"/>
    <col min="514" max="514" width="6.140625" style="814" customWidth="1"/>
    <col min="515" max="515" width="17.7109375" style="814" customWidth="1"/>
    <col min="516" max="522" width="15.42578125" style="814" customWidth="1"/>
    <col min="523" max="529" width="18.28515625" style="814" customWidth="1"/>
    <col min="530" max="530" width="6.7109375" style="814" customWidth="1"/>
    <col min="531" max="768" width="11.42578125" style="814"/>
    <col min="769" max="769" width="4.7109375" style="814" customWidth="1"/>
    <col min="770" max="770" width="6.140625" style="814" customWidth="1"/>
    <col min="771" max="771" width="17.7109375" style="814" customWidth="1"/>
    <col min="772" max="778" width="15.42578125" style="814" customWidth="1"/>
    <col min="779" max="785" width="18.28515625" style="814" customWidth="1"/>
    <col min="786" max="786" width="6.7109375" style="814" customWidth="1"/>
    <col min="787" max="1024" width="11.42578125" style="814"/>
    <col min="1025" max="1025" width="4.7109375" style="814" customWidth="1"/>
    <col min="1026" max="1026" width="6.140625" style="814" customWidth="1"/>
    <col min="1027" max="1027" width="17.7109375" style="814" customWidth="1"/>
    <col min="1028" max="1034" width="15.42578125" style="814" customWidth="1"/>
    <col min="1035" max="1041" width="18.28515625" style="814" customWidth="1"/>
    <col min="1042" max="1042" width="6.7109375" style="814" customWidth="1"/>
    <col min="1043" max="1280" width="11.42578125" style="814"/>
    <col min="1281" max="1281" width="4.7109375" style="814" customWidth="1"/>
    <col min="1282" max="1282" width="6.140625" style="814" customWidth="1"/>
    <col min="1283" max="1283" width="17.7109375" style="814" customWidth="1"/>
    <col min="1284" max="1290" width="15.42578125" style="814" customWidth="1"/>
    <col min="1291" max="1297" width="18.28515625" style="814" customWidth="1"/>
    <col min="1298" max="1298" width="6.7109375" style="814" customWidth="1"/>
    <col min="1299" max="1536" width="11.42578125" style="814"/>
    <col min="1537" max="1537" width="4.7109375" style="814" customWidth="1"/>
    <col min="1538" max="1538" width="6.140625" style="814" customWidth="1"/>
    <col min="1539" max="1539" width="17.7109375" style="814" customWidth="1"/>
    <col min="1540" max="1546" width="15.42578125" style="814" customWidth="1"/>
    <col min="1547" max="1553" width="18.28515625" style="814" customWidth="1"/>
    <col min="1554" max="1554" width="6.7109375" style="814" customWidth="1"/>
    <col min="1555" max="1792" width="11.42578125" style="814"/>
    <col min="1793" max="1793" width="4.7109375" style="814" customWidth="1"/>
    <col min="1794" max="1794" width="6.140625" style="814" customWidth="1"/>
    <col min="1795" max="1795" width="17.7109375" style="814" customWidth="1"/>
    <col min="1796" max="1802" width="15.42578125" style="814" customWidth="1"/>
    <col min="1803" max="1809" width="18.28515625" style="814" customWidth="1"/>
    <col min="1810" max="1810" width="6.7109375" style="814" customWidth="1"/>
    <col min="1811" max="2048" width="11.42578125" style="814"/>
    <col min="2049" max="2049" width="4.7109375" style="814" customWidth="1"/>
    <col min="2050" max="2050" width="6.140625" style="814" customWidth="1"/>
    <col min="2051" max="2051" width="17.7109375" style="814" customWidth="1"/>
    <col min="2052" max="2058" width="15.42578125" style="814" customWidth="1"/>
    <col min="2059" max="2065" width="18.28515625" style="814" customWidth="1"/>
    <col min="2066" max="2066" width="6.7109375" style="814" customWidth="1"/>
    <col min="2067" max="2304" width="11.42578125" style="814"/>
    <col min="2305" max="2305" width="4.7109375" style="814" customWidth="1"/>
    <col min="2306" max="2306" width="6.140625" style="814" customWidth="1"/>
    <col min="2307" max="2307" width="17.7109375" style="814" customWidth="1"/>
    <col min="2308" max="2314" width="15.42578125" style="814" customWidth="1"/>
    <col min="2315" max="2321" width="18.28515625" style="814" customWidth="1"/>
    <col min="2322" max="2322" width="6.7109375" style="814" customWidth="1"/>
    <col min="2323" max="2560" width="11.42578125" style="814"/>
    <col min="2561" max="2561" width="4.7109375" style="814" customWidth="1"/>
    <col min="2562" max="2562" width="6.140625" style="814" customWidth="1"/>
    <col min="2563" max="2563" width="17.7109375" style="814" customWidth="1"/>
    <col min="2564" max="2570" width="15.42578125" style="814" customWidth="1"/>
    <col min="2571" max="2577" width="18.28515625" style="814" customWidth="1"/>
    <col min="2578" max="2578" width="6.7109375" style="814" customWidth="1"/>
    <col min="2579" max="2816" width="11.42578125" style="814"/>
    <col min="2817" max="2817" width="4.7109375" style="814" customWidth="1"/>
    <col min="2818" max="2818" width="6.140625" style="814" customWidth="1"/>
    <col min="2819" max="2819" width="17.7109375" style="814" customWidth="1"/>
    <col min="2820" max="2826" width="15.42578125" style="814" customWidth="1"/>
    <col min="2827" max="2833" width="18.28515625" style="814" customWidth="1"/>
    <col min="2834" max="2834" width="6.7109375" style="814" customWidth="1"/>
    <col min="2835" max="3072" width="11.42578125" style="814"/>
    <col min="3073" max="3073" width="4.7109375" style="814" customWidth="1"/>
    <col min="3074" max="3074" width="6.140625" style="814" customWidth="1"/>
    <col min="3075" max="3075" width="17.7109375" style="814" customWidth="1"/>
    <col min="3076" max="3082" width="15.42578125" style="814" customWidth="1"/>
    <col min="3083" max="3089" width="18.28515625" style="814" customWidth="1"/>
    <col min="3090" max="3090" width="6.7109375" style="814" customWidth="1"/>
    <col min="3091" max="3328" width="11.42578125" style="814"/>
    <col min="3329" max="3329" width="4.7109375" style="814" customWidth="1"/>
    <col min="3330" max="3330" width="6.140625" style="814" customWidth="1"/>
    <col min="3331" max="3331" width="17.7109375" style="814" customWidth="1"/>
    <col min="3332" max="3338" width="15.42578125" style="814" customWidth="1"/>
    <col min="3339" max="3345" width="18.28515625" style="814" customWidth="1"/>
    <col min="3346" max="3346" width="6.7109375" style="814" customWidth="1"/>
    <col min="3347" max="3584" width="11.42578125" style="814"/>
    <col min="3585" max="3585" width="4.7109375" style="814" customWidth="1"/>
    <col min="3586" max="3586" width="6.140625" style="814" customWidth="1"/>
    <col min="3587" max="3587" width="17.7109375" style="814" customWidth="1"/>
    <col min="3588" max="3594" width="15.42578125" style="814" customWidth="1"/>
    <col min="3595" max="3601" width="18.28515625" style="814" customWidth="1"/>
    <col min="3602" max="3602" width="6.7109375" style="814" customWidth="1"/>
    <col min="3603" max="3840" width="11.42578125" style="814"/>
    <col min="3841" max="3841" width="4.7109375" style="814" customWidth="1"/>
    <col min="3842" max="3842" width="6.140625" style="814" customWidth="1"/>
    <col min="3843" max="3843" width="17.7109375" style="814" customWidth="1"/>
    <col min="3844" max="3850" width="15.42578125" style="814" customWidth="1"/>
    <col min="3851" max="3857" width="18.28515625" style="814" customWidth="1"/>
    <col min="3858" max="3858" width="6.7109375" style="814" customWidth="1"/>
    <col min="3859" max="4096" width="11.42578125" style="814"/>
    <col min="4097" max="4097" width="4.7109375" style="814" customWidth="1"/>
    <col min="4098" max="4098" width="6.140625" style="814" customWidth="1"/>
    <col min="4099" max="4099" width="17.7109375" style="814" customWidth="1"/>
    <col min="4100" max="4106" width="15.42578125" style="814" customWidth="1"/>
    <col min="4107" max="4113" width="18.28515625" style="814" customWidth="1"/>
    <col min="4114" max="4114" width="6.7109375" style="814" customWidth="1"/>
    <col min="4115" max="4352" width="11.42578125" style="814"/>
    <col min="4353" max="4353" width="4.7109375" style="814" customWidth="1"/>
    <col min="4354" max="4354" width="6.140625" style="814" customWidth="1"/>
    <col min="4355" max="4355" width="17.7109375" style="814" customWidth="1"/>
    <col min="4356" max="4362" width="15.42578125" style="814" customWidth="1"/>
    <col min="4363" max="4369" width="18.28515625" style="814" customWidth="1"/>
    <col min="4370" max="4370" width="6.7109375" style="814" customWidth="1"/>
    <col min="4371" max="4608" width="11.42578125" style="814"/>
    <col min="4609" max="4609" width="4.7109375" style="814" customWidth="1"/>
    <col min="4610" max="4610" width="6.140625" style="814" customWidth="1"/>
    <col min="4611" max="4611" width="17.7109375" style="814" customWidth="1"/>
    <col min="4612" max="4618" width="15.42578125" style="814" customWidth="1"/>
    <col min="4619" max="4625" width="18.28515625" style="814" customWidth="1"/>
    <col min="4626" max="4626" width="6.7109375" style="814" customWidth="1"/>
    <col min="4627" max="4864" width="11.42578125" style="814"/>
    <col min="4865" max="4865" width="4.7109375" style="814" customWidth="1"/>
    <col min="4866" max="4866" width="6.140625" style="814" customWidth="1"/>
    <col min="4867" max="4867" width="17.7109375" style="814" customWidth="1"/>
    <col min="4868" max="4874" width="15.42578125" style="814" customWidth="1"/>
    <col min="4875" max="4881" width="18.28515625" style="814" customWidth="1"/>
    <col min="4882" max="4882" width="6.7109375" style="814" customWidth="1"/>
    <col min="4883" max="5120" width="11.42578125" style="814"/>
    <col min="5121" max="5121" width="4.7109375" style="814" customWidth="1"/>
    <col min="5122" max="5122" width="6.140625" style="814" customWidth="1"/>
    <col min="5123" max="5123" width="17.7109375" style="814" customWidth="1"/>
    <col min="5124" max="5130" width="15.42578125" style="814" customWidth="1"/>
    <col min="5131" max="5137" width="18.28515625" style="814" customWidth="1"/>
    <col min="5138" max="5138" width="6.7109375" style="814" customWidth="1"/>
    <col min="5139" max="5376" width="11.42578125" style="814"/>
    <col min="5377" max="5377" width="4.7109375" style="814" customWidth="1"/>
    <col min="5378" max="5378" width="6.140625" style="814" customWidth="1"/>
    <col min="5379" max="5379" width="17.7109375" style="814" customWidth="1"/>
    <col min="5380" max="5386" width="15.42578125" style="814" customWidth="1"/>
    <col min="5387" max="5393" width="18.28515625" style="814" customWidth="1"/>
    <col min="5394" max="5394" width="6.7109375" style="814" customWidth="1"/>
    <col min="5395" max="5632" width="11.42578125" style="814"/>
    <col min="5633" max="5633" width="4.7109375" style="814" customWidth="1"/>
    <col min="5634" max="5634" width="6.140625" style="814" customWidth="1"/>
    <col min="5635" max="5635" width="17.7109375" style="814" customWidth="1"/>
    <col min="5636" max="5642" width="15.42578125" style="814" customWidth="1"/>
    <col min="5643" max="5649" width="18.28515625" style="814" customWidth="1"/>
    <col min="5650" max="5650" width="6.7109375" style="814" customWidth="1"/>
    <col min="5651" max="5888" width="11.42578125" style="814"/>
    <col min="5889" max="5889" width="4.7109375" style="814" customWidth="1"/>
    <col min="5890" max="5890" width="6.140625" style="814" customWidth="1"/>
    <col min="5891" max="5891" width="17.7109375" style="814" customWidth="1"/>
    <col min="5892" max="5898" width="15.42578125" style="814" customWidth="1"/>
    <col min="5899" max="5905" width="18.28515625" style="814" customWidth="1"/>
    <col min="5906" max="5906" width="6.7109375" style="814" customWidth="1"/>
    <col min="5907" max="6144" width="11.42578125" style="814"/>
    <col min="6145" max="6145" width="4.7109375" style="814" customWidth="1"/>
    <col min="6146" max="6146" width="6.140625" style="814" customWidth="1"/>
    <col min="6147" max="6147" width="17.7109375" style="814" customWidth="1"/>
    <col min="6148" max="6154" width="15.42578125" style="814" customWidth="1"/>
    <col min="6155" max="6161" width="18.28515625" style="814" customWidth="1"/>
    <col min="6162" max="6162" width="6.7109375" style="814" customWidth="1"/>
    <col min="6163" max="6400" width="11.42578125" style="814"/>
    <col min="6401" max="6401" width="4.7109375" style="814" customWidth="1"/>
    <col min="6402" max="6402" width="6.140625" style="814" customWidth="1"/>
    <col min="6403" max="6403" width="17.7109375" style="814" customWidth="1"/>
    <col min="6404" max="6410" width="15.42578125" style="814" customWidth="1"/>
    <col min="6411" max="6417" width="18.28515625" style="814" customWidth="1"/>
    <col min="6418" max="6418" width="6.7109375" style="814" customWidth="1"/>
    <col min="6419" max="6656" width="11.42578125" style="814"/>
    <col min="6657" max="6657" width="4.7109375" style="814" customWidth="1"/>
    <col min="6658" max="6658" width="6.140625" style="814" customWidth="1"/>
    <col min="6659" max="6659" width="17.7109375" style="814" customWidth="1"/>
    <col min="6660" max="6666" width="15.42578125" style="814" customWidth="1"/>
    <col min="6667" max="6673" width="18.28515625" style="814" customWidth="1"/>
    <col min="6674" max="6674" width="6.7109375" style="814" customWidth="1"/>
    <col min="6675" max="6912" width="11.42578125" style="814"/>
    <col min="6913" max="6913" width="4.7109375" style="814" customWidth="1"/>
    <col min="6914" max="6914" width="6.140625" style="814" customWidth="1"/>
    <col min="6915" max="6915" width="17.7109375" style="814" customWidth="1"/>
    <col min="6916" max="6922" width="15.42578125" style="814" customWidth="1"/>
    <col min="6923" max="6929" width="18.28515625" style="814" customWidth="1"/>
    <col min="6930" max="6930" width="6.7109375" style="814" customWidth="1"/>
    <col min="6931" max="7168" width="11.42578125" style="814"/>
    <col min="7169" max="7169" width="4.7109375" style="814" customWidth="1"/>
    <col min="7170" max="7170" width="6.140625" style="814" customWidth="1"/>
    <col min="7171" max="7171" width="17.7109375" style="814" customWidth="1"/>
    <col min="7172" max="7178" width="15.42578125" style="814" customWidth="1"/>
    <col min="7179" max="7185" width="18.28515625" style="814" customWidth="1"/>
    <col min="7186" max="7186" width="6.7109375" style="814" customWidth="1"/>
    <col min="7187" max="7424" width="11.42578125" style="814"/>
    <col min="7425" max="7425" width="4.7109375" style="814" customWidth="1"/>
    <col min="7426" max="7426" width="6.140625" style="814" customWidth="1"/>
    <col min="7427" max="7427" width="17.7109375" style="814" customWidth="1"/>
    <col min="7428" max="7434" width="15.42578125" style="814" customWidth="1"/>
    <col min="7435" max="7441" width="18.28515625" style="814" customWidth="1"/>
    <col min="7442" max="7442" width="6.7109375" style="814" customWidth="1"/>
    <col min="7443" max="7680" width="11.42578125" style="814"/>
    <col min="7681" max="7681" width="4.7109375" style="814" customWidth="1"/>
    <col min="7682" max="7682" width="6.140625" style="814" customWidth="1"/>
    <col min="7683" max="7683" width="17.7109375" style="814" customWidth="1"/>
    <col min="7684" max="7690" width="15.42578125" style="814" customWidth="1"/>
    <col min="7691" max="7697" width="18.28515625" style="814" customWidth="1"/>
    <col min="7698" max="7698" width="6.7109375" style="814" customWidth="1"/>
    <col min="7699" max="7936" width="11.42578125" style="814"/>
    <col min="7937" max="7937" width="4.7109375" style="814" customWidth="1"/>
    <col min="7938" max="7938" width="6.140625" style="814" customWidth="1"/>
    <col min="7939" max="7939" width="17.7109375" style="814" customWidth="1"/>
    <col min="7940" max="7946" width="15.42578125" style="814" customWidth="1"/>
    <col min="7947" max="7953" width="18.28515625" style="814" customWidth="1"/>
    <col min="7954" max="7954" width="6.7109375" style="814" customWidth="1"/>
    <col min="7955" max="8192" width="11.42578125" style="814"/>
    <col min="8193" max="8193" width="4.7109375" style="814" customWidth="1"/>
    <col min="8194" max="8194" width="6.140625" style="814" customWidth="1"/>
    <col min="8195" max="8195" width="17.7109375" style="814" customWidth="1"/>
    <col min="8196" max="8202" width="15.42578125" style="814" customWidth="1"/>
    <col min="8203" max="8209" width="18.28515625" style="814" customWidth="1"/>
    <col min="8210" max="8210" width="6.7109375" style="814" customWidth="1"/>
    <col min="8211" max="8448" width="11.42578125" style="814"/>
    <col min="8449" max="8449" width="4.7109375" style="814" customWidth="1"/>
    <col min="8450" max="8450" width="6.140625" style="814" customWidth="1"/>
    <col min="8451" max="8451" width="17.7109375" style="814" customWidth="1"/>
    <col min="8452" max="8458" width="15.42578125" style="814" customWidth="1"/>
    <col min="8459" max="8465" width="18.28515625" style="814" customWidth="1"/>
    <col min="8466" max="8466" width="6.7109375" style="814" customWidth="1"/>
    <col min="8467" max="8704" width="11.42578125" style="814"/>
    <col min="8705" max="8705" width="4.7109375" style="814" customWidth="1"/>
    <col min="8706" max="8706" width="6.140625" style="814" customWidth="1"/>
    <col min="8707" max="8707" width="17.7109375" style="814" customWidth="1"/>
    <col min="8708" max="8714" width="15.42578125" style="814" customWidth="1"/>
    <col min="8715" max="8721" width="18.28515625" style="814" customWidth="1"/>
    <col min="8722" max="8722" width="6.7109375" style="814" customWidth="1"/>
    <col min="8723" max="8960" width="11.42578125" style="814"/>
    <col min="8961" max="8961" width="4.7109375" style="814" customWidth="1"/>
    <col min="8962" max="8962" width="6.140625" style="814" customWidth="1"/>
    <col min="8963" max="8963" width="17.7109375" style="814" customWidth="1"/>
    <col min="8964" max="8970" width="15.42578125" style="814" customWidth="1"/>
    <col min="8971" max="8977" width="18.28515625" style="814" customWidth="1"/>
    <col min="8978" max="8978" width="6.7109375" style="814" customWidth="1"/>
    <col min="8979" max="9216" width="11.42578125" style="814"/>
    <col min="9217" max="9217" width="4.7109375" style="814" customWidth="1"/>
    <col min="9218" max="9218" width="6.140625" style="814" customWidth="1"/>
    <col min="9219" max="9219" width="17.7109375" style="814" customWidth="1"/>
    <col min="9220" max="9226" width="15.42578125" style="814" customWidth="1"/>
    <col min="9227" max="9233" width="18.28515625" style="814" customWidth="1"/>
    <col min="9234" max="9234" width="6.7109375" style="814" customWidth="1"/>
    <col min="9235" max="9472" width="11.42578125" style="814"/>
    <col min="9473" max="9473" width="4.7109375" style="814" customWidth="1"/>
    <col min="9474" max="9474" width="6.140625" style="814" customWidth="1"/>
    <col min="9475" max="9475" width="17.7109375" style="814" customWidth="1"/>
    <col min="9476" max="9482" width="15.42578125" style="814" customWidth="1"/>
    <col min="9483" max="9489" width="18.28515625" style="814" customWidth="1"/>
    <col min="9490" max="9490" width="6.7109375" style="814" customWidth="1"/>
    <col min="9491" max="9728" width="11.42578125" style="814"/>
    <col min="9729" max="9729" width="4.7109375" style="814" customWidth="1"/>
    <col min="9730" max="9730" width="6.140625" style="814" customWidth="1"/>
    <col min="9731" max="9731" width="17.7109375" style="814" customWidth="1"/>
    <col min="9732" max="9738" width="15.42578125" style="814" customWidth="1"/>
    <col min="9739" max="9745" width="18.28515625" style="814" customWidth="1"/>
    <col min="9746" max="9746" width="6.7109375" style="814" customWidth="1"/>
    <col min="9747" max="9984" width="11.42578125" style="814"/>
    <col min="9985" max="9985" width="4.7109375" style="814" customWidth="1"/>
    <col min="9986" max="9986" width="6.140625" style="814" customWidth="1"/>
    <col min="9987" max="9987" width="17.7109375" style="814" customWidth="1"/>
    <col min="9988" max="9994" width="15.42578125" style="814" customWidth="1"/>
    <col min="9995" max="10001" width="18.28515625" style="814" customWidth="1"/>
    <col min="10002" max="10002" width="6.7109375" style="814" customWidth="1"/>
    <col min="10003" max="10240" width="11.42578125" style="814"/>
    <col min="10241" max="10241" width="4.7109375" style="814" customWidth="1"/>
    <col min="10242" max="10242" width="6.140625" style="814" customWidth="1"/>
    <col min="10243" max="10243" width="17.7109375" style="814" customWidth="1"/>
    <col min="10244" max="10250" width="15.42578125" style="814" customWidth="1"/>
    <col min="10251" max="10257" width="18.28515625" style="814" customWidth="1"/>
    <col min="10258" max="10258" width="6.7109375" style="814" customWidth="1"/>
    <col min="10259" max="10496" width="11.42578125" style="814"/>
    <col min="10497" max="10497" width="4.7109375" style="814" customWidth="1"/>
    <col min="10498" max="10498" width="6.140625" style="814" customWidth="1"/>
    <col min="10499" max="10499" width="17.7109375" style="814" customWidth="1"/>
    <col min="10500" max="10506" width="15.42578125" style="814" customWidth="1"/>
    <col min="10507" max="10513" width="18.28515625" style="814" customWidth="1"/>
    <col min="10514" max="10514" width="6.7109375" style="814" customWidth="1"/>
    <col min="10515" max="10752" width="11.42578125" style="814"/>
    <col min="10753" max="10753" width="4.7109375" style="814" customWidth="1"/>
    <col min="10754" max="10754" width="6.140625" style="814" customWidth="1"/>
    <col min="10755" max="10755" width="17.7109375" style="814" customWidth="1"/>
    <col min="10756" max="10762" width="15.42578125" style="814" customWidth="1"/>
    <col min="10763" max="10769" width="18.28515625" style="814" customWidth="1"/>
    <col min="10770" max="10770" width="6.7109375" style="814" customWidth="1"/>
    <col min="10771" max="11008" width="11.42578125" style="814"/>
    <col min="11009" max="11009" width="4.7109375" style="814" customWidth="1"/>
    <col min="11010" max="11010" width="6.140625" style="814" customWidth="1"/>
    <col min="11011" max="11011" width="17.7109375" style="814" customWidth="1"/>
    <col min="11012" max="11018" width="15.42578125" style="814" customWidth="1"/>
    <col min="11019" max="11025" width="18.28515625" style="814" customWidth="1"/>
    <col min="11026" max="11026" width="6.7109375" style="814" customWidth="1"/>
    <col min="11027" max="11264" width="11.42578125" style="814"/>
    <col min="11265" max="11265" width="4.7109375" style="814" customWidth="1"/>
    <col min="11266" max="11266" width="6.140625" style="814" customWidth="1"/>
    <col min="11267" max="11267" width="17.7109375" style="814" customWidth="1"/>
    <col min="11268" max="11274" width="15.42578125" style="814" customWidth="1"/>
    <col min="11275" max="11281" width="18.28515625" style="814" customWidth="1"/>
    <col min="11282" max="11282" width="6.7109375" style="814" customWidth="1"/>
    <col min="11283" max="11520" width="11.42578125" style="814"/>
    <col min="11521" max="11521" width="4.7109375" style="814" customWidth="1"/>
    <col min="11522" max="11522" width="6.140625" style="814" customWidth="1"/>
    <col min="11523" max="11523" width="17.7109375" style="814" customWidth="1"/>
    <col min="11524" max="11530" width="15.42578125" style="814" customWidth="1"/>
    <col min="11531" max="11537" width="18.28515625" style="814" customWidth="1"/>
    <col min="11538" max="11538" width="6.7109375" style="814" customWidth="1"/>
    <col min="11539" max="11776" width="11.42578125" style="814"/>
    <col min="11777" max="11777" width="4.7109375" style="814" customWidth="1"/>
    <col min="11778" max="11778" width="6.140625" style="814" customWidth="1"/>
    <col min="11779" max="11779" width="17.7109375" style="814" customWidth="1"/>
    <col min="11780" max="11786" width="15.42578125" style="814" customWidth="1"/>
    <col min="11787" max="11793" width="18.28515625" style="814" customWidth="1"/>
    <col min="11794" max="11794" width="6.7109375" style="814" customWidth="1"/>
    <col min="11795" max="12032" width="11.42578125" style="814"/>
    <col min="12033" max="12033" width="4.7109375" style="814" customWidth="1"/>
    <col min="12034" max="12034" width="6.140625" style="814" customWidth="1"/>
    <col min="12035" max="12035" width="17.7109375" style="814" customWidth="1"/>
    <col min="12036" max="12042" width="15.42578125" style="814" customWidth="1"/>
    <col min="12043" max="12049" width="18.28515625" style="814" customWidth="1"/>
    <col min="12050" max="12050" width="6.7109375" style="814" customWidth="1"/>
    <col min="12051" max="12288" width="11.42578125" style="814"/>
    <col min="12289" max="12289" width="4.7109375" style="814" customWidth="1"/>
    <col min="12290" max="12290" width="6.140625" style="814" customWidth="1"/>
    <col min="12291" max="12291" width="17.7109375" style="814" customWidth="1"/>
    <col min="12292" max="12298" width="15.42578125" style="814" customWidth="1"/>
    <col min="12299" max="12305" width="18.28515625" style="814" customWidth="1"/>
    <col min="12306" max="12306" width="6.7109375" style="814" customWidth="1"/>
    <col min="12307" max="12544" width="11.42578125" style="814"/>
    <col min="12545" max="12545" width="4.7109375" style="814" customWidth="1"/>
    <col min="12546" max="12546" width="6.140625" style="814" customWidth="1"/>
    <col min="12547" max="12547" width="17.7109375" style="814" customWidth="1"/>
    <col min="12548" max="12554" width="15.42578125" style="814" customWidth="1"/>
    <col min="12555" max="12561" width="18.28515625" style="814" customWidth="1"/>
    <col min="12562" max="12562" width="6.7109375" style="814" customWidth="1"/>
    <col min="12563" max="12800" width="11.42578125" style="814"/>
    <col min="12801" max="12801" width="4.7109375" style="814" customWidth="1"/>
    <col min="12802" max="12802" width="6.140625" style="814" customWidth="1"/>
    <col min="12803" max="12803" width="17.7109375" style="814" customWidth="1"/>
    <col min="12804" max="12810" width="15.42578125" style="814" customWidth="1"/>
    <col min="12811" max="12817" width="18.28515625" style="814" customWidth="1"/>
    <col min="12818" max="12818" width="6.7109375" style="814" customWidth="1"/>
    <col min="12819" max="13056" width="11.42578125" style="814"/>
    <col min="13057" max="13057" width="4.7109375" style="814" customWidth="1"/>
    <col min="13058" max="13058" width="6.140625" style="814" customWidth="1"/>
    <col min="13059" max="13059" width="17.7109375" style="814" customWidth="1"/>
    <col min="13060" max="13066" width="15.42578125" style="814" customWidth="1"/>
    <col min="13067" max="13073" width="18.28515625" style="814" customWidth="1"/>
    <col min="13074" max="13074" width="6.7109375" style="814" customWidth="1"/>
    <col min="13075" max="13312" width="11.42578125" style="814"/>
    <col min="13313" max="13313" width="4.7109375" style="814" customWidth="1"/>
    <col min="13314" max="13314" width="6.140625" style="814" customWidth="1"/>
    <col min="13315" max="13315" width="17.7109375" style="814" customWidth="1"/>
    <col min="13316" max="13322" width="15.42578125" style="814" customWidth="1"/>
    <col min="13323" max="13329" width="18.28515625" style="814" customWidth="1"/>
    <col min="13330" max="13330" width="6.7109375" style="814" customWidth="1"/>
    <col min="13331" max="13568" width="11.42578125" style="814"/>
    <col min="13569" max="13569" width="4.7109375" style="814" customWidth="1"/>
    <col min="13570" max="13570" width="6.140625" style="814" customWidth="1"/>
    <col min="13571" max="13571" width="17.7109375" style="814" customWidth="1"/>
    <col min="13572" max="13578" width="15.42578125" style="814" customWidth="1"/>
    <col min="13579" max="13585" width="18.28515625" style="814" customWidth="1"/>
    <col min="13586" max="13586" width="6.7109375" style="814" customWidth="1"/>
    <col min="13587" max="13824" width="11.42578125" style="814"/>
    <col min="13825" max="13825" width="4.7109375" style="814" customWidth="1"/>
    <col min="13826" max="13826" width="6.140625" style="814" customWidth="1"/>
    <col min="13827" max="13827" width="17.7109375" style="814" customWidth="1"/>
    <col min="13828" max="13834" width="15.42578125" style="814" customWidth="1"/>
    <col min="13835" max="13841" width="18.28515625" style="814" customWidth="1"/>
    <col min="13842" max="13842" width="6.7109375" style="814" customWidth="1"/>
    <col min="13843" max="14080" width="11.42578125" style="814"/>
    <col min="14081" max="14081" width="4.7109375" style="814" customWidth="1"/>
    <col min="14082" max="14082" width="6.140625" style="814" customWidth="1"/>
    <col min="14083" max="14083" width="17.7109375" style="814" customWidth="1"/>
    <col min="14084" max="14090" width="15.42578125" style="814" customWidth="1"/>
    <col min="14091" max="14097" width="18.28515625" style="814" customWidth="1"/>
    <col min="14098" max="14098" width="6.7109375" style="814" customWidth="1"/>
    <col min="14099" max="14336" width="11.42578125" style="814"/>
    <col min="14337" max="14337" width="4.7109375" style="814" customWidth="1"/>
    <col min="14338" max="14338" width="6.140625" style="814" customWidth="1"/>
    <col min="14339" max="14339" width="17.7109375" style="814" customWidth="1"/>
    <col min="14340" max="14346" width="15.42578125" style="814" customWidth="1"/>
    <col min="14347" max="14353" width="18.28515625" style="814" customWidth="1"/>
    <col min="14354" max="14354" width="6.7109375" style="814" customWidth="1"/>
    <col min="14355" max="14592" width="11.42578125" style="814"/>
    <col min="14593" max="14593" width="4.7109375" style="814" customWidth="1"/>
    <col min="14594" max="14594" width="6.140625" style="814" customWidth="1"/>
    <col min="14595" max="14595" width="17.7109375" style="814" customWidth="1"/>
    <col min="14596" max="14602" width="15.42578125" style="814" customWidth="1"/>
    <col min="14603" max="14609" width="18.28515625" style="814" customWidth="1"/>
    <col min="14610" max="14610" width="6.7109375" style="814" customWidth="1"/>
    <col min="14611" max="14848" width="11.42578125" style="814"/>
    <col min="14849" max="14849" width="4.7109375" style="814" customWidth="1"/>
    <col min="14850" max="14850" width="6.140625" style="814" customWidth="1"/>
    <col min="14851" max="14851" width="17.7109375" style="814" customWidth="1"/>
    <col min="14852" max="14858" width="15.42578125" style="814" customWidth="1"/>
    <col min="14859" max="14865" width="18.28515625" style="814" customWidth="1"/>
    <col min="14866" max="14866" width="6.7109375" style="814" customWidth="1"/>
    <col min="14867" max="15104" width="11.42578125" style="814"/>
    <col min="15105" max="15105" width="4.7109375" style="814" customWidth="1"/>
    <col min="15106" max="15106" width="6.140625" style="814" customWidth="1"/>
    <col min="15107" max="15107" width="17.7109375" style="814" customWidth="1"/>
    <col min="15108" max="15114" width="15.42578125" style="814" customWidth="1"/>
    <col min="15115" max="15121" width="18.28515625" style="814" customWidth="1"/>
    <col min="15122" max="15122" width="6.7109375" style="814" customWidth="1"/>
    <col min="15123" max="15360" width="11.42578125" style="814"/>
    <col min="15361" max="15361" width="4.7109375" style="814" customWidth="1"/>
    <col min="15362" max="15362" width="6.140625" style="814" customWidth="1"/>
    <col min="15363" max="15363" width="17.7109375" style="814" customWidth="1"/>
    <col min="15364" max="15370" width="15.42578125" style="814" customWidth="1"/>
    <col min="15371" max="15377" width="18.28515625" style="814" customWidth="1"/>
    <col min="15378" max="15378" width="6.7109375" style="814" customWidth="1"/>
    <col min="15379" max="15616" width="11.42578125" style="814"/>
    <col min="15617" max="15617" width="4.7109375" style="814" customWidth="1"/>
    <col min="15618" max="15618" width="6.140625" style="814" customWidth="1"/>
    <col min="15619" max="15619" width="17.7109375" style="814" customWidth="1"/>
    <col min="15620" max="15626" width="15.42578125" style="814" customWidth="1"/>
    <col min="15627" max="15633" width="18.28515625" style="814" customWidth="1"/>
    <col min="15634" max="15634" width="6.7109375" style="814" customWidth="1"/>
    <col min="15635" max="15872" width="11.42578125" style="814"/>
    <col min="15873" max="15873" width="4.7109375" style="814" customWidth="1"/>
    <col min="15874" max="15874" width="6.140625" style="814" customWidth="1"/>
    <col min="15875" max="15875" width="17.7109375" style="814" customWidth="1"/>
    <col min="15876" max="15882" width="15.42578125" style="814" customWidth="1"/>
    <col min="15883" max="15889" width="18.28515625" style="814" customWidth="1"/>
    <col min="15890" max="15890" width="6.7109375" style="814" customWidth="1"/>
    <col min="15891" max="16128" width="11.42578125" style="814"/>
    <col min="16129" max="16129" width="4.7109375" style="814" customWidth="1"/>
    <col min="16130" max="16130" width="6.140625" style="814" customWidth="1"/>
    <col min="16131" max="16131" width="17.7109375" style="814" customWidth="1"/>
    <col min="16132" max="16138" width="15.42578125" style="814" customWidth="1"/>
    <col min="16139" max="16145" width="18.28515625" style="814" customWidth="1"/>
    <col min="16146" max="16146" width="6.7109375" style="814" customWidth="1"/>
    <col min="16147" max="16384" width="11.42578125" style="814"/>
  </cols>
  <sheetData>
    <row r="1" spans="1:19" s="876" customFormat="1" ht="15" customHeight="1">
      <c r="A1" s="879" t="s">
        <v>1827</v>
      </c>
    </row>
    <row r="2" spans="1:19" ht="18.600000000000001" customHeight="1">
      <c r="A2" s="86" t="s">
        <v>1018</v>
      </c>
      <c r="B2" s="611"/>
      <c r="C2" s="611"/>
      <c r="D2" s="611"/>
      <c r="E2" s="611"/>
      <c r="F2" s="611"/>
      <c r="G2" s="611"/>
      <c r="H2" s="611"/>
      <c r="I2" s="611"/>
      <c r="J2" s="611"/>
      <c r="K2" s="86" t="s">
        <v>1018</v>
      </c>
    </row>
    <row r="3" spans="1:19" ht="18.600000000000001" customHeight="1">
      <c r="A3" s="821" t="s">
        <v>10</v>
      </c>
      <c r="B3" s="611"/>
      <c r="C3" s="611"/>
      <c r="D3" s="611"/>
      <c r="E3" s="611"/>
      <c r="F3" s="611"/>
      <c r="G3" s="611"/>
      <c r="H3" s="611"/>
      <c r="I3" s="611"/>
      <c r="J3" s="611"/>
      <c r="K3" s="821" t="s">
        <v>10</v>
      </c>
    </row>
    <row r="4" spans="1:19" ht="18.600000000000001" customHeight="1">
      <c r="A4" s="86" t="s">
        <v>1542</v>
      </c>
      <c r="B4" s="611"/>
      <c r="C4" s="611"/>
      <c r="D4" s="611"/>
      <c r="E4" s="611"/>
      <c r="F4" s="611"/>
      <c r="G4" s="611"/>
      <c r="H4" s="611"/>
      <c r="I4" s="611"/>
      <c r="J4" s="611"/>
      <c r="K4" s="86" t="s">
        <v>1542</v>
      </c>
      <c r="S4" s="808"/>
    </row>
    <row r="5" spans="1:19" ht="18.600000000000001" customHeight="1">
      <c r="A5" s="663" t="s">
        <v>1541</v>
      </c>
      <c r="B5" s="611"/>
      <c r="C5" s="611"/>
      <c r="D5" s="611"/>
      <c r="E5" s="611"/>
      <c r="F5" s="611"/>
      <c r="G5" s="611"/>
      <c r="H5" s="611"/>
      <c r="I5" s="611"/>
      <c r="J5" s="611"/>
      <c r="K5" s="663" t="s">
        <v>1541</v>
      </c>
    </row>
    <row r="6" spans="1:19" ht="18.600000000000001" customHeight="1">
      <c r="A6" s="86" t="s">
        <v>429</v>
      </c>
      <c r="B6" s="611"/>
      <c r="C6" s="611"/>
      <c r="D6" s="611"/>
      <c r="E6" s="611"/>
      <c r="F6" s="611"/>
      <c r="G6" s="611"/>
      <c r="H6" s="611"/>
      <c r="I6" s="611"/>
      <c r="J6" s="611"/>
      <c r="K6" s="86" t="s">
        <v>429</v>
      </c>
    </row>
    <row r="7" spans="1:19" ht="19.5" customHeight="1">
      <c r="A7" s="74" t="s">
        <v>625</v>
      </c>
      <c r="B7" s="665"/>
      <c r="C7" s="665"/>
      <c r="D7" s="665"/>
      <c r="E7" s="665"/>
      <c r="F7" s="665"/>
      <c r="G7" s="665"/>
      <c r="H7" s="665"/>
      <c r="I7" s="665"/>
      <c r="J7" s="665"/>
      <c r="K7" s="74" t="s">
        <v>625</v>
      </c>
      <c r="L7" s="94"/>
      <c r="M7" s="94"/>
      <c r="N7" s="94"/>
      <c r="O7" s="94"/>
      <c r="P7" s="94"/>
      <c r="Q7" s="94"/>
      <c r="R7" s="94"/>
    </row>
    <row r="8" spans="1:19" s="230" customFormat="1" ht="15.75" customHeight="1">
      <c r="A8" s="1002" t="s">
        <v>371</v>
      </c>
      <c r="B8" s="1042" t="s">
        <v>949</v>
      </c>
      <c r="C8" s="1002"/>
      <c r="D8" s="1043" t="s">
        <v>486</v>
      </c>
      <c r="E8" s="1044"/>
      <c r="F8" s="1045"/>
      <c r="G8" s="1043" t="s">
        <v>950</v>
      </c>
      <c r="H8" s="1044"/>
      <c r="I8" s="1045"/>
      <c r="J8" s="1046" t="s">
        <v>53</v>
      </c>
      <c r="K8" s="1044" t="s">
        <v>604</v>
      </c>
      <c r="L8" s="1044"/>
      <c r="M8" s="1044"/>
      <c r="N8" s="1044"/>
      <c r="O8" s="1044"/>
      <c r="P8" s="1044"/>
      <c r="Q8" s="1045"/>
      <c r="R8" s="1042" t="s">
        <v>371</v>
      </c>
    </row>
    <row r="9" spans="1:19" s="230" customFormat="1" ht="15.75" customHeight="1">
      <c r="A9" s="951"/>
      <c r="B9" s="953"/>
      <c r="C9" s="951"/>
      <c r="D9" s="1048" t="s">
        <v>752</v>
      </c>
      <c r="E9" s="659" t="s">
        <v>725</v>
      </c>
      <c r="F9" s="660"/>
      <c r="G9" s="1048" t="s">
        <v>903</v>
      </c>
      <c r="H9" s="1048" t="s">
        <v>440</v>
      </c>
      <c r="I9" s="1048" t="s">
        <v>1407</v>
      </c>
      <c r="J9" s="1003"/>
      <c r="K9" s="1003" t="s">
        <v>903</v>
      </c>
      <c r="L9" s="953" t="s">
        <v>440</v>
      </c>
      <c r="M9" s="1043" t="s">
        <v>852</v>
      </c>
      <c r="N9" s="1045"/>
      <c r="O9" s="946" t="s">
        <v>1407</v>
      </c>
      <c r="P9" s="1043" t="s">
        <v>753</v>
      </c>
      <c r="Q9" s="1045"/>
      <c r="R9" s="953"/>
    </row>
    <row r="10" spans="1:19" s="230" customFormat="1" ht="15.75" customHeight="1">
      <c r="A10" s="951"/>
      <c r="B10" s="953"/>
      <c r="C10" s="951"/>
      <c r="D10" s="946"/>
      <c r="E10" s="1048" t="s">
        <v>440</v>
      </c>
      <c r="F10" s="1048" t="s">
        <v>1407</v>
      </c>
      <c r="G10" s="946"/>
      <c r="H10" s="1049"/>
      <c r="I10" s="1049"/>
      <c r="J10" s="1003"/>
      <c r="K10" s="1003"/>
      <c r="L10" s="953"/>
      <c r="M10" s="943" t="s">
        <v>1078</v>
      </c>
      <c r="N10" s="943" t="s">
        <v>1061</v>
      </c>
      <c r="O10" s="946"/>
      <c r="P10" s="1002" t="s">
        <v>1209</v>
      </c>
      <c r="Q10" s="943" t="s">
        <v>1062</v>
      </c>
      <c r="R10" s="953"/>
    </row>
    <row r="11" spans="1:19" s="230" customFormat="1" ht="15.75" customHeight="1">
      <c r="A11" s="951"/>
      <c r="B11" s="953"/>
      <c r="C11" s="951"/>
      <c r="D11" s="946"/>
      <c r="E11" s="946"/>
      <c r="F11" s="946"/>
      <c r="G11" s="946"/>
      <c r="H11" s="1049"/>
      <c r="I11" s="1049"/>
      <c r="J11" s="1003"/>
      <c r="K11" s="1003"/>
      <c r="L11" s="953"/>
      <c r="M11" s="946"/>
      <c r="N11" s="946"/>
      <c r="O11" s="946"/>
      <c r="P11" s="951"/>
      <c r="Q11" s="946"/>
      <c r="R11" s="953"/>
    </row>
    <row r="12" spans="1:19" s="230" customFormat="1" ht="15.75" customHeight="1">
      <c r="A12" s="952"/>
      <c r="B12" s="954"/>
      <c r="C12" s="952"/>
      <c r="D12" s="947"/>
      <c r="E12" s="947"/>
      <c r="F12" s="947"/>
      <c r="G12" s="947"/>
      <c r="H12" s="1050"/>
      <c r="I12" s="1050"/>
      <c r="J12" s="1047"/>
      <c r="K12" s="1004"/>
      <c r="L12" s="954"/>
      <c r="M12" s="947"/>
      <c r="N12" s="947"/>
      <c r="O12" s="947"/>
      <c r="P12" s="952"/>
      <c r="Q12" s="947"/>
      <c r="R12" s="954"/>
    </row>
    <row r="13" spans="1:19" s="230" customFormat="1" ht="15.75" customHeight="1">
      <c r="A13" s="816"/>
      <c r="B13" s="816"/>
      <c r="C13" s="816"/>
      <c r="D13" s="816"/>
      <c r="E13" s="816"/>
      <c r="F13" s="816"/>
      <c r="G13" s="816"/>
      <c r="J13" s="816"/>
      <c r="K13" s="816"/>
      <c r="L13" s="815"/>
      <c r="M13" s="815"/>
      <c r="N13" s="815"/>
      <c r="O13" s="815"/>
      <c r="P13" s="815"/>
      <c r="Q13" s="815"/>
      <c r="R13" s="815"/>
    </row>
    <row r="14" spans="1:19" ht="14.45" customHeight="1">
      <c r="A14" s="669" t="s">
        <v>465</v>
      </c>
      <c r="B14" s="78"/>
      <c r="C14" s="78"/>
      <c r="D14" s="78"/>
      <c r="E14" s="78"/>
      <c r="F14" s="78"/>
      <c r="G14" s="78"/>
      <c r="H14" s="78"/>
      <c r="I14" s="78"/>
      <c r="J14" s="78"/>
      <c r="K14" s="669" t="s">
        <v>465</v>
      </c>
      <c r="L14" s="821"/>
      <c r="M14" s="821"/>
      <c r="N14" s="821"/>
      <c r="O14" s="821"/>
      <c r="P14" s="821"/>
      <c r="Q14" s="821"/>
      <c r="R14" s="821"/>
    </row>
    <row r="15" spans="1:19" ht="14.45" customHeight="1">
      <c r="A15" s="669"/>
      <c r="B15" s="78"/>
      <c r="C15" s="78"/>
      <c r="D15" s="78"/>
      <c r="E15" s="78"/>
      <c r="F15" s="78"/>
      <c r="G15" s="78"/>
      <c r="H15" s="78"/>
      <c r="I15" s="78"/>
      <c r="J15" s="78"/>
      <c r="K15" s="669"/>
      <c r="L15" s="821"/>
      <c r="M15" s="821"/>
      <c r="N15" s="821"/>
      <c r="O15" s="821"/>
      <c r="P15" s="821"/>
      <c r="Q15" s="821"/>
      <c r="R15" s="821"/>
    </row>
    <row r="16" spans="1:19" ht="14.45" customHeight="1">
      <c r="A16" s="96" t="s">
        <v>1063</v>
      </c>
      <c r="B16" s="808" t="s">
        <v>1543</v>
      </c>
      <c r="C16" s="814" t="s">
        <v>1813</v>
      </c>
      <c r="D16" s="467">
        <v>4176.6000000000004</v>
      </c>
      <c r="E16" s="467">
        <v>2342.1999999999998</v>
      </c>
      <c r="F16" s="467">
        <v>1834.4</v>
      </c>
      <c r="G16" s="467">
        <v>2029.2</v>
      </c>
      <c r="H16" s="467">
        <v>1294.0999999999999</v>
      </c>
      <c r="I16" s="467">
        <v>735.1</v>
      </c>
      <c r="J16" s="467">
        <v>799.7</v>
      </c>
      <c r="K16" s="467">
        <v>1347.8</v>
      </c>
      <c r="L16" s="467">
        <v>248.4</v>
      </c>
      <c r="M16" s="467">
        <v>59.4</v>
      </c>
      <c r="N16" s="467">
        <v>189</v>
      </c>
      <c r="O16" s="467">
        <v>1099.4000000000001</v>
      </c>
      <c r="P16" s="467">
        <v>580.20000000000005</v>
      </c>
      <c r="Q16" s="467">
        <v>519.20000000000005</v>
      </c>
      <c r="R16" s="96" t="s">
        <v>1063</v>
      </c>
    </row>
    <row r="17" spans="1:18" ht="14.45" customHeight="1">
      <c r="A17" s="96" t="s">
        <v>474</v>
      </c>
      <c r="B17" s="808" t="s">
        <v>474</v>
      </c>
      <c r="C17" s="814" t="s">
        <v>474</v>
      </c>
      <c r="D17" s="467" t="s">
        <v>474</v>
      </c>
      <c r="E17" s="467" t="s">
        <v>474</v>
      </c>
      <c r="F17" s="467" t="s">
        <v>474</v>
      </c>
      <c r="G17" s="467" t="s">
        <v>474</v>
      </c>
      <c r="H17" s="467" t="s">
        <v>474</v>
      </c>
      <c r="I17" s="467" t="s">
        <v>474</v>
      </c>
      <c r="J17" s="467" t="s">
        <v>474</v>
      </c>
      <c r="K17" s="467" t="s">
        <v>474</v>
      </c>
      <c r="L17" s="467" t="s">
        <v>474</v>
      </c>
      <c r="M17" s="467" t="s">
        <v>474</v>
      </c>
      <c r="N17" s="467" t="s">
        <v>474</v>
      </c>
      <c r="O17" s="467" t="s">
        <v>474</v>
      </c>
      <c r="P17" s="467" t="s">
        <v>474</v>
      </c>
      <c r="Q17" s="467" t="s">
        <v>474</v>
      </c>
      <c r="R17" s="96" t="s">
        <v>474</v>
      </c>
    </row>
    <row r="18" spans="1:18" ht="14.45" customHeight="1">
      <c r="A18" s="96" t="s">
        <v>1254</v>
      </c>
      <c r="B18" s="808" t="s">
        <v>1544</v>
      </c>
      <c r="C18" s="814" t="s">
        <v>1800</v>
      </c>
      <c r="D18" s="467">
        <v>4556.1000000000004</v>
      </c>
      <c r="E18" s="467">
        <v>2588.5</v>
      </c>
      <c r="F18" s="467">
        <v>1967.6</v>
      </c>
      <c r="G18" s="467">
        <v>2017.6</v>
      </c>
      <c r="H18" s="467">
        <v>1297.5999999999999</v>
      </c>
      <c r="I18" s="467">
        <v>720.1</v>
      </c>
      <c r="J18" s="467">
        <v>1006.1</v>
      </c>
      <c r="K18" s="467">
        <v>1532.3</v>
      </c>
      <c r="L18" s="467">
        <v>284.7</v>
      </c>
      <c r="M18" s="467">
        <v>57.7</v>
      </c>
      <c r="N18" s="467">
        <v>227.1</v>
      </c>
      <c r="O18" s="467">
        <v>1247.5999999999999</v>
      </c>
      <c r="P18" s="467">
        <v>721.8</v>
      </c>
      <c r="Q18" s="467">
        <v>525.70000000000005</v>
      </c>
      <c r="R18" s="96" t="s">
        <v>1254</v>
      </c>
    </row>
    <row r="19" spans="1:18" ht="14.45" customHeight="1">
      <c r="A19" s="96" t="s">
        <v>1255</v>
      </c>
      <c r="B19" s="808" t="s">
        <v>865</v>
      </c>
      <c r="C19" s="814" t="s">
        <v>1813</v>
      </c>
      <c r="D19" s="467">
        <v>3868.5</v>
      </c>
      <c r="E19" s="467">
        <v>2200.1</v>
      </c>
      <c r="F19" s="467">
        <v>1668.4</v>
      </c>
      <c r="G19" s="467">
        <v>1782.8</v>
      </c>
      <c r="H19" s="467">
        <v>1132</v>
      </c>
      <c r="I19" s="467">
        <v>650.79999999999995</v>
      </c>
      <c r="J19" s="467">
        <v>843.2</v>
      </c>
      <c r="K19" s="467">
        <v>1242.5</v>
      </c>
      <c r="L19" s="467">
        <v>224.8</v>
      </c>
      <c r="M19" s="467">
        <v>54.2</v>
      </c>
      <c r="N19" s="467">
        <v>170.6</v>
      </c>
      <c r="O19" s="467">
        <v>1017.7</v>
      </c>
      <c r="P19" s="467">
        <v>544.70000000000005</v>
      </c>
      <c r="Q19" s="467">
        <v>473</v>
      </c>
      <c r="R19" s="96" t="s">
        <v>1255</v>
      </c>
    </row>
    <row r="20" spans="1:18" ht="14.45" customHeight="1">
      <c r="A20" s="96"/>
      <c r="B20" s="817"/>
      <c r="C20" s="230"/>
      <c r="D20" s="467"/>
      <c r="E20" s="467"/>
      <c r="F20" s="467"/>
      <c r="G20" s="467"/>
      <c r="H20" s="467"/>
      <c r="I20" s="467"/>
      <c r="J20" s="467"/>
      <c r="K20" s="467"/>
      <c r="L20" s="467"/>
      <c r="M20" s="467"/>
      <c r="N20" s="467"/>
      <c r="O20" s="467"/>
      <c r="P20" s="467"/>
      <c r="Q20" s="467"/>
      <c r="R20" s="96"/>
    </row>
    <row r="21" spans="1:18" ht="14.45" customHeight="1">
      <c r="A21" s="669" t="s">
        <v>820</v>
      </c>
      <c r="B21" s="78"/>
      <c r="C21" s="78"/>
      <c r="D21" s="467"/>
      <c r="E21" s="467"/>
      <c r="F21" s="467"/>
      <c r="G21" s="467"/>
      <c r="H21" s="467"/>
      <c r="I21" s="467"/>
      <c r="J21" s="467"/>
      <c r="K21" s="468" t="s">
        <v>820</v>
      </c>
      <c r="L21" s="467"/>
      <c r="M21" s="467"/>
      <c r="N21" s="467"/>
      <c r="O21" s="467"/>
      <c r="P21" s="467"/>
      <c r="Q21" s="467"/>
      <c r="R21" s="821"/>
    </row>
    <row r="22" spans="1:18" ht="14.45" customHeight="1">
      <c r="A22" s="669"/>
      <c r="B22" s="78"/>
      <c r="C22" s="78"/>
      <c r="D22" s="467"/>
      <c r="E22" s="467"/>
      <c r="F22" s="467"/>
      <c r="G22" s="467"/>
      <c r="H22" s="467"/>
      <c r="I22" s="467"/>
      <c r="J22" s="467"/>
      <c r="K22" s="468"/>
      <c r="L22" s="467"/>
      <c r="M22" s="467"/>
      <c r="N22" s="467"/>
      <c r="O22" s="467"/>
      <c r="P22" s="467"/>
      <c r="Q22" s="467"/>
      <c r="R22" s="821"/>
    </row>
    <row r="23" spans="1:18" ht="14.45" customHeight="1">
      <c r="A23" s="96" t="s">
        <v>1256</v>
      </c>
      <c r="B23" s="808" t="s">
        <v>1543</v>
      </c>
      <c r="C23" s="814" t="s">
        <v>1813</v>
      </c>
      <c r="D23" s="467">
        <v>550.29999999999995</v>
      </c>
      <c r="E23" s="467">
        <v>363.1</v>
      </c>
      <c r="F23" s="467">
        <v>187.2</v>
      </c>
      <c r="G23" s="467">
        <v>257.89999999999998</v>
      </c>
      <c r="H23" s="467">
        <v>202.3</v>
      </c>
      <c r="I23" s="467">
        <v>55.5</v>
      </c>
      <c r="J23" s="467">
        <v>124.7</v>
      </c>
      <c r="K23" s="467">
        <v>167.7</v>
      </c>
      <c r="L23" s="467">
        <v>36.1</v>
      </c>
      <c r="M23" s="467">
        <v>3.8</v>
      </c>
      <c r="N23" s="467">
        <v>32.200000000000003</v>
      </c>
      <c r="O23" s="467">
        <v>131.69999999999999</v>
      </c>
      <c r="P23" s="467">
        <v>65.099999999999994</v>
      </c>
      <c r="Q23" s="467">
        <v>66.5</v>
      </c>
      <c r="R23" s="96" t="s">
        <v>1256</v>
      </c>
    </row>
    <row r="24" spans="1:18" ht="14.45" customHeight="1">
      <c r="A24" s="96" t="s">
        <v>474</v>
      </c>
      <c r="B24" s="808" t="s">
        <v>474</v>
      </c>
      <c r="C24" s="814" t="s">
        <v>474</v>
      </c>
      <c r="D24" s="467" t="s">
        <v>474</v>
      </c>
      <c r="E24" s="467" t="s">
        <v>474</v>
      </c>
      <c r="F24" s="467" t="s">
        <v>474</v>
      </c>
      <c r="G24" s="467" t="s">
        <v>474</v>
      </c>
      <c r="H24" s="467" t="s">
        <v>474</v>
      </c>
      <c r="I24" s="467" t="s">
        <v>474</v>
      </c>
      <c r="J24" s="467" t="s">
        <v>474</v>
      </c>
      <c r="K24" s="467" t="s">
        <v>474</v>
      </c>
      <c r="L24" s="467" t="s">
        <v>474</v>
      </c>
      <c r="M24" s="467" t="s">
        <v>474</v>
      </c>
      <c r="N24" s="467" t="s">
        <v>474</v>
      </c>
      <c r="O24" s="467" t="s">
        <v>474</v>
      </c>
      <c r="P24" s="467" t="s">
        <v>474</v>
      </c>
      <c r="Q24" s="467" t="s">
        <v>474</v>
      </c>
      <c r="R24" s="96" t="s">
        <v>474</v>
      </c>
    </row>
    <row r="25" spans="1:18" ht="14.45" customHeight="1">
      <c r="A25" s="96" t="s">
        <v>1257</v>
      </c>
      <c r="B25" s="808" t="s">
        <v>1544</v>
      </c>
      <c r="C25" s="814" t="s">
        <v>1800</v>
      </c>
      <c r="D25" s="467">
        <v>618.29999999999995</v>
      </c>
      <c r="E25" s="467">
        <v>401.4</v>
      </c>
      <c r="F25" s="467">
        <v>216.9</v>
      </c>
      <c r="G25" s="467">
        <v>297.5</v>
      </c>
      <c r="H25" s="467">
        <v>223.6</v>
      </c>
      <c r="I25" s="467">
        <v>73.900000000000006</v>
      </c>
      <c r="J25" s="467">
        <v>126.3</v>
      </c>
      <c r="K25" s="467">
        <v>194.5</v>
      </c>
      <c r="L25" s="467">
        <v>51.6</v>
      </c>
      <c r="M25" s="467">
        <v>10</v>
      </c>
      <c r="N25" s="467">
        <v>41.6</v>
      </c>
      <c r="O25" s="467">
        <v>142.9</v>
      </c>
      <c r="P25" s="467">
        <v>96.9</v>
      </c>
      <c r="Q25" s="467">
        <v>46</v>
      </c>
      <c r="R25" s="96" t="s">
        <v>1257</v>
      </c>
    </row>
    <row r="26" spans="1:18" ht="14.45" customHeight="1">
      <c r="A26" s="96" t="s">
        <v>1258</v>
      </c>
      <c r="B26" s="808" t="s">
        <v>865</v>
      </c>
      <c r="C26" s="814" t="s">
        <v>1813</v>
      </c>
      <c r="D26" s="467">
        <v>430.4</v>
      </c>
      <c r="E26" s="467">
        <v>267.60000000000002</v>
      </c>
      <c r="F26" s="467">
        <v>162.69999999999999</v>
      </c>
      <c r="G26" s="467">
        <v>178.4</v>
      </c>
      <c r="H26" s="467">
        <v>115.1</v>
      </c>
      <c r="I26" s="467">
        <v>63.3</v>
      </c>
      <c r="J26" s="467">
        <v>108.3</v>
      </c>
      <c r="K26" s="467">
        <v>143.69999999999999</v>
      </c>
      <c r="L26" s="467">
        <v>44.2</v>
      </c>
      <c r="M26" s="467">
        <v>8</v>
      </c>
      <c r="N26" s="467">
        <v>36.200000000000003</v>
      </c>
      <c r="O26" s="467">
        <v>99.5</v>
      </c>
      <c r="P26" s="467">
        <v>56.8</v>
      </c>
      <c r="Q26" s="467">
        <v>42.7</v>
      </c>
      <c r="R26" s="96" t="s">
        <v>1258</v>
      </c>
    </row>
    <row r="27" spans="1:18" ht="14.45" customHeight="1">
      <c r="A27" s="96"/>
      <c r="B27" s="817"/>
      <c r="C27" s="230"/>
      <c r="D27" s="467"/>
      <c r="E27" s="467"/>
      <c r="F27" s="467"/>
      <c r="G27" s="467"/>
      <c r="H27" s="467"/>
      <c r="I27" s="467"/>
      <c r="J27" s="467"/>
      <c r="K27" s="467"/>
      <c r="L27" s="467"/>
      <c r="M27" s="467"/>
      <c r="N27" s="467"/>
      <c r="O27" s="467"/>
      <c r="P27" s="467"/>
      <c r="Q27" s="467"/>
      <c r="R27" s="96"/>
    </row>
    <row r="28" spans="1:18" ht="14.45" customHeight="1">
      <c r="A28" s="669" t="s">
        <v>821</v>
      </c>
      <c r="B28" s="78"/>
      <c r="C28" s="78"/>
      <c r="D28" s="467"/>
      <c r="E28" s="467"/>
      <c r="F28" s="467"/>
      <c r="G28" s="467"/>
      <c r="H28" s="467"/>
      <c r="I28" s="467"/>
      <c r="J28" s="467"/>
      <c r="K28" s="468" t="s">
        <v>821</v>
      </c>
      <c r="L28" s="467"/>
      <c r="M28" s="467"/>
      <c r="N28" s="467"/>
      <c r="O28" s="467"/>
      <c r="P28" s="467"/>
      <c r="Q28" s="467"/>
      <c r="R28" s="821"/>
    </row>
    <row r="29" spans="1:18" ht="14.45" customHeight="1">
      <c r="A29" s="669"/>
      <c r="B29" s="78"/>
      <c r="C29" s="78"/>
      <c r="D29" s="467"/>
      <c r="E29" s="467"/>
      <c r="F29" s="467"/>
      <c r="G29" s="467"/>
      <c r="H29" s="467"/>
      <c r="I29" s="467"/>
      <c r="J29" s="467"/>
      <c r="K29" s="468"/>
      <c r="L29" s="467"/>
      <c r="M29" s="467"/>
      <c r="N29" s="467"/>
      <c r="O29" s="467"/>
      <c r="P29" s="467"/>
      <c r="Q29" s="467"/>
      <c r="R29" s="821"/>
    </row>
    <row r="30" spans="1:18" ht="14.45" customHeight="1">
      <c r="A30" s="96" t="s">
        <v>1259</v>
      </c>
      <c r="B30" s="808" t="s">
        <v>1543</v>
      </c>
      <c r="C30" s="814" t="s">
        <v>1813</v>
      </c>
      <c r="D30" s="467">
        <v>714.3</v>
      </c>
      <c r="E30" s="467">
        <v>484.8</v>
      </c>
      <c r="F30" s="467">
        <v>229.4</v>
      </c>
      <c r="G30" s="467">
        <v>314.8</v>
      </c>
      <c r="H30" s="467">
        <v>230</v>
      </c>
      <c r="I30" s="467">
        <v>84.8</v>
      </c>
      <c r="J30" s="467">
        <v>189.5</v>
      </c>
      <c r="K30" s="467">
        <v>209.9</v>
      </c>
      <c r="L30" s="467">
        <v>65.3</v>
      </c>
      <c r="M30" s="467">
        <v>18.100000000000001</v>
      </c>
      <c r="N30" s="467">
        <v>47.2</v>
      </c>
      <c r="O30" s="467">
        <v>144.6</v>
      </c>
      <c r="P30" s="467">
        <v>75.7</v>
      </c>
      <c r="Q30" s="467">
        <v>68.900000000000006</v>
      </c>
      <c r="R30" s="96" t="s">
        <v>1259</v>
      </c>
    </row>
    <row r="31" spans="1:18" ht="14.45" customHeight="1">
      <c r="A31" s="96" t="s">
        <v>474</v>
      </c>
      <c r="B31" s="808" t="s">
        <v>474</v>
      </c>
      <c r="C31" s="814" t="s">
        <v>474</v>
      </c>
      <c r="D31" s="467" t="s">
        <v>474</v>
      </c>
      <c r="E31" s="467" t="s">
        <v>474</v>
      </c>
      <c r="F31" s="467" t="s">
        <v>474</v>
      </c>
      <c r="G31" s="467" t="s">
        <v>474</v>
      </c>
      <c r="H31" s="467" t="s">
        <v>474</v>
      </c>
      <c r="I31" s="467" t="s">
        <v>474</v>
      </c>
      <c r="J31" s="467" t="s">
        <v>474</v>
      </c>
      <c r="K31" s="467" t="s">
        <v>474</v>
      </c>
      <c r="L31" s="467" t="s">
        <v>474</v>
      </c>
      <c r="M31" s="467" t="s">
        <v>474</v>
      </c>
      <c r="N31" s="467" t="s">
        <v>474</v>
      </c>
      <c r="O31" s="467" t="s">
        <v>474</v>
      </c>
      <c r="P31" s="467" t="s">
        <v>474</v>
      </c>
      <c r="Q31" s="467" t="s">
        <v>474</v>
      </c>
      <c r="R31" s="96" t="s">
        <v>474</v>
      </c>
    </row>
    <row r="32" spans="1:18" ht="14.45" customHeight="1">
      <c r="A32" s="96" t="s">
        <v>1260</v>
      </c>
      <c r="B32" s="808" t="s">
        <v>1544</v>
      </c>
      <c r="C32" s="814" t="s">
        <v>1800</v>
      </c>
      <c r="D32" s="467">
        <v>952.2</v>
      </c>
      <c r="E32" s="467">
        <v>630.9</v>
      </c>
      <c r="F32" s="467">
        <v>321.3</v>
      </c>
      <c r="G32" s="467">
        <v>416.6</v>
      </c>
      <c r="H32" s="467">
        <v>305.7</v>
      </c>
      <c r="I32" s="467">
        <v>110.9</v>
      </c>
      <c r="J32" s="467">
        <v>260.89999999999998</v>
      </c>
      <c r="K32" s="467">
        <v>274.7</v>
      </c>
      <c r="L32" s="467">
        <v>64.2</v>
      </c>
      <c r="M32" s="467">
        <v>16.3</v>
      </c>
      <c r="N32" s="467">
        <v>48</v>
      </c>
      <c r="O32" s="467">
        <v>210.5</v>
      </c>
      <c r="P32" s="467">
        <v>116.8</v>
      </c>
      <c r="Q32" s="467">
        <v>93.7</v>
      </c>
      <c r="R32" s="96" t="s">
        <v>1260</v>
      </c>
    </row>
    <row r="33" spans="1:18" ht="14.45" customHeight="1">
      <c r="A33" s="96" t="s">
        <v>1261</v>
      </c>
      <c r="B33" s="808" t="s">
        <v>865</v>
      </c>
      <c r="C33" s="814" t="s">
        <v>1813</v>
      </c>
      <c r="D33" s="467">
        <v>773.4</v>
      </c>
      <c r="E33" s="467">
        <v>530.6</v>
      </c>
      <c r="F33" s="467">
        <v>242.8</v>
      </c>
      <c r="G33" s="467">
        <v>372.3</v>
      </c>
      <c r="H33" s="467">
        <v>280.10000000000002</v>
      </c>
      <c r="I33" s="467">
        <v>92.2</v>
      </c>
      <c r="J33" s="467">
        <v>205.6</v>
      </c>
      <c r="K33" s="467">
        <v>195.5</v>
      </c>
      <c r="L33" s="467">
        <v>44.9</v>
      </c>
      <c r="M33" s="467">
        <v>14.1</v>
      </c>
      <c r="N33" s="467">
        <v>30.8</v>
      </c>
      <c r="O33" s="467">
        <v>150.6</v>
      </c>
      <c r="P33" s="467">
        <v>76.599999999999994</v>
      </c>
      <c r="Q33" s="467">
        <v>74</v>
      </c>
      <c r="R33" s="96" t="s">
        <v>1261</v>
      </c>
    </row>
    <row r="34" spans="1:18" ht="14.45" customHeight="1">
      <c r="A34" s="96"/>
      <c r="B34" s="817"/>
      <c r="C34" s="230"/>
      <c r="D34" s="467"/>
      <c r="E34" s="467"/>
      <c r="F34" s="467"/>
      <c r="G34" s="467"/>
      <c r="H34" s="467"/>
      <c r="I34" s="467"/>
      <c r="J34" s="467"/>
      <c r="K34" s="467"/>
      <c r="L34" s="467"/>
      <c r="M34" s="467"/>
      <c r="N34" s="467"/>
      <c r="O34" s="467"/>
      <c r="P34" s="467"/>
      <c r="Q34" s="467"/>
      <c r="R34" s="96"/>
    </row>
    <row r="35" spans="1:18" ht="14.45" customHeight="1">
      <c r="A35" s="669" t="s">
        <v>822</v>
      </c>
      <c r="B35" s="78"/>
      <c r="C35" s="78"/>
      <c r="D35" s="467"/>
      <c r="E35" s="467"/>
      <c r="F35" s="467"/>
      <c r="G35" s="467"/>
      <c r="H35" s="467"/>
      <c r="I35" s="467"/>
      <c r="J35" s="467"/>
      <c r="K35" s="468" t="s">
        <v>822</v>
      </c>
      <c r="L35" s="467"/>
      <c r="M35" s="467"/>
      <c r="N35" s="467"/>
      <c r="O35" s="467"/>
      <c r="P35" s="467"/>
      <c r="Q35" s="467"/>
      <c r="R35" s="821"/>
    </row>
    <row r="36" spans="1:18" ht="14.45" customHeight="1">
      <c r="A36" s="669"/>
      <c r="B36" s="78"/>
      <c r="C36" s="78"/>
      <c r="D36" s="467"/>
      <c r="E36" s="467"/>
      <c r="F36" s="467"/>
      <c r="G36" s="467"/>
      <c r="H36" s="467"/>
      <c r="I36" s="467"/>
      <c r="J36" s="467"/>
      <c r="K36" s="468"/>
      <c r="L36" s="467"/>
      <c r="M36" s="467"/>
      <c r="N36" s="467"/>
      <c r="O36" s="467"/>
      <c r="P36" s="467"/>
      <c r="Q36" s="467"/>
      <c r="R36" s="821"/>
    </row>
    <row r="37" spans="1:18" ht="14.45" customHeight="1">
      <c r="A37" s="96" t="s">
        <v>657</v>
      </c>
      <c r="B37" s="808" t="s">
        <v>1543</v>
      </c>
      <c r="C37" s="814" t="s">
        <v>1813</v>
      </c>
      <c r="D37" s="467">
        <v>145.9</v>
      </c>
      <c r="E37" s="467">
        <v>93.8</v>
      </c>
      <c r="F37" s="467">
        <v>52.2</v>
      </c>
      <c r="G37" s="467">
        <v>65.599999999999994</v>
      </c>
      <c r="H37" s="467">
        <v>32.9</v>
      </c>
      <c r="I37" s="467">
        <v>32.799999999999997</v>
      </c>
      <c r="J37" s="467">
        <v>50.1</v>
      </c>
      <c r="K37" s="467">
        <v>30.2</v>
      </c>
      <c r="L37" s="467">
        <v>10.8</v>
      </c>
      <c r="M37" s="467">
        <v>5.0999999999999996</v>
      </c>
      <c r="N37" s="467">
        <v>5.7</v>
      </c>
      <c r="O37" s="467">
        <v>19.399999999999999</v>
      </c>
      <c r="P37" s="467">
        <v>10</v>
      </c>
      <c r="Q37" s="467">
        <v>9.4</v>
      </c>
      <c r="R37" s="96" t="s">
        <v>657</v>
      </c>
    </row>
    <row r="38" spans="1:18" ht="14.45" customHeight="1">
      <c r="A38" s="96" t="s">
        <v>474</v>
      </c>
      <c r="B38" s="808" t="s">
        <v>474</v>
      </c>
      <c r="C38" s="814" t="s">
        <v>474</v>
      </c>
      <c r="D38" s="467" t="s">
        <v>474</v>
      </c>
      <c r="E38" s="467" t="s">
        <v>474</v>
      </c>
      <c r="F38" s="467" t="s">
        <v>474</v>
      </c>
      <c r="G38" s="467" t="s">
        <v>474</v>
      </c>
      <c r="H38" s="467" t="s">
        <v>474</v>
      </c>
      <c r="I38" s="467" t="s">
        <v>474</v>
      </c>
      <c r="J38" s="467" t="s">
        <v>474</v>
      </c>
      <c r="K38" s="467" t="s">
        <v>474</v>
      </c>
      <c r="L38" s="467" t="s">
        <v>474</v>
      </c>
      <c r="M38" s="467" t="s">
        <v>474</v>
      </c>
      <c r="N38" s="467" t="s">
        <v>474</v>
      </c>
      <c r="O38" s="467" t="s">
        <v>474</v>
      </c>
      <c r="P38" s="467" t="s">
        <v>474</v>
      </c>
      <c r="Q38" s="467" t="s">
        <v>474</v>
      </c>
      <c r="R38" s="96" t="s">
        <v>474</v>
      </c>
    </row>
    <row r="39" spans="1:18" ht="14.45" customHeight="1">
      <c r="A39" s="96" t="s">
        <v>658</v>
      </c>
      <c r="B39" s="808" t="s">
        <v>1544</v>
      </c>
      <c r="C39" s="814" t="s">
        <v>1800</v>
      </c>
      <c r="D39" s="467">
        <v>206.6</v>
      </c>
      <c r="E39" s="467">
        <v>151.1</v>
      </c>
      <c r="F39" s="467">
        <v>55.5</v>
      </c>
      <c r="G39" s="467">
        <v>78.2</v>
      </c>
      <c r="H39" s="467">
        <v>52</v>
      </c>
      <c r="I39" s="467">
        <v>26.1</v>
      </c>
      <c r="J39" s="467">
        <v>86.2</v>
      </c>
      <c r="K39" s="467">
        <v>42.2</v>
      </c>
      <c r="L39" s="467">
        <v>12.9</v>
      </c>
      <c r="M39" s="467">
        <v>0.4</v>
      </c>
      <c r="N39" s="467">
        <v>12.4</v>
      </c>
      <c r="O39" s="467">
        <v>29.4</v>
      </c>
      <c r="P39" s="467">
        <v>16.7</v>
      </c>
      <c r="Q39" s="467">
        <v>12.7</v>
      </c>
      <c r="R39" s="96" t="s">
        <v>658</v>
      </c>
    </row>
    <row r="40" spans="1:18" ht="14.45" customHeight="1">
      <c r="A40" s="96" t="s">
        <v>659</v>
      </c>
      <c r="B40" s="808" t="s">
        <v>865</v>
      </c>
      <c r="C40" s="814" t="s">
        <v>1813</v>
      </c>
      <c r="D40" s="467">
        <v>112.5</v>
      </c>
      <c r="E40" s="467">
        <v>68.5</v>
      </c>
      <c r="F40" s="467">
        <v>44</v>
      </c>
      <c r="G40" s="467">
        <v>45.6</v>
      </c>
      <c r="H40" s="467">
        <v>18.7</v>
      </c>
      <c r="I40" s="467">
        <v>26.8</v>
      </c>
      <c r="J40" s="467">
        <v>43.8</v>
      </c>
      <c r="K40" s="467">
        <v>23.1</v>
      </c>
      <c r="L40" s="467">
        <v>6</v>
      </c>
      <c r="M40" s="467">
        <v>0.6</v>
      </c>
      <c r="N40" s="467">
        <v>5.4</v>
      </c>
      <c r="O40" s="467">
        <v>17.100000000000001</v>
      </c>
      <c r="P40" s="467">
        <v>12</v>
      </c>
      <c r="Q40" s="467">
        <v>5.2</v>
      </c>
      <c r="R40" s="96" t="s">
        <v>659</v>
      </c>
    </row>
    <row r="41" spans="1:18" ht="14.45" customHeight="1">
      <c r="A41" s="96"/>
      <c r="B41" s="817"/>
      <c r="C41" s="230"/>
      <c r="D41" s="467"/>
      <c r="E41" s="467"/>
      <c r="F41" s="467"/>
      <c r="G41" s="467"/>
      <c r="H41" s="467"/>
      <c r="I41" s="467"/>
      <c r="J41" s="467"/>
      <c r="K41" s="467"/>
      <c r="L41" s="467"/>
      <c r="M41" s="467"/>
      <c r="N41" s="467"/>
      <c r="O41" s="467"/>
      <c r="P41" s="467"/>
      <c r="Q41" s="467"/>
      <c r="R41" s="96"/>
    </row>
    <row r="42" spans="1:18" ht="14.45" customHeight="1">
      <c r="A42" s="669" t="s">
        <v>823</v>
      </c>
      <c r="B42" s="78"/>
      <c r="C42" s="78"/>
      <c r="D42" s="467"/>
      <c r="E42" s="467"/>
      <c r="F42" s="467"/>
      <c r="G42" s="467"/>
      <c r="H42" s="467"/>
      <c r="I42" s="467"/>
      <c r="J42" s="467"/>
      <c r="K42" s="468" t="s">
        <v>823</v>
      </c>
      <c r="L42" s="467"/>
      <c r="M42" s="467"/>
      <c r="N42" s="467"/>
      <c r="O42" s="467"/>
      <c r="P42" s="467"/>
      <c r="Q42" s="467"/>
      <c r="R42" s="821"/>
    </row>
    <row r="43" spans="1:18" ht="14.45" customHeight="1">
      <c r="A43" s="669"/>
      <c r="B43" s="78"/>
      <c r="C43" s="78"/>
      <c r="D43" s="467"/>
      <c r="E43" s="467"/>
      <c r="F43" s="467"/>
      <c r="G43" s="467"/>
      <c r="H43" s="467"/>
      <c r="I43" s="467"/>
      <c r="J43" s="467"/>
      <c r="K43" s="468"/>
      <c r="L43" s="467"/>
      <c r="M43" s="467"/>
      <c r="N43" s="467"/>
      <c r="O43" s="467"/>
      <c r="P43" s="467"/>
      <c r="Q43" s="467"/>
      <c r="R43" s="821"/>
    </row>
    <row r="44" spans="1:18" ht="14.45" customHeight="1">
      <c r="A44" s="96" t="s">
        <v>618</v>
      </c>
      <c r="B44" s="808" t="s">
        <v>1543</v>
      </c>
      <c r="C44" s="814" t="s">
        <v>1813</v>
      </c>
      <c r="D44" s="467">
        <v>163.19999999999999</v>
      </c>
      <c r="E44" s="467">
        <v>64.599999999999994</v>
      </c>
      <c r="F44" s="467">
        <v>98.6</v>
      </c>
      <c r="G44" s="467">
        <v>85.4</v>
      </c>
      <c r="H44" s="467">
        <v>34.200000000000003</v>
      </c>
      <c r="I44" s="467">
        <v>51.1</v>
      </c>
      <c r="J44" s="467">
        <v>22</v>
      </c>
      <c r="K44" s="467">
        <v>55.9</v>
      </c>
      <c r="L44" s="467">
        <v>8.4</v>
      </c>
      <c r="M44" s="467">
        <v>3.5</v>
      </c>
      <c r="N44" s="467">
        <v>4.9000000000000004</v>
      </c>
      <c r="O44" s="467">
        <v>47.4</v>
      </c>
      <c r="P44" s="467">
        <v>35.1</v>
      </c>
      <c r="Q44" s="467">
        <v>12.4</v>
      </c>
      <c r="R44" s="96" t="s">
        <v>618</v>
      </c>
    </row>
    <row r="45" spans="1:18" ht="14.45" customHeight="1">
      <c r="A45" s="96" t="s">
        <v>474</v>
      </c>
      <c r="B45" s="808" t="s">
        <v>474</v>
      </c>
      <c r="C45" s="814" t="s">
        <v>474</v>
      </c>
      <c r="D45" s="467" t="s">
        <v>474</v>
      </c>
      <c r="E45" s="467" t="s">
        <v>474</v>
      </c>
      <c r="F45" s="467" t="s">
        <v>474</v>
      </c>
      <c r="G45" s="467" t="s">
        <v>474</v>
      </c>
      <c r="H45" s="467" t="s">
        <v>474</v>
      </c>
      <c r="I45" s="467" t="s">
        <v>474</v>
      </c>
      <c r="J45" s="467" t="s">
        <v>474</v>
      </c>
      <c r="K45" s="467" t="s">
        <v>474</v>
      </c>
      <c r="L45" s="467" t="s">
        <v>474</v>
      </c>
      <c r="M45" s="467" t="s">
        <v>474</v>
      </c>
      <c r="N45" s="467" t="s">
        <v>474</v>
      </c>
      <c r="O45" s="467" t="s">
        <v>474</v>
      </c>
      <c r="P45" s="467" t="s">
        <v>474</v>
      </c>
      <c r="Q45" s="467" t="s">
        <v>474</v>
      </c>
      <c r="R45" s="96" t="s">
        <v>474</v>
      </c>
    </row>
    <row r="46" spans="1:18" ht="14.45" customHeight="1">
      <c r="A46" s="96" t="s">
        <v>395</v>
      </c>
      <c r="B46" s="808" t="s">
        <v>1544</v>
      </c>
      <c r="C46" s="814" t="s">
        <v>1800</v>
      </c>
      <c r="D46" s="467">
        <v>150.5</v>
      </c>
      <c r="E46" s="467">
        <v>71.8</v>
      </c>
      <c r="F46" s="467">
        <v>78.7</v>
      </c>
      <c r="G46" s="467">
        <v>74.8</v>
      </c>
      <c r="H46" s="467">
        <v>34.4</v>
      </c>
      <c r="I46" s="467">
        <v>40.299999999999997</v>
      </c>
      <c r="J46" s="467">
        <v>32.6</v>
      </c>
      <c r="K46" s="467">
        <v>43.1</v>
      </c>
      <c r="L46" s="467">
        <v>4.8</v>
      </c>
      <c r="M46" s="467">
        <v>1</v>
      </c>
      <c r="N46" s="467">
        <v>3.8</v>
      </c>
      <c r="O46" s="467">
        <v>38.4</v>
      </c>
      <c r="P46" s="467">
        <v>25.9</v>
      </c>
      <c r="Q46" s="467">
        <v>12.4</v>
      </c>
      <c r="R46" s="96" t="s">
        <v>395</v>
      </c>
    </row>
    <row r="47" spans="1:18" ht="14.45" customHeight="1">
      <c r="A47" s="96" t="s">
        <v>398</v>
      </c>
      <c r="B47" s="808" t="s">
        <v>865</v>
      </c>
      <c r="C47" s="814" t="s">
        <v>1813</v>
      </c>
      <c r="D47" s="467">
        <v>143.1</v>
      </c>
      <c r="E47" s="467">
        <v>72.8</v>
      </c>
      <c r="F47" s="467">
        <v>70.3</v>
      </c>
      <c r="G47" s="467">
        <v>62.5</v>
      </c>
      <c r="H47" s="467">
        <v>24.9</v>
      </c>
      <c r="I47" s="467">
        <v>37.6</v>
      </c>
      <c r="J47" s="467">
        <v>41.3</v>
      </c>
      <c r="K47" s="467">
        <v>39.299999999999997</v>
      </c>
      <c r="L47" s="467">
        <v>6.6</v>
      </c>
      <c r="M47" s="467">
        <v>2.2000000000000002</v>
      </c>
      <c r="N47" s="467">
        <v>4.4000000000000004</v>
      </c>
      <c r="O47" s="467">
        <v>32.700000000000003</v>
      </c>
      <c r="P47" s="467">
        <v>17.7</v>
      </c>
      <c r="Q47" s="467">
        <v>14.9</v>
      </c>
      <c r="R47" s="96" t="s">
        <v>398</v>
      </c>
    </row>
    <row r="48" spans="1:18" ht="14.45" customHeight="1">
      <c r="A48" s="96"/>
      <c r="B48" s="817"/>
      <c r="C48" s="230"/>
      <c r="D48" s="467"/>
      <c r="E48" s="467"/>
      <c r="F48" s="467"/>
      <c r="G48" s="467"/>
      <c r="H48" s="467"/>
      <c r="I48" s="467"/>
      <c r="J48" s="467"/>
      <c r="K48" s="467"/>
      <c r="L48" s="467"/>
      <c r="M48" s="467"/>
      <c r="N48" s="467"/>
      <c r="O48" s="467"/>
      <c r="P48" s="467"/>
      <c r="Q48" s="467"/>
      <c r="R48" s="96"/>
    </row>
    <row r="49" spans="1:18" ht="14.45" customHeight="1">
      <c r="A49" s="669" t="s">
        <v>824</v>
      </c>
      <c r="B49" s="78"/>
      <c r="C49" s="78"/>
      <c r="D49" s="467"/>
      <c r="E49" s="467"/>
      <c r="F49" s="467"/>
      <c r="G49" s="467"/>
      <c r="H49" s="467"/>
      <c r="I49" s="467"/>
      <c r="J49" s="467"/>
      <c r="K49" s="468" t="s">
        <v>824</v>
      </c>
      <c r="L49" s="467"/>
      <c r="M49" s="467"/>
      <c r="N49" s="467"/>
      <c r="O49" s="467"/>
      <c r="P49" s="467"/>
      <c r="Q49" s="467"/>
      <c r="R49" s="821"/>
    </row>
    <row r="50" spans="1:18" ht="14.45" customHeight="1">
      <c r="A50" s="669"/>
      <c r="B50" s="78"/>
      <c r="C50" s="78"/>
      <c r="D50" s="467"/>
      <c r="E50" s="467"/>
      <c r="F50" s="467"/>
      <c r="G50" s="467"/>
      <c r="H50" s="467"/>
      <c r="I50" s="467"/>
      <c r="J50" s="467"/>
      <c r="K50" s="468"/>
      <c r="L50" s="467"/>
      <c r="M50" s="467"/>
      <c r="N50" s="467"/>
      <c r="O50" s="467"/>
      <c r="P50" s="467"/>
      <c r="Q50" s="467"/>
      <c r="R50" s="821"/>
    </row>
    <row r="51" spans="1:18" ht="14.45" customHeight="1">
      <c r="A51" s="96" t="s">
        <v>399</v>
      </c>
      <c r="B51" s="808" t="s">
        <v>1543</v>
      </c>
      <c r="C51" s="814" t="s">
        <v>1813</v>
      </c>
      <c r="D51" s="467">
        <v>30.5</v>
      </c>
      <c r="E51" s="467">
        <v>11.6</v>
      </c>
      <c r="F51" s="467">
        <v>18.899999999999999</v>
      </c>
      <c r="G51" s="467">
        <v>11</v>
      </c>
      <c r="H51" s="467">
        <v>6.2</v>
      </c>
      <c r="I51" s="467">
        <v>4.9000000000000004</v>
      </c>
      <c r="J51" s="467">
        <v>2.1</v>
      </c>
      <c r="K51" s="467">
        <v>17.399999999999999</v>
      </c>
      <c r="L51" s="467">
        <v>3.3</v>
      </c>
      <c r="M51" s="467">
        <v>0.3</v>
      </c>
      <c r="N51" s="467">
        <v>3.1</v>
      </c>
      <c r="O51" s="467">
        <v>14</v>
      </c>
      <c r="P51" s="467">
        <v>12.9</v>
      </c>
      <c r="Q51" s="467">
        <v>1.1000000000000001</v>
      </c>
      <c r="R51" s="96" t="s">
        <v>399</v>
      </c>
    </row>
    <row r="52" spans="1:18" ht="14.45" customHeight="1">
      <c r="A52" s="96" t="s">
        <v>474</v>
      </c>
      <c r="B52" s="808" t="s">
        <v>474</v>
      </c>
      <c r="C52" s="814" t="s">
        <v>474</v>
      </c>
      <c r="D52" s="467" t="s">
        <v>474</v>
      </c>
      <c r="E52" s="467" t="s">
        <v>474</v>
      </c>
      <c r="F52" s="467" t="s">
        <v>474</v>
      </c>
      <c r="G52" s="467" t="s">
        <v>474</v>
      </c>
      <c r="H52" s="467" t="s">
        <v>474</v>
      </c>
      <c r="I52" s="467" t="s">
        <v>474</v>
      </c>
      <c r="J52" s="467" t="s">
        <v>474</v>
      </c>
      <c r="K52" s="467" t="s">
        <v>474</v>
      </c>
      <c r="L52" s="467" t="s">
        <v>474</v>
      </c>
      <c r="M52" s="467" t="s">
        <v>474</v>
      </c>
      <c r="N52" s="467" t="s">
        <v>474</v>
      </c>
      <c r="O52" s="467" t="s">
        <v>474</v>
      </c>
      <c r="P52" s="467" t="s">
        <v>474</v>
      </c>
      <c r="Q52" s="467" t="s">
        <v>474</v>
      </c>
      <c r="R52" s="96" t="s">
        <v>474</v>
      </c>
    </row>
    <row r="53" spans="1:18" ht="14.45" customHeight="1">
      <c r="A53" s="96" t="s">
        <v>400</v>
      </c>
      <c r="B53" s="808" t="s">
        <v>1544</v>
      </c>
      <c r="C53" s="814" t="s">
        <v>1800</v>
      </c>
      <c r="D53" s="467">
        <v>20.6</v>
      </c>
      <c r="E53" s="467">
        <v>9.3000000000000007</v>
      </c>
      <c r="F53" s="467">
        <v>11.4</v>
      </c>
      <c r="G53" s="467">
        <v>8.8000000000000007</v>
      </c>
      <c r="H53" s="467">
        <v>4.9000000000000004</v>
      </c>
      <c r="I53" s="467">
        <v>3.9</v>
      </c>
      <c r="J53" s="467">
        <v>2.7</v>
      </c>
      <c r="K53" s="467">
        <v>9.1</v>
      </c>
      <c r="L53" s="467">
        <v>1.6</v>
      </c>
      <c r="M53" s="467">
        <v>0.5</v>
      </c>
      <c r="N53" s="467">
        <v>1.1000000000000001</v>
      </c>
      <c r="O53" s="467">
        <v>7.5</v>
      </c>
      <c r="P53" s="467">
        <v>6.7</v>
      </c>
      <c r="Q53" s="467">
        <v>0.7</v>
      </c>
      <c r="R53" s="96" t="s">
        <v>400</v>
      </c>
    </row>
    <row r="54" spans="1:18" ht="14.45" customHeight="1">
      <c r="A54" s="96" t="s">
        <v>1262</v>
      </c>
      <c r="B54" s="808" t="s">
        <v>865</v>
      </c>
      <c r="C54" s="814" t="s">
        <v>1813</v>
      </c>
      <c r="D54" s="467">
        <v>26.2</v>
      </c>
      <c r="E54" s="467">
        <v>13.3</v>
      </c>
      <c r="F54" s="467">
        <v>12.9</v>
      </c>
      <c r="G54" s="467">
        <v>14.7</v>
      </c>
      <c r="H54" s="467">
        <v>9.1</v>
      </c>
      <c r="I54" s="467">
        <v>5.6</v>
      </c>
      <c r="J54" s="467">
        <v>2.6</v>
      </c>
      <c r="K54" s="467">
        <v>8.8000000000000007</v>
      </c>
      <c r="L54" s="467">
        <v>1.6</v>
      </c>
      <c r="M54" s="467">
        <v>0.6</v>
      </c>
      <c r="N54" s="467">
        <v>1</v>
      </c>
      <c r="O54" s="467">
        <v>7.3</v>
      </c>
      <c r="P54" s="467">
        <v>6.2</v>
      </c>
      <c r="Q54" s="467">
        <v>1.1000000000000001</v>
      </c>
      <c r="R54" s="96" t="s">
        <v>1262</v>
      </c>
    </row>
    <row r="55" spans="1:18" ht="14.45" customHeight="1">
      <c r="A55" s="96"/>
      <c r="B55" s="817"/>
      <c r="C55" s="230"/>
      <c r="D55" s="467"/>
      <c r="E55" s="467"/>
      <c r="F55" s="467"/>
      <c r="G55" s="467"/>
      <c r="H55" s="467"/>
      <c r="I55" s="467"/>
      <c r="J55" s="467"/>
      <c r="K55" s="467"/>
      <c r="L55" s="467"/>
      <c r="M55" s="467"/>
      <c r="N55" s="467"/>
      <c r="O55" s="467"/>
      <c r="P55" s="467"/>
      <c r="Q55" s="467"/>
      <c r="R55" s="96"/>
    </row>
    <row r="56" spans="1:18" ht="14.45" customHeight="1">
      <c r="A56" s="669" t="s">
        <v>1132</v>
      </c>
      <c r="B56" s="78"/>
      <c r="C56" s="78"/>
      <c r="D56" s="467"/>
      <c r="E56" s="467"/>
      <c r="F56" s="467"/>
      <c r="G56" s="467"/>
      <c r="H56" s="467"/>
      <c r="I56" s="467"/>
      <c r="J56" s="467"/>
      <c r="K56" s="468" t="s">
        <v>1132</v>
      </c>
      <c r="L56" s="467"/>
      <c r="M56" s="467"/>
      <c r="N56" s="467"/>
      <c r="O56" s="467"/>
      <c r="P56" s="467"/>
      <c r="Q56" s="467"/>
      <c r="R56" s="821"/>
    </row>
    <row r="57" spans="1:18" ht="14.45" customHeight="1">
      <c r="A57" s="669"/>
      <c r="B57" s="78"/>
      <c r="C57" s="78"/>
      <c r="D57" s="467"/>
      <c r="E57" s="467"/>
      <c r="F57" s="467"/>
      <c r="G57" s="467"/>
      <c r="H57" s="467"/>
      <c r="I57" s="467"/>
      <c r="J57" s="467"/>
      <c r="K57" s="468"/>
      <c r="L57" s="467"/>
      <c r="M57" s="467"/>
      <c r="N57" s="467"/>
      <c r="O57" s="467"/>
      <c r="P57" s="467"/>
      <c r="Q57" s="467"/>
      <c r="R57" s="821"/>
    </row>
    <row r="58" spans="1:18" ht="14.45" customHeight="1">
      <c r="A58" s="96" t="s">
        <v>1263</v>
      </c>
      <c r="B58" s="808" t="s">
        <v>1543</v>
      </c>
      <c r="C58" s="814" t="s">
        <v>1813</v>
      </c>
      <c r="D58" s="467">
        <v>282.60000000000002</v>
      </c>
      <c r="E58" s="467">
        <v>224</v>
      </c>
      <c r="F58" s="467">
        <v>58.6</v>
      </c>
      <c r="G58" s="467">
        <v>207</v>
      </c>
      <c r="H58" s="467">
        <v>199.8</v>
      </c>
      <c r="I58" s="467">
        <v>7.2</v>
      </c>
      <c r="J58" s="467">
        <v>22.5</v>
      </c>
      <c r="K58" s="467">
        <v>53.1</v>
      </c>
      <c r="L58" s="467">
        <v>1.7</v>
      </c>
      <c r="M58" s="467">
        <v>0.7</v>
      </c>
      <c r="N58" s="467">
        <v>0.9</v>
      </c>
      <c r="O58" s="467">
        <v>51.4</v>
      </c>
      <c r="P58" s="467">
        <v>7.8</v>
      </c>
      <c r="Q58" s="467">
        <v>43.6</v>
      </c>
      <c r="R58" s="96" t="s">
        <v>1263</v>
      </c>
    </row>
    <row r="59" spans="1:18" ht="14.45" customHeight="1">
      <c r="A59" s="96" t="s">
        <v>474</v>
      </c>
      <c r="B59" s="808" t="s">
        <v>474</v>
      </c>
      <c r="C59" s="814" t="s">
        <v>474</v>
      </c>
      <c r="D59" s="467" t="s">
        <v>474</v>
      </c>
      <c r="E59" s="467" t="s">
        <v>474</v>
      </c>
      <c r="F59" s="467" t="s">
        <v>474</v>
      </c>
      <c r="G59" s="467" t="s">
        <v>474</v>
      </c>
      <c r="H59" s="467" t="s">
        <v>474</v>
      </c>
      <c r="I59" s="467" t="s">
        <v>474</v>
      </c>
      <c r="J59" s="467" t="s">
        <v>474</v>
      </c>
      <c r="K59" s="467" t="s">
        <v>474</v>
      </c>
      <c r="L59" s="467" t="s">
        <v>474</v>
      </c>
      <c r="M59" s="467" t="s">
        <v>474</v>
      </c>
      <c r="N59" s="467" t="s">
        <v>474</v>
      </c>
      <c r="O59" s="467" t="s">
        <v>474</v>
      </c>
      <c r="P59" s="467" t="s">
        <v>474</v>
      </c>
      <c r="Q59" s="467" t="s">
        <v>474</v>
      </c>
      <c r="R59" s="96" t="s">
        <v>474</v>
      </c>
    </row>
    <row r="60" spans="1:18" ht="14.45" customHeight="1">
      <c r="A60" s="96" t="s">
        <v>1264</v>
      </c>
      <c r="B60" s="808" t="s">
        <v>1544</v>
      </c>
      <c r="C60" s="814" t="s">
        <v>1800</v>
      </c>
      <c r="D60" s="467">
        <v>91.9</v>
      </c>
      <c r="E60" s="467">
        <v>42.8</v>
      </c>
      <c r="F60" s="467">
        <v>49.1</v>
      </c>
      <c r="G60" s="467">
        <v>52.1</v>
      </c>
      <c r="H60" s="467">
        <v>31.4</v>
      </c>
      <c r="I60" s="467">
        <v>20.7</v>
      </c>
      <c r="J60" s="467">
        <v>10.1</v>
      </c>
      <c r="K60" s="467">
        <v>29.7</v>
      </c>
      <c r="L60" s="467">
        <v>1.2</v>
      </c>
      <c r="M60" s="467">
        <v>0.6</v>
      </c>
      <c r="N60" s="467">
        <v>0.6</v>
      </c>
      <c r="O60" s="467">
        <v>28.5</v>
      </c>
      <c r="P60" s="467">
        <v>8.9</v>
      </c>
      <c r="Q60" s="467">
        <v>19.600000000000001</v>
      </c>
      <c r="R60" s="96" t="s">
        <v>1264</v>
      </c>
    </row>
    <row r="61" spans="1:18" ht="14.45" customHeight="1">
      <c r="A61" s="96" t="s">
        <v>1265</v>
      </c>
      <c r="B61" s="808" t="s">
        <v>865</v>
      </c>
      <c r="C61" s="814" t="s">
        <v>1813</v>
      </c>
      <c r="D61" s="467">
        <v>59.7</v>
      </c>
      <c r="E61" s="467">
        <v>24.5</v>
      </c>
      <c r="F61" s="467">
        <v>35.200000000000003</v>
      </c>
      <c r="G61" s="467">
        <v>31.3</v>
      </c>
      <c r="H61" s="467">
        <v>16.899999999999999</v>
      </c>
      <c r="I61" s="467">
        <v>14.4</v>
      </c>
      <c r="J61" s="467">
        <v>5.8</v>
      </c>
      <c r="K61" s="467">
        <v>22.6</v>
      </c>
      <c r="L61" s="467">
        <v>1.8</v>
      </c>
      <c r="M61" s="467">
        <v>0.1</v>
      </c>
      <c r="N61" s="467">
        <v>1.7</v>
      </c>
      <c r="O61" s="467">
        <v>20.8</v>
      </c>
      <c r="P61" s="467">
        <v>16.3</v>
      </c>
      <c r="Q61" s="467">
        <v>4.5</v>
      </c>
      <c r="R61" s="96" t="s">
        <v>1265</v>
      </c>
    </row>
    <row r="62" spans="1:18" ht="14.45" customHeight="1">
      <c r="A62" s="96"/>
      <c r="B62" s="817"/>
      <c r="C62" s="230"/>
      <c r="D62" s="467"/>
      <c r="E62" s="467"/>
      <c r="F62" s="467"/>
      <c r="G62" s="467"/>
      <c r="H62" s="467"/>
      <c r="I62" s="467"/>
      <c r="J62" s="467"/>
      <c r="K62" s="467"/>
      <c r="L62" s="467"/>
      <c r="M62" s="467"/>
      <c r="N62" s="467"/>
      <c r="O62" s="467"/>
      <c r="P62" s="467"/>
      <c r="Q62" s="467"/>
      <c r="R62" s="96"/>
    </row>
    <row r="63" spans="1:18" ht="14.45" customHeight="1">
      <c r="A63" s="669" t="s">
        <v>1133</v>
      </c>
      <c r="B63" s="78"/>
      <c r="C63" s="78"/>
      <c r="D63" s="467"/>
      <c r="E63" s="467"/>
      <c r="F63" s="467"/>
      <c r="G63" s="467"/>
      <c r="H63" s="467"/>
      <c r="I63" s="467"/>
      <c r="J63" s="467"/>
      <c r="K63" s="468" t="s">
        <v>1133</v>
      </c>
      <c r="L63" s="467"/>
      <c r="M63" s="467"/>
      <c r="N63" s="467"/>
      <c r="O63" s="467"/>
      <c r="P63" s="467"/>
      <c r="Q63" s="467"/>
      <c r="R63" s="821"/>
    </row>
    <row r="64" spans="1:18" ht="14.45" customHeight="1">
      <c r="A64" s="669"/>
      <c r="B64" s="78"/>
      <c r="C64" s="78"/>
      <c r="D64" s="467"/>
      <c r="E64" s="467"/>
      <c r="F64" s="467"/>
      <c r="G64" s="467"/>
      <c r="H64" s="467"/>
      <c r="I64" s="467"/>
      <c r="J64" s="467"/>
      <c r="K64" s="468"/>
      <c r="L64" s="467"/>
      <c r="M64" s="467"/>
      <c r="N64" s="467"/>
      <c r="O64" s="467"/>
      <c r="P64" s="467"/>
      <c r="Q64" s="467"/>
      <c r="R64" s="821"/>
    </row>
    <row r="65" spans="1:18" ht="14.45" customHeight="1">
      <c r="A65" s="96" t="s">
        <v>1266</v>
      </c>
      <c r="B65" s="808" t="s">
        <v>1543</v>
      </c>
      <c r="C65" s="814" t="s">
        <v>1813</v>
      </c>
      <c r="D65" s="467">
        <v>272.10000000000002</v>
      </c>
      <c r="E65" s="467">
        <v>128.5</v>
      </c>
      <c r="F65" s="467">
        <v>143.6</v>
      </c>
      <c r="G65" s="467">
        <v>136.19999999999999</v>
      </c>
      <c r="H65" s="467">
        <v>82.6</v>
      </c>
      <c r="I65" s="467">
        <v>53.6</v>
      </c>
      <c r="J65" s="467">
        <v>35.799999999999997</v>
      </c>
      <c r="K65" s="467">
        <v>100.1</v>
      </c>
      <c r="L65" s="467">
        <v>10.1</v>
      </c>
      <c r="M65" s="467">
        <v>0.7</v>
      </c>
      <c r="N65" s="467">
        <v>9.4</v>
      </c>
      <c r="O65" s="467">
        <v>90</v>
      </c>
      <c r="P65" s="467">
        <v>67.5</v>
      </c>
      <c r="Q65" s="467">
        <v>22.5</v>
      </c>
      <c r="R65" s="96" t="s">
        <v>1266</v>
      </c>
    </row>
    <row r="66" spans="1:18" ht="14.45" customHeight="1">
      <c r="A66" s="96" t="s">
        <v>474</v>
      </c>
      <c r="B66" s="808" t="s">
        <v>474</v>
      </c>
      <c r="C66" s="814" t="s">
        <v>474</v>
      </c>
      <c r="D66" s="467" t="s">
        <v>474</v>
      </c>
      <c r="E66" s="467" t="s">
        <v>474</v>
      </c>
      <c r="F66" s="467" t="s">
        <v>474</v>
      </c>
      <c r="G66" s="467" t="s">
        <v>474</v>
      </c>
      <c r="H66" s="467" t="s">
        <v>474</v>
      </c>
      <c r="I66" s="467" t="s">
        <v>474</v>
      </c>
      <c r="J66" s="467" t="s">
        <v>474</v>
      </c>
      <c r="K66" s="467" t="s">
        <v>474</v>
      </c>
      <c r="L66" s="467" t="s">
        <v>474</v>
      </c>
      <c r="M66" s="467" t="s">
        <v>474</v>
      </c>
      <c r="N66" s="467" t="s">
        <v>474</v>
      </c>
      <c r="O66" s="467" t="s">
        <v>474</v>
      </c>
      <c r="P66" s="467" t="s">
        <v>474</v>
      </c>
      <c r="Q66" s="467" t="s">
        <v>474</v>
      </c>
      <c r="R66" s="96" t="s">
        <v>474</v>
      </c>
    </row>
    <row r="67" spans="1:18" ht="14.45" customHeight="1">
      <c r="A67" s="96" t="s">
        <v>1267</v>
      </c>
      <c r="B67" s="808" t="s">
        <v>1544</v>
      </c>
      <c r="C67" s="814" t="s">
        <v>1800</v>
      </c>
      <c r="D67" s="467">
        <v>319.89999999999998</v>
      </c>
      <c r="E67" s="467">
        <v>174.7</v>
      </c>
      <c r="F67" s="467">
        <v>145.30000000000001</v>
      </c>
      <c r="G67" s="467">
        <v>121.3</v>
      </c>
      <c r="H67" s="467">
        <v>83.3</v>
      </c>
      <c r="I67" s="467">
        <v>38.1</v>
      </c>
      <c r="J67" s="467">
        <v>72.599999999999994</v>
      </c>
      <c r="K67" s="467">
        <v>126</v>
      </c>
      <c r="L67" s="467">
        <v>18.8</v>
      </c>
      <c r="M67" s="467">
        <v>5.5</v>
      </c>
      <c r="N67" s="467">
        <v>13.4</v>
      </c>
      <c r="O67" s="467">
        <v>107.2</v>
      </c>
      <c r="P67" s="467">
        <v>73.3</v>
      </c>
      <c r="Q67" s="467">
        <v>33.9</v>
      </c>
      <c r="R67" s="96" t="s">
        <v>1267</v>
      </c>
    </row>
    <row r="68" spans="1:18" ht="14.45" customHeight="1">
      <c r="A68" s="96" t="s">
        <v>1268</v>
      </c>
      <c r="B68" s="808" t="s">
        <v>865</v>
      </c>
      <c r="C68" s="814" t="s">
        <v>1813</v>
      </c>
      <c r="D68" s="467">
        <v>255.4</v>
      </c>
      <c r="E68" s="467">
        <v>132.9</v>
      </c>
      <c r="F68" s="467">
        <v>122.5</v>
      </c>
      <c r="G68" s="467">
        <v>109.5</v>
      </c>
      <c r="H68" s="467">
        <v>60.2</v>
      </c>
      <c r="I68" s="467">
        <v>49.3</v>
      </c>
      <c r="J68" s="467">
        <v>54.7</v>
      </c>
      <c r="K68" s="467">
        <v>91.3</v>
      </c>
      <c r="L68" s="467">
        <v>18</v>
      </c>
      <c r="M68" s="467">
        <v>10.4</v>
      </c>
      <c r="N68" s="467">
        <v>7.6</v>
      </c>
      <c r="O68" s="467">
        <v>73.2</v>
      </c>
      <c r="P68" s="467">
        <v>39.299999999999997</v>
      </c>
      <c r="Q68" s="467">
        <v>33.9</v>
      </c>
      <c r="R68" s="96" t="s">
        <v>1268</v>
      </c>
    </row>
    <row r="69" spans="1:18" ht="14.45" customHeight="1">
      <c r="A69" s="96"/>
      <c r="B69" s="817"/>
      <c r="C69" s="230"/>
      <c r="D69" s="467"/>
      <c r="E69" s="467"/>
      <c r="F69" s="467"/>
      <c r="G69" s="467"/>
      <c r="H69" s="467"/>
      <c r="I69" s="467"/>
      <c r="J69" s="467"/>
      <c r="K69" s="467"/>
      <c r="L69" s="467"/>
      <c r="M69" s="467"/>
      <c r="N69" s="467"/>
      <c r="O69" s="467"/>
      <c r="P69" s="467"/>
      <c r="Q69" s="467"/>
      <c r="R69" s="96"/>
    </row>
    <row r="70" spans="1:18" ht="14.45" customHeight="1">
      <c r="A70" s="669" t="s">
        <v>1134</v>
      </c>
      <c r="B70" s="78"/>
      <c r="C70" s="78"/>
      <c r="D70" s="467"/>
      <c r="E70" s="467"/>
      <c r="F70" s="467"/>
      <c r="G70" s="467"/>
      <c r="H70" s="467"/>
      <c r="I70" s="467"/>
      <c r="J70" s="467"/>
      <c r="K70" s="468" t="s">
        <v>1134</v>
      </c>
      <c r="L70" s="467"/>
      <c r="M70" s="467"/>
      <c r="N70" s="467"/>
      <c r="O70" s="467"/>
      <c r="P70" s="467"/>
      <c r="Q70" s="467"/>
      <c r="R70" s="821"/>
    </row>
    <row r="71" spans="1:18" ht="14.45" customHeight="1">
      <c r="A71" s="669"/>
      <c r="B71" s="78"/>
      <c r="C71" s="78"/>
      <c r="D71" s="467"/>
      <c r="E71" s="467"/>
      <c r="F71" s="467"/>
      <c r="G71" s="467"/>
      <c r="H71" s="467"/>
      <c r="I71" s="467"/>
      <c r="J71" s="467"/>
      <c r="K71" s="468"/>
      <c r="L71" s="467"/>
      <c r="M71" s="467"/>
      <c r="N71" s="467"/>
      <c r="O71" s="467"/>
      <c r="P71" s="467"/>
      <c r="Q71" s="467"/>
      <c r="R71" s="821"/>
    </row>
    <row r="72" spans="1:18" ht="14.45" customHeight="1">
      <c r="A72" s="96" t="s">
        <v>1269</v>
      </c>
      <c r="B72" s="808" t="s">
        <v>1543</v>
      </c>
      <c r="C72" s="814" t="s">
        <v>1813</v>
      </c>
      <c r="D72" s="467">
        <v>66.2</v>
      </c>
      <c r="E72" s="467">
        <v>38.4</v>
      </c>
      <c r="F72" s="467">
        <v>27.8</v>
      </c>
      <c r="G72" s="467">
        <v>27.6</v>
      </c>
      <c r="H72" s="467">
        <v>15.1</v>
      </c>
      <c r="I72" s="467">
        <v>12.5</v>
      </c>
      <c r="J72" s="467">
        <v>17.100000000000001</v>
      </c>
      <c r="K72" s="467">
        <v>21.5</v>
      </c>
      <c r="L72" s="467">
        <v>6.2</v>
      </c>
      <c r="M72" s="467">
        <v>0.3</v>
      </c>
      <c r="N72" s="467">
        <v>5.9</v>
      </c>
      <c r="O72" s="467">
        <v>15.2</v>
      </c>
      <c r="P72" s="467">
        <v>9.4</v>
      </c>
      <c r="Q72" s="467">
        <v>5.9</v>
      </c>
      <c r="R72" s="96" t="s">
        <v>1269</v>
      </c>
    </row>
    <row r="73" spans="1:18" ht="14.45" customHeight="1">
      <c r="A73" s="96" t="s">
        <v>474</v>
      </c>
      <c r="B73" s="808" t="s">
        <v>474</v>
      </c>
      <c r="C73" s="814" t="s">
        <v>474</v>
      </c>
      <c r="D73" s="467" t="s">
        <v>474</v>
      </c>
      <c r="E73" s="467" t="s">
        <v>474</v>
      </c>
      <c r="F73" s="467" t="s">
        <v>474</v>
      </c>
      <c r="G73" s="467" t="s">
        <v>474</v>
      </c>
      <c r="H73" s="467" t="s">
        <v>474</v>
      </c>
      <c r="I73" s="467" t="s">
        <v>474</v>
      </c>
      <c r="J73" s="467" t="s">
        <v>474</v>
      </c>
      <c r="K73" s="467" t="s">
        <v>474</v>
      </c>
      <c r="L73" s="467" t="s">
        <v>474</v>
      </c>
      <c r="M73" s="467" t="s">
        <v>474</v>
      </c>
      <c r="N73" s="467" t="s">
        <v>474</v>
      </c>
      <c r="O73" s="467" t="s">
        <v>474</v>
      </c>
      <c r="P73" s="467" t="s">
        <v>474</v>
      </c>
      <c r="Q73" s="467" t="s">
        <v>474</v>
      </c>
      <c r="R73" s="96" t="s">
        <v>474</v>
      </c>
    </row>
    <row r="74" spans="1:18" ht="14.45" customHeight="1">
      <c r="A74" s="96" t="s">
        <v>1270</v>
      </c>
      <c r="B74" s="808" t="s">
        <v>1544</v>
      </c>
      <c r="C74" s="814" t="s">
        <v>1800</v>
      </c>
      <c r="D74" s="467">
        <v>68.900000000000006</v>
      </c>
      <c r="E74" s="467">
        <v>33.700000000000003</v>
      </c>
      <c r="F74" s="467">
        <v>35.200000000000003</v>
      </c>
      <c r="G74" s="467">
        <v>19.899999999999999</v>
      </c>
      <c r="H74" s="467">
        <v>9.9</v>
      </c>
      <c r="I74" s="467">
        <v>10</v>
      </c>
      <c r="J74" s="467">
        <v>17.899999999999999</v>
      </c>
      <c r="K74" s="467">
        <v>31</v>
      </c>
      <c r="L74" s="467">
        <v>5.9</v>
      </c>
      <c r="M74" s="467">
        <v>1.8</v>
      </c>
      <c r="N74" s="467">
        <v>4.0999999999999996</v>
      </c>
      <c r="O74" s="467">
        <v>25.1</v>
      </c>
      <c r="P74" s="467">
        <v>15.9</v>
      </c>
      <c r="Q74" s="467">
        <v>9.3000000000000007</v>
      </c>
      <c r="R74" s="96" t="s">
        <v>1270</v>
      </c>
    </row>
    <row r="75" spans="1:18" ht="14.45" customHeight="1">
      <c r="A75" s="96" t="s">
        <v>898</v>
      </c>
      <c r="B75" s="808" t="s">
        <v>865</v>
      </c>
      <c r="C75" s="814" t="s">
        <v>1813</v>
      </c>
      <c r="D75" s="467">
        <v>40.700000000000003</v>
      </c>
      <c r="E75" s="467">
        <v>17</v>
      </c>
      <c r="F75" s="467">
        <v>23.7</v>
      </c>
      <c r="G75" s="467">
        <v>14.9</v>
      </c>
      <c r="H75" s="467">
        <v>2.9</v>
      </c>
      <c r="I75" s="467">
        <v>12</v>
      </c>
      <c r="J75" s="467">
        <v>10.8</v>
      </c>
      <c r="K75" s="467">
        <v>14.9</v>
      </c>
      <c r="L75" s="467">
        <v>3.3</v>
      </c>
      <c r="M75" s="467">
        <v>1.1000000000000001</v>
      </c>
      <c r="N75" s="467">
        <v>2.1</v>
      </c>
      <c r="O75" s="467">
        <v>11.7</v>
      </c>
      <c r="P75" s="467">
        <v>6.7</v>
      </c>
      <c r="Q75" s="467">
        <v>4.9000000000000004</v>
      </c>
      <c r="R75" s="96" t="s">
        <v>898</v>
      </c>
    </row>
    <row r="76" spans="1:18" ht="14.45" customHeight="1">
      <c r="A76" s="89"/>
      <c r="B76" s="230"/>
      <c r="C76" s="230"/>
      <c r="D76" s="467"/>
      <c r="E76" s="467"/>
      <c r="F76" s="467"/>
      <c r="G76" s="467"/>
      <c r="H76" s="467"/>
      <c r="I76" s="467"/>
      <c r="J76" s="467"/>
      <c r="K76" s="467"/>
      <c r="L76" s="467"/>
      <c r="M76" s="467"/>
      <c r="N76" s="467"/>
      <c r="O76" s="467"/>
      <c r="P76" s="467"/>
      <c r="Q76" s="467"/>
      <c r="R76" s="89"/>
    </row>
    <row r="77" spans="1:18" ht="20.100000000000001" customHeight="1">
      <c r="A77" s="808" t="s">
        <v>1804</v>
      </c>
      <c r="C77" s="611"/>
      <c r="D77" s="611"/>
      <c r="E77" s="611"/>
      <c r="F77" s="611"/>
      <c r="G77" s="611"/>
      <c r="H77" s="611"/>
      <c r="I77" s="611"/>
      <c r="J77" s="611"/>
      <c r="K77" s="808" t="s">
        <v>1804</v>
      </c>
      <c r="L77" s="91"/>
      <c r="M77" s="91"/>
      <c r="N77" s="91"/>
      <c r="O77" s="91"/>
      <c r="P77" s="91"/>
      <c r="Q77" s="91"/>
      <c r="R77" s="89"/>
    </row>
    <row r="78" spans="1:18">
      <c r="L78" s="666"/>
      <c r="M78" s="666"/>
      <c r="N78" s="666"/>
      <c r="O78" s="666"/>
      <c r="P78" s="666"/>
      <c r="Q78" s="91"/>
      <c r="R78" s="89"/>
    </row>
    <row r="79" spans="1:18">
      <c r="L79" s="808"/>
      <c r="M79" s="808"/>
      <c r="N79" s="808"/>
      <c r="O79" s="808"/>
      <c r="P79" s="808"/>
      <c r="Q79" s="808"/>
      <c r="R79" s="611"/>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14" customWidth="1"/>
    <col min="2" max="2" width="6.140625" style="814" customWidth="1"/>
    <col min="3" max="3" width="17.7109375" style="814" customWidth="1"/>
    <col min="4" max="10" width="15.42578125" style="814" customWidth="1"/>
    <col min="11" max="17" width="18.28515625" style="814" customWidth="1"/>
    <col min="18" max="18" width="6.7109375" style="814" customWidth="1"/>
    <col min="19" max="256" width="11.42578125" style="814"/>
    <col min="257" max="257" width="4.7109375" style="814" customWidth="1"/>
    <col min="258" max="258" width="6.140625" style="814" customWidth="1"/>
    <col min="259" max="259" width="17.7109375" style="814" customWidth="1"/>
    <col min="260" max="266" width="15.42578125" style="814" customWidth="1"/>
    <col min="267" max="273" width="18.28515625" style="814" customWidth="1"/>
    <col min="274" max="274" width="6.7109375" style="814" customWidth="1"/>
    <col min="275" max="512" width="11.42578125" style="814"/>
    <col min="513" max="513" width="4.7109375" style="814" customWidth="1"/>
    <col min="514" max="514" width="6.140625" style="814" customWidth="1"/>
    <col min="515" max="515" width="17.7109375" style="814" customWidth="1"/>
    <col min="516" max="522" width="15.42578125" style="814" customWidth="1"/>
    <col min="523" max="529" width="18.28515625" style="814" customWidth="1"/>
    <col min="530" max="530" width="6.7109375" style="814" customWidth="1"/>
    <col min="531" max="768" width="11.42578125" style="814"/>
    <col min="769" max="769" width="4.7109375" style="814" customWidth="1"/>
    <col min="770" max="770" width="6.140625" style="814" customWidth="1"/>
    <col min="771" max="771" width="17.7109375" style="814" customWidth="1"/>
    <col min="772" max="778" width="15.42578125" style="814" customWidth="1"/>
    <col min="779" max="785" width="18.28515625" style="814" customWidth="1"/>
    <col min="786" max="786" width="6.7109375" style="814" customWidth="1"/>
    <col min="787" max="1024" width="11.42578125" style="814"/>
    <col min="1025" max="1025" width="4.7109375" style="814" customWidth="1"/>
    <col min="1026" max="1026" width="6.140625" style="814" customWidth="1"/>
    <col min="1027" max="1027" width="17.7109375" style="814" customWidth="1"/>
    <col min="1028" max="1034" width="15.42578125" style="814" customWidth="1"/>
    <col min="1035" max="1041" width="18.28515625" style="814" customWidth="1"/>
    <col min="1042" max="1042" width="6.7109375" style="814" customWidth="1"/>
    <col min="1043" max="1280" width="11.42578125" style="814"/>
    <col min="1281" max="1281" width="4.7109375" style="814" customWidth="1"/>
    <col min="1282" max="1282" width="6.140625" style="814" customWidth="1"/>
    <col min="1283" max="1283" width="17.7109375" style="814" customWidth="1"/>
    <col min="1284" max="1290" width="15.42578125" style="814" customWidth="1"/>
    <col min="1291" max="1297" width="18.28515625" style="814" customWidth="1"/>
    <col min="1298" max="1298" width="6.7109375" style="814" customWidth="1"/>
    <col min="1299" max="1536" width="11.42578125" style="814"/>
    <col min="1537" max="1537" width="4.7109375" style="814" customWidth="1"/>
    <col min="1538" max="1538" width="6.140625" style="814" customWidth="1"/>
    <col min="1539" max="1539" width="17.7109375" style="814" customWidth="1"/>
    <col min="1540" max="1546" width="15.42578125" style="814" customWidth="1"/>
    <col min="1547" max="1553" width="18.28515625" style="814" customWidth="1"/>
    <col min="1554" max="1554" width="6.7109375" style="814" customWidth="1"/>
    <col min="1555" max="1792" width="11.42578125" style="814"/>
    <col min="1793" max="1793" width="4.7109375" style="814" customWidth="1"/>
    <col min="1794" max="1794" width="6.140625" style="814" customWidth="1"/>
    <col min="1795" max="1795" width="17.7109375" style="814" customWidth="1"/>
    <col min="1796" max="1802" width="15.42578125" style="814" customWidth="1"/>
    <col min="1803" max="1809" width="18.28515625" style="814" customWidth="1"/>
    <col min="1810" max="1810" width="6.7109375" style="814" customWidth="1"/>
    <col min="1811" max="2048" width="11.42578125" style="814"/>
    <col min="2049" max="2049" width="4.7109375" style="814" customWidth="1"/>
    <col min="2050" max="2050" width="6.140625" style="814" customWidth="1"/>
    <col min="2051" max="2051" width="17.7109375" style="814" customWidth="1"/>
    <col min="2052" max="2058" width="15.42578125" style="814" customWidth="1"/>
    <col min="2059" max="2065" width="18.28515625" style="814" customWidth="1"/>
    <col min="2066" max="2066" width="6.7109375" style="814" customWidth="1"/>
    <col min="2067" max="2304" width="11.42578125" style="814"/>
    <col min="2305" max="2305" width="4.7109375" style="814" customWidth="1"/>
    <col min="2306" max="2306" width="6.140625" style="814" customWidth="1"/>
    <col min="2307" max="2307" width="17.7109375" style="814" customWidth="1"/>
    <col min="2308" max="2314" width="15.42578125" style="814" customWidth="1"/>
    <col min="2315" max="2321" width="18.28515625" style="814" customWidth="1"/>
    <col min="2322" max="2322" width="6.7109375" style="814" customWidth="1"/>
    <col min="2323" max="2560" width="11.42578125" style="814"/>
    <col min="2561" max="2561" width="4.7109375" style="814" customWidth="1"/>
    <col min="2562" max="2562" width="6.140625" style="814" customWidth="1"/>
    <col min="2563" max="2563" width="17.7109375" style="814" customWidth="1"/>
    <col min="2564" max="2570" width="15.42578125" style="814" customWidth="1"/>
    <col min="2571" max="2577" width="18.28515625" style="814" customWidth="1"/>
    <col min="2578" max="2578" width="6.7109375" style="814" customWidth="1"/>
    <col min="2579" max="2816" width="11.42578125" style="814"/>
    <col min="2817" max="2817" width="4.7109375" style="814" customWidth="1"/>
    <col min="2818" max="2818" width="6.140625" style="814" customWidth="1"/>
    <col min="2819" max="2819" width="17.7109375" style="814" customWidth="1"/>
    <col min="2820" max="2826" width="15.42578125" style="814" customWidth="1"/>
    <col min="2827" max="2833" width="18.28515625" style="814" customWidth="1"/>
    <col min="2834" max="2834" width="6.7109375" style="814" customWidth="1"/>
    <col min="2835" max="3072" width="11.42578125" style="814"/>
    <col min="3073" max="3073" width="4.7109375" style="814" customWidth="1"/>
    <col min="3074" max="3074" width="6.140625" style="814" customWidth="1"/>
    <col min="3075" max="3075" width="17.7109375" style="814" customWidth="1"/>
    <col min="3076" max="3082" width="15.42578125" style="814" customWidth="1"/>
    <col min="3083" max="3089" width="18.28515625" style="814" customWidth="1"/>
    <col min="3090" max="3090" width="6.7109375" style="814" customWidth="1"/>
    <col min="3091" max="3328" width="11.42578125" style="814"/>
    <col min="3329" max="3329" width="4.7109375" style="814" customWidth="1"/>
    <col min="3330" max="3330" width="6.140625" style="814" customWidth="1"/>
    <col min="3331" max="3331" width="17.7109375" style="814" customWidth="1"/>
    <col min="3332" max="3338" width="15.42578125" style="814" customWidth="1"/>
    <col min="3339" max="3345" width="18.28515625" style="814" customWidth="1"/>
    <col min="3346" max="3346" width="6.7109375" style="814" customWidth="1"/>
    <col min="3347" max="3584" width="11.42578125" style="814"/>
    <col min="3585" max="3585" width="4.7109375" style="814" customWidth="1"/>
    <col min="3586" max="3586" width="6.140625" style="814" customWidth="1"/>
    <col min="3587" max="3587" width="17.7109375" style="814" customWidth="1"/>
    <col min="3588" max="3594" width="15.42578125" style="814" customWidth="1"/>
    <col min="3595" max="3601" width="18.28515625" style="814" customWidth="1"/>
    <col min="3602" max="3602" width="6.7109375" style="814" customWidth="1"/>
    <col min="3603" max="3840" width="11.42578125" style="814"/>
    <col min="3841" max="3841" width="4.7109375" style="814" customWidth="1"/>
    <col min="3842" max="3842" width="6.140625" style="814" customWidth="1"/>
    <col min="3843" max="3843" width="17.7109375" style="814" customWidth="1"/>
    <col min="3844" max="3850" width="15.42578125" style="814" customWidth="1"/>
    <col min="3851" max="3857" width="18.28515625" style="814" customWidth="1"/>
    <col min="3858" max="3858" width="6.7109375" style="814" customWidth="1"/>
    <col min="3859" max="4096" width="11.42578125" style="814"/>
    <col min="4097" max="4097" width="4.7109375" style="814" customWidth="1"/>
    <col min="4098" max="4098" width="6.140625" style="814" customWidth="1"/>
    <col min="4099" max="4099" width="17.7109375" style="814" customWidth="1"/>
    <col min="4100" max="4106" width="15.42578125" style="814" customWidth="1"/>
    <col min="4107" max="4113" width="18.28515625" style="814" customWidth="1"/>
    <col min="4114" max="4114" width="6.7109375" style="814" customWidth="1"/>
    <col min="4115" max="4352" width="11.42578125" style="814"/>
    <col min="4353" max="4353" width="4.7109375" style="814" customWidth="1"/>
    <col min="4354" max="4354" width="6.140625" style="814" customWidth="1"/>
    <col min="4355" max="4355" width="17.7109375" style="814" customWidth="1"/>
    <col min="4356" max="4362" width="15.42578125" style="814" customWidth="1"/>
    <col min="4363" max="4369" width="18.28515625" style="814" customWidth="1"/>
    <col min="4370" max="4370" width="6.7109375" style="814" customWidth="1"/>
    <col min="4371" max="4608" width="11.42578125" style="814"/>
    <col min="4609" max="4609" width="4.7109375" style="814" customWidth="1"/>
    <col min="4610" max="4610" width="6.140625" style="814" customWidth="1"/>
    <col min="4611" max="4611" width="17.7109375" style="814" customWidth="1"/>
    <col min="4612" max="4618" width="15.42578125" style="814" customWidth="1"/>
    <col min="4619" max="4625" width="18.28515625" style="814" customWidth="1"/>
    <col min="4626" max="4626" width="6.7109375" style="814" customWidth="1"/>
    <col min="4627" max="4864" width="11.42578125" style="814"/>
    <col min="4865" max="4865" width="4.7109375" style="814" customWidth="1"/>
    <col min="4866" max="4866" width="6.140625" style="814" customWidth="1"/>
    <col min="4867" max="4867" width="17.7109375" style="814" customWidth="1"/>
    <col min="4868" max="4874" width="15.42578125" style="814" customWidth="1"/>
    <col min="4875" max="4881" width="18.28515625" style="814" customWidth="1"/>
    <col min="4882" max="4882" width="6.7109375" style="814" customWidth="1"/>
    <col min="4883" max="5120" width="11.42578125" style="814"/>
    <col min="5121" max="5121" width="4.7109375" style="814" customWidth="1"/>
    <col min="5122" max="5122" width="6.140625" style="814" customWidth="1"/>
    <col min="5123" max="5123" width="17.7109375" style="814" customWidth="1"/>
    <col min="5124" max="5130" width="15.42578125" style="814" customWidth="1"/>
    <col min="5131" max="5137" width="18.28515625" style="814" customWidth="1"/>
    <col min="5138" max="5138" width="6.7109375" style="814" customWidth="1"/>
    <col min="5139" max="5376" width="11.42578125" style="814"/>
    <col min="5377" max="5377" width="4.7109375" style="814" customWidth="1"/>
    <col min="5378" max="5378" width="6.140625" style="814" customWidth="1"/>
    <col min="5379" max="5379" width="17.7109375" style="814" customWidth="1"/>
    <col min="5380" max="5386" width="15.42578125" style="814" customWidth="1"/>
    <col min="5387" max="5393" width="18.28515625" style="814" customWidth="1"/>
    <col min="5394" max="5394" width="6.7109375" style="814" customWidth="1"/>
    <col min="5395" max="5632" width="11.42578125" style="814"/>
    <col min="5633" max="5633" width="4.7109375" style="814" customWidth="1"/>
    <col min="5634" max="5634" width="6.140625" style="814" customWidth="1"/>
    <col min="5635" max="5635" width="17.7109375" style="814" customWidth="1"/>
    <col min="5636" max="5642" width="15.42578125" style="814" customWidth="1"/>
    <col min="5643" max="5649" width="18.28515625" style="814" customWidth="1"/>
    <col min="5650" max="5650" width="6.7109375" style="814" customWidth="1"/>
    <col min="5651" max="5888" width="11.42578125" style="814"/>
    <col min="5889" max="5889" width="4.7109375" style="814" customWidth="1"/>
    <col min="5890" max="5890" width="6.140625" style="814" customWidth="1"/>
    <col min="5891" max="5891" width="17.7109375" style="814" customWidth="1"/>
    <col min="5892" max="5898" width="15.42578125" style="814" customWidth="1"/>
    <col min="5899" max="5905" width="18.28515625" style="814" customWidth="1"/>
    <col min="5906" max="5906" width="6.7109375" style="814" customWidth="1"/>
    <col min="5907" max="6144" width="11.42578125" style="814"/>
    <col min="6145" max="6145" width="4.7109375" style="814" customWidth="1"/>
    <col min="6146" max="6146" width="6.140625" style="814" customWidth="1"/>
    <col min="6147" max="6147" width="17.7109375" style="814" customWidth="1"/>
    <col min="6148" max="6154" width="15.42578125" style="814" customWidth="1"/>
    <col min="6155" max="6161" width="18.28515625" style="814" customWidth="1"/>
    <col min="6162" max="6162" width="6.7109375" style="814" customWidth="1"/>
    <col min="6163" max="6400" width="11.42578125" style="814"/>
    <col min="6401" max="6401" width="4.7109375" style="814" customWidth="1"/>
    <col min="6402" max="6402" width="6.140625" style="814" customWidth="1"/>
    <col min="6403" max="6403" width="17.7109375" style="814" customWidth="1"/>
    <col min="6404" max="6410" width="15.42578125" style="814" customWidth="1"/>
    <col min="6411" max="6417" width="18.28515625" style="814" customWidth="1"/>
    <col min="6418" max="6418" width="6.7109375" style="814" customWidth="1"/>
    <col min="6419" max="6656" width="11.42578125" style="814"/>
    <col min="6657" max="6657" width="4.7109375" style="814" customWidth="1"/>
    <col min="6658" max="6658" width="6.140625" style="814" customWidth="1"/>
    <col min="6659" max="6659" width="17.7109375" style="814" customWidth="1"/>
    <col min="6660" max="6666" width="15.42578125" style="814" customWidth="1"/>
    <col min="6667" max="6673" width="18.28515625" style="814" customWidth="1"/>
    <col min="6674" max="6674" width="6.7109375" style="814" customWidth="1"/>
    <col min="6675" max="6912" width="11.42578125" style="814"/>
    <col min="6913" max="6913" width="4.7109375" style="814" customWidth="1"/>
    <col min="6914" max="6914" width="6.140625" style="814" customWidth="1"/>
    <col min="6915" max="6915" width="17.7109375" style="814" customWidth="1"/>
    <col min="6916" max="6922" width="15.42578125" style="814" customWidth="1"/>
    <col min="6923" max="6929" width="18.28515625" style="814" customWidth="1"/>
    <col min="6930" max="6930" width="6.7109375" style="814" customWidth="1"/>
    <col min="6931" max="7168" width="11.42578125" style="814"/>
    <col min="7169" max="7169" width="4.7109375" style="814" customWidth="1"/>
    <col min="7170" max="7170" width="6.140625" style="814" customWidth="1"/>
    <col min="7171" max="7171" width="17.7109375" style="814" customWidth="1"/>
    <col min="7172" max="7178" width="15.42578125" style="814" customWidth="1"/>
    <col min="7179" max="7185" width="18.28515625" style="814" customWidth="1"/>
    <col min="7186" max="7186" width="6.7109375" style="814" customWidth="1"/>
    <col min="7187" max="7424" width="11.42578125" style="814"/>
    <col min="7425" max="7425" width="4.7109375" style="814" customWidth="1"/>
    <col min="7426" max="7426" width="6.140625" style="814" customWidth="1"/>
    <col min="7427" max="7427" width="17.7109375" style="814" customWidth="1"/>
    <col min="7428" max="7434" width="15.42578125" style="814" customWidth="1"/>
    <col min="7435" max="7441" width="18.28515625" style="814" customWidth="1"/>
    <col min="7442" max="7442" width="6.7109375" style="814" customWidth="1"/>
    <col min="7443" max="7680" width="11.42578125" style="814"/>
    <col min="7681" max="7681" width="4.7109375" style="814" customWidth="1"/>
    <col min="7682" max="7682" width="6.140625" style="814" customWidth="1"/>
    <col min="7683" max="7683" width="17.7109375" style="814" customWidth="1"/>
    <col min="7684" max="7690" width="15.42578125" style="814" customWidth="1"/>
    <col min="7691" max="7697" width="18.28515625" style="814" customWidth="1"/>
    <col min="7698" max="7698" width="6.7109375" style="814" customWidth="1"/>
    <col min="7699" max="7936" width="11.42578125" style="814"/>
    <col min="7937" max="7937" width="4.7109375" style="814" customWidth="1"/>
    <col min="7938" max="7938" width="6.140625" style="814" customWidth="1"/>
    <col min="7939" max="7939" width="17.7109375" style="814" customWidth="1"/>
    <col min="7940" max="7946" width="15.42578125" style="814" customWidth="1"/>
    <col min="7947" max="7953" width="18.28515625" style="814" customWidth="1"/>
    <col min="7954" max="7954" width="6.7109375" style="814" customWidth="1"/>
    <col min="7955" max="8192" width="11.42578125" style="814"/>
    <col min="8193" max="8193" width="4.7109375" style="814" customWidth="1"/>
    <col min="8194" max="8194" width="6.140625" style="814" customWidth="1"/>
    <col min="8195" max="8195" width="17.7109375" style="814" customWidth="1"/>
    <col min="8196" max="8202" width="15.42578125" style="814" customWidth="1"/>
    <col min="8203" max="8209" width="18.28515625" style="814" customWidth="1"/>
    <col min="8210" max="8210" width="6.7109375" style="814" customWidth="1"/>
    <col min="8211" max="8448" width="11.42578125" style="814"/>
    <col min="8449" max="8449" width="4.7109375" style="814" customWidth="1"/>
    <col min="8450" max="8450" width="6.140625" style="814" customWidth="1"/>
    <col min="8451" max="8451" width="17.7109375" style="814" customWidth="1"/>
    <col min="8452" max="8458" width="15.42578125" style="814" customWidth="1"/>
    <col min="8459" max="8465" width="18.28515625" style="814" customWidth="1"/>
    <col min="8466" max="8466" width="6.7109375" style="814" customWidth="1"/>
    <col min="8467" max="8704" width="11.42578125" style="814"/>
    <col min="8705" max="8705" width="4.7109375" style="814" customWidth="1"/>
    <col min="8706" max="8706" width="6.140625" style="814" customWidth="1"/>
    <col min="8707" max="8707" width="17.7109375" style="814" customWidth="1"/>
    <col min="8708" max="8714" width="15.42578125" style="814" customWidth="1"/>
    <col min="8715" max="8721" width="18.28515625" style="814" customWidth="1"/>
    <col min="8722" max="8722" width="6.7109375" style="814" customWidth="1"/>
    <col min="8723" max="8960" width="11.42578125" style="814"/>
    <col min="8961" max="8961" width="4.7109375" style="814" customWidth="1"/>
    <col min="8962" max="8962" width="6.140625" style="814" customWidth="1"/>
    <col min="8963" max="8963" width="17.7109375" style="814" customWidth="1"/>
    <col min="8964" max="8970" width="15.42578125" style="814" customWidth="1"/>
    <col min="8971" max="8977" width="18.28515625" style="814" customWidth="1"/>
    <col min="8978" max="8978" width="6.7109375" style="814" customWidth="1"/>
    <col min="8979" max="9216" width="11.42578125" style="814"/>
    <col min="9217" max="9217" width="4.7109375" style="814" customWidth="1"/>
    <col min="9218" max="9218" width="6.140625" style="814" customWidth="1"/>
    <col min="9219" max="9219" width="17.7109375" style="814" customWidth="1"/>
    <col min="9220" max="9226" width="15.42578125" style="814" customWidth="1"/>
    <col min="9227" max="9233" width="18.28515625" style="814" customWidth="1"/>
    <col min="9234" max="9234" width="6.7109375" style="814" customWidth="1"/>
    <col min="9235" max="9472" width="11.42578125" style="814"/>
    <col min="9473" max="9473" width="4.7109375" style="814" customWidth="1"/>
    <col min="9474" max="9474" width="6.140625" style="814" customWidth="1"/>
    <col min="9475" max="9475" width="17.7109375" style="814" customWidth="1"/>
    <col min="9476" max="9482" width="15.42578125" style="814" customWidth="1"/>
    <col min="9483" max="9489" width="18.28515625" style="814" customWidth="1"/>
    <col min="9490" max="9490" width="6.7109375" style="814" customWidth="1"/>
    <col min="9491" max="9728" width="11.42578125" style="814"/>
    <col min="9729" max="9729" width="4.7109375" style="814" customWidth="1"/>
    <col min="9730" max="9730" width="6.140625" style="814" customWidth="1"/>
    <col min="9731" max="9731" width="17.7109375" style="814" customWidth="1"/>
    <col min="9732" max="9738" width="15.42578125" style="814" customWidth="1"/>
    <col min="9739" max="9745" width="18.28515625" style="814" customWidth="1"/>
    <col min="9746" max="9746" width="6.7109375" style="814" customWidth="1"/>
    <col min="9747" max="9984" width="11.42578125" style="814"/>
    <col min="9985" max="9985" width="4.7109375" style="814" customWidth="1"/>
    <col min="9986" max="9986" width="6.140625" style="814" customWidth="1"/>
    <col min="9987" max="9987" width="17.7109375" style="814" customWidth="1"/>
    <col min="9988" max="9994" width="15.42578125" style="814" customWidth="1"/>
    <col min="9995" max="10001" width="18.28515625" style="814" customWidth="1"/>
    <col min="10002" max="10002" width="6.7109375" style="814" customWidth="1"/>
    <col min="10003" max="10240" width="11.42578125" style="814"/>
    <col min="10241" max="10241" width="4.7109375" style="814" customWidth="1"/>
    <col min="10242" max="10242" width="6.140625" style="814" customWidth="1"/>
    <col min="10243" max="10243" width="17.7109375" style="814" customWidth="1"/>
    <col min="10244" max="10250" width="15.42578125" style="814" customWidth="1"/>
    <col min="10251" max="10257" width="18.28515625" style="814" customWidth="1"/>
    <col min="10258" max="10258" width="6.7109375" style="814" customWidth="1"/>
    <col min="10259" max="10496" width="11.42578125" style="814"/>
    <col min="10497" max="10497" width="4.7109375" style="814" customWidth="1"/>
    <col min="10498" max="10498" width="6.140625" style="814" customWidth="1"/>
    <col min="10499" max="10499" width="17.7109375" style="814" customWidth="1"/>
    <col min="10500" max="10506" width="15.42578125" style="814" customWidth="1"/>
    <col min="10507" max="10513" width="18.28515625" style="814" customWidth="1"/>
    <col min="10514" max="10514" width="6.7109375" style="814" customWidth="1"/>
    <col min="10515" max="10752" width="11.42578125" style="814"/>
    <col min="10753" max="10753" width="4.7109375" style="814" customWidth="1"/>
    <col min="10754" max="10754" width="6.140625" style="814" customWidth="1"/>
    <col min="10755" max="10755" width="17.7109375" style="814" customWidth="1"/>
    <col min="10756" max="10762" width="15.42578125" style="814" customWidth="1"/>
    <col min="10763" max="10769" width="18.28515625" style="814" customWidth="1"/>
    <col min="10770" max="10770" width="6.7109375" style="814" customWidth="1"/>
    <col min="10771" max="11008" width="11.42578125" style="814"/>
    <col min="11009" max="11009" width="4.7109375" style="814" customWidth="1"/>
    <col min="11010" max="11010" width="6.140625" style="814" customWidth="1"/>
    <col min="11011" max="11011" width="17.7109375" style="814" customWidth="1"/>
    <col min="11012" max="11018" width="15.42578125" style="814" customWidth="1"/>
    <col min="11019" max="11025" width="18.28515625" style="814" customWidth="1"/>
    <col min="11026" max="11026" width="6.7109375" style="814" customWidth="1"/>
    <col min="11027" max="11264" width="11.42578125" style="814"/>
    <col min="11265" max="11265" width="4.7109375" style="814" customWidth="1"/>
    <col min="11266" max="11266" width="6.140625" style="814" customWidth="1"/>
    <col min="11267" max="11267" width="17.7109375" style="814" customWidth="1"/>
    <col min="11268" max="11274" width="15.42578125" style="814" customWidth="1"/>
    <col min="11275" max="11281" width="18.28515625" style="814" customWidth="1"/>
    <col min="11282" max="11282" width="6.7109375" style="814" customWidth="1"/>
    <col min="11283" max="11520" width="11.42578125" style="814"/>
    <col min="11521" max="11521" width="4.7109375" style="814" customWidth="1"/>
    <col min="11522" max="11522" width="6.140625" style="814" customWidth="1"/>
    <col min="11523" max="11523" width="17.7109375" style="814" customWidth="1"/>
    <col min="11524" max="11530" width="15.42578125" style="814" customWidth="1"/>
    <col min="11531" max="11537" width="18.28515625" style="814" customWidth="1"/>
    <col min="11538" max="11538" width="6.7109375" style="814" customWidth="1"/>
    <col min="11539" max="11776" width="11.42578125" style="814"/>
    <col min="11777" max="11777" width="4.7109375" style="814" customWidth="1"/>
    <col min="11778" max="11778" width="6.140625" style="814" customWidth="1"/>
    <col min="11779" max="11779" width="17.7109375" style="814" customWidth="1"/>
    <col min="11780" max="11786" width="15.42578125" style="814" customWidth="1"/>
    <col min="11787" max="11793" width="18.28515625" style="814" customWidth="1"/>
    <col min="11794" max="11794" width="6.7109375" style="814" customWidth="1"/>
    <col min="11795" max="12032" width="11.42578125" style="814"/>
    <col min="12033" max="12033" width="4.7109375" style="814" customWidth="1"/>
    <col min="12034" max="12034" width="6.140625" style="814" customWidth="1"/>
    <col min="12035" max="12035" width="17.7109375" style="814" customWidth="1"/>
    <col min="12036" max="12042" width="15.42578125" style="814" customWidth="1"/>
    <col min="12043" max="12049" width="18.28515625" style="814" customWidth="1"/>
    <col min="12050" max="12050" width="6.7109375" style="814" customWidth="1"/>
    <col min="12051" max="12288" width="11.42578125" style="814"/>
    <col min="12289" max="12289" width="4.7109375" style="814" customWidth="1"/>
    <col min="12290" max="12290" width="6.140625" style="814" customWidth="1"/>
    <col min="12291" max="12291" width="17.7109375" style="814" customWidth="1"/>
    <col min="12292" max="12298" width="15.42578125" style="814" customWidth="1"/>
    <col min="12299" max="12305" width="18.28515625" style="814" customWidth="1"/>
    <col min="12306" max="12306" width="6.7109375" style="814" customWidth="1"/>
    <col min="12307" max="12544" width="11.42578125" style="814"/>
    <col min="12545" max="12545" width="4.7109375" style="814" customWidth="1"/>
    <col min="12546" max="12546" width="6.140625" style="814" customWidth="1"/>
    <col min="12547" max="12547" width="17.7109375" style="814" customWidth="1"/>
    <col min="12548" max="12554" width="15.42578125" style="814" customWidth="1"/>
    <col min="12555" max="12561" width="18.28515625" style="814" customWidth="1"/>
    <col min="12562" max="12562" width="6.7109375" style="814" customWidth="1"/>
    <col min="12563" max="12800" width="11.42578125" style="814"/>
    <col min="12801" max="12801" width="4.7109375" style="814" customWidth="1"/>
    <col min="12802" max="12802" width="6.140625" style="814" customWidth="1"/>
    <col min="12803" max="12803" width="17.7109375" style="814" customWidth="1"/>
    <col min="12804" max="12810" width="15.42578125" style="814" customWidth="1"/>
    <col min="12811" max="12817" width="18.28515625" style="814" customWidth="1"/>
    <col min="12818" max="12818" width="6.7109375" style="814" customWidth="1"/>
    <col min="12819" max="13056" width="11.42578125" style="814"/>
    <col min="13057" max="13057" width="4.7109375" style="814" customWidth="1"/>
    <col min="13058" max="13058" width="6.140625" style="814" customWidth="1"/>
    <col min="13059" max="13059" width="17.7109375" style="814" customWidth="1"/>
    <col min="13060" max="13066" width="15.42578125" style="814" customWidth="1"/>
    <col min="13067" max="13073" width="18.28515625" style="814" customWidth="1"/>
    <col min="13074" max="13074" width="6.7109375" style="814" customWidth="1"/>
    <col min="13075" max="13312" width="11.42578125" style="814"/>
    <col min="13313" max="13313" width="4.7109375" style="814" customWidth="1"/>
    <col min="13314" max="13314" width="6.140625" style="814" customWidth="1"/>
    <col min="13315" max="13315" width="17.7109375" style="814" customWidth="1"/>
    <col min="13316" max="13322" width="15.42578125" style="814" customWidth="1"/>
    <col min="13323" max="13329" width="18.28515625" style="814" customWidth="1"/>
    <col min="13330" max="13330" width="6.7109375" style="814" customWidth="1"/>
    <col min="13331" max="13568" width="11.42578125" style="814"/>
    <col min="13569" max="13569" width="4.7109375" style="814" customWidth="1"/>
    <col min="13570" max="13570" width="6.140625" style="814" customWidth="1"/>
    <col min="13571" max="13571" width="17.7109375" style="814" customWidth="1"/>
    <col min="13572" max="13578" width="15.42578125" style="814" customWidth="1"/>
    <col min="13579" max="13585" width="18.28515625" style="814" customWidth="1"/>
    <col min="13586" max="13586" width="6.7109375" style="814" customWidth="1"/>
    <col min="13587" max="13824" width="11.42578125" style="814"/>
    <col min="13825" max="13825" width="4.7109375" style="814" customWidth="1"/>
    <col min="13826" max="13826" width="6.140625" style="814" customWidth="1"/>
    <col min="13827" max="13827" width="17.7109375" style="814" customWidth="1"/>
    <col min="13828" max="13834" width="15.42578125" style="814" customWidth="1"/>
    <col min="13835" max="13841" width="18.28515625" style="814" customWidth="1"/>
    <col min="13842" max="13842" width="6.7109375" style="814" customWidth="1"/>
    <col min="13843" max="14080" width="11.42578125" style="814"/>
    <col min="14081" max="14081" width="4.7109375" style="814" customWidth="1"/>
    <col min="14082" max="14082" width="6.140625" style="814" customWidth="1"/>
    <col min="14083" max="14083" width="17.7109375" style="814" customWidth="1"/>
    <col min="14084" max="14090" width="15.42578125" style="814" customWidth="1"/>
    <col min="14091" max="14097" width="18.28515625" style="814" customWidth="1"/>
    <col min="14098" max="14098" width="6.7109375" style="814" customWidth="1"/>
    <col min="14099" max="14336" width="11.42578125" style="814"/>
    <col min="14337" max="14337" width="4.7109375" style="814" customWidth="1"/>
    <col min="14338" max="14338" width="6.140625" style="814" customWidth="1"/>
    <col min="14339" max="14339" width="17.7109375" style="814" customWidth="1"/>
    <col min="14340" max="14346" width="15.42578125" style="814" customWidth="1"/>
    <col min="14347" max="14353" width="18.28515625" style="814" customWidth="1"/>
    <col min="14354" max="14354" width="6.7109375" style="814" customWidth="1"/>
    <col min="14355" max="14592" width="11.42578125" style="814"/>
    <col min="14593" max="14593" width="4.7109375" style="814" customWidth="1"/>
    <col min="14594" max="14594" width="6.140625" style="814" customWidth="1"/>
    <col min="14595" max="14595" width="17.7109375" style="814" customWidth="1"/>
    <col min="14596" max="14602" width="15.42578125" style="814" customWidth="1"/>
    <col min="14603" max="14609" width="18.28515625" style="814" customWidth="1"/>
    <col min="14610" max="14610" width="6.7109375" style="814" customWidth="1"/>
    <col min="14611" max="14848" width="11.42578125" style="814"/>
    <col min="14849" max="14849" width="4.7109375" style="814" customWidth="1"/>
    <col min="14850" max="14850" width="6.140625" style="814" customWidth="1"/>
    <col min="14851" max="14851" width="17.7109375" style="814" customWidth="1"/>
    <col min="14852" max="14858" width="15.42578125" style="814" customWidth="1"/>
    <col min="14859" max="14865" width="18.28515625" style="814" customWidth="1"/>
    <col min="14866" max="14866" width="6.7109375" style="814" customWidth="1"/>
    <col min="14867" max="15104" width="11.42578125" style="814"/>
    <col min="15105" max="15105" width="4.7109375" style="814" customWidth="1"/>
    <col min="15106" max="15106" width="6.140625" style="814" customWidth="1"/>
    <col min="15107" max="15107" width="17.7109375" style="814" customWidth="1"/>
    <col min="15108" max="15114" width="15.42578125" style="814" customWidth="1"/>
    <col min="15115" max="15121" width="18.28515625" style="814" customWidth="1"/>
    <col min="15122" max="15122" width="6.7109375" style="814" customWidth="1"/>
    <col min="15123" max="15360" width="11.42578125" style="814"/>
    <col min="15361" max="15361" width="4.7109375" style="814" customWidth="1"/>
    <col min="15362" max="15362" width="6.140625" style="814" customWidth="1"/>
    <col min="15363" max="15363" width="17.7109375" style="814" customWidth="1"/>
    <col min="15364" max="15370" width="15.42578125" style="814" customWidth="1"/>
    <col min="15371" max="15377" width="18.28515625" style="814" customWidth="1"/>
    <col min="15378" max="15378" width="6.7109375" style="814" customWidth="1"/>
    <col min="15379" max="15616" width="11.42578125" style="814"/>
    <col min="15617" max="15617" width="4.7109375" style="814" customWidth="1"/>
    <col min="15618" max="15618" width="6.140625" style="814" customWidth="1"/>
    <col min="15619" max="15619" width="17.7109375" style="814" customWidth="1"/>
    <col min="15620" max="15626" width="15.42578125" style="814" customWidth="1"/>
    <col min="15627" max="15633" width="18.28515625" style="814" customWidth="1"/>
    <col min="15634" max="15634" width="6.7109375" style="814" customWidth="1"/>
    <col min="15635" max="15872" width="11.42578125" style="814"/>
    <col min="15873" max="15873" width="4.7109375" style="814" customWidth="1"/>
    <col min="15874" max="15874" width="6.140625" style="814" customWidth="1"/>
    <col min="15875" max="15875" width="17.7109375" style="814" customWidth="1"/>
    <col min="15876" max="15882" width="15.42578125" style="814" customWidth="1"/>
    <col min="15883" max="15889" width="18.28515625" style="814" customWidth="1"/>
    <col min="15890" max="15890" width="6.7109375" style="814" customWidth="1"/>
    <col min="15891" max="16128" width="11.42578125" style="814"/>
    <col min="16129" max="16129" width="4.7109375" style="814" customWidth="1"/>
    <col min="16130" max="16130" width="6.140625" style="814" customWidth="1"/>
    <col min="16131" max="16131" width="17.7109375" style="814" customWidth="1"/>
    <col min="16132" max="16138" width="15.42578125" style="814" customWidth="1"/>
    <col min="16139" max="16145" width="18.28515625" style="814" customWidth="1"/>
    <col min="16146" max="16146" width="6.7109375" style="814" customWidth="1"/>
    <col min="16147" max="16384" width="11.42578125" style="814"/>
  </cols>
  <sheetData>
    <row r="1" spans="1:19" s="876" customFormat="1" ht="15" customHeight="1">
      <c r="A1" s="879" t="s">
        <v>1827</v>
      </c>
    </row>
    <row r="2" spans="1:19" ht="18.600000000000001" customHeight="1">
      <c r="A2" s="86" t="s">
        <v>1018</v>
      </c>
      <c r="C2" s="611"/>
      <c r="D2" s="611"/>
      <c r="E2" s="611"/>
      <c r="F2" s="611"/>
      <c r="G2" s="611"/>
      <c r="H2" s="611"/>
      <c r="I2" s="611"/>
      <c r="J2" s="611"/>
      <c r="K2" s="86" t="s">
        <v>1018</v>
      </c>
    </row>
    <row r="3" spans="1:19" ht="18.600000000000001" customHeight="1">
      <c r="A3" s="821" t="s">
        <v>10</v>
      </c>
      <c r="C3" s="611"/>
      <c r="D3" s="611"/>
      <c r="E3" s="611"/>
      <c r="F3" s="611"/>
      <c r="G3" s="611"/>
      <c r="H3" s="611"/>
      <c r="I3" s="611"/>
      <c r="J3" s="611"/>
      <c r="K3" s="821" t="s">
        <v>10</v>
      </c>
    </row>
    <row r="4" spans="1:19" ht="18.600000000000001" customHeight="1">
      <c r="A4" s="86" t="s">
        <v>1542</v>
      </c>
      <c r="C4" s="611"/>
      <c r="D4" s="611"/>
      <c r="E4" s="611"/>
      <c r="F4" s="611"/>
      <c r="G4" s="611"/>
      <c r="H4" s="611"/>
      <c r="I4" s="611"/>
      <c r="J4" s="611"/>
      <c r="K4" s="86" t="s">
        <v>1542</v>
      </c>
      <c r="S4" s="808"/>
    </row>
    <row r="5" spans="1:19" ht="18.600000000000001" customHeight="1">
      <c r="A5" s="663" t="s">
        <v>1541</v>
      </c>
      <c r="C5" s="611"/>
      <c r="D5" s="611"/>
      <c r="E5" s="611"/>
      <c r="F5" s="611"/>
      <c r="G5" s="611"/>
      <c r="H5" s="611"/>
      <c r="I5" s="611"/>
      <c r="J5" s="611"/>
      <c r="K5" s="663" t="s">
        <v>1541</v>
      </c>
    </row>
    <row r="6" spans="1:19" ht="18.600000000000001" customHeight="1">
      <c r="A6" s="86" t="s">
        <v>429</v>
      </c>
      <c r="C6" s="611"/>
      <c r="D6" s="611"/>
      <c r="E6" s="611"/>
      <c r="F6" s="611"/>
      <c r="G6" s="611"/>
      <c r="H6" s="611"/>
      <c r="I6" s="611"/>
      <c r="J6" s="611"/>
      <c r="K6" s="86" t="s">
        <v>429</v>
      </c>
    </row>
    <row r="7" spans="1:19" ht="19.5" customHeight="1">
      <c r="A7" s="74" t="s">
        <v>625</v>
      </c>
      <c r="C7" s="665"/>
      <c r="D7" s="665"/>
      <c r="E7" s="665"/>
      <c r="F7" s="665"/>
      <c r="G7" s="665"/>
      <c r="H7" s="665"/>
      <c r="I7" s="665"/>
      <c r="J7" s="665"/>
      <c r="K7" s="74" t="s">
        <v>625</v>
      </c>
      <c r="M7" s="94"/>
      <c r="N7" s="94"/>
      <c r="O7" s="94"/>
      <c r="P7" s="94"/>
      <c r="Q7" s="94"/>
      <c r="R7" s="94"/>
    </row>
    <row r="8" spans="1:19" s="230" customFormat="1" ht="15.75" customHeight="1">
      <c r="A8" s="1002" t="s">
        <v>371</v>
      </c>
      <c r="B8" s="1042" t="s">
        <v>949</v>
      </c>
      <c r="C8" s="1002"/>
      <c r="D8" s="1043" t="s">
        <v>486</v>
      </c>
      <c r="E8" s="1044"/>
      <c r="F8" s="1045"/>
      <c r="G8" s="1043" t="s">
        <v>950</v>
      </c>
      <c r="H8" s="1044"/>
      <c r="I8" s="1045"/>
      <c r="J8" s="1046" t="s">
        <v>53</v>
      </c>
      <c r="K8" s="1044" t="s">
        <v>604</v>
      </c>
      <c r="L8" s="1044"/>
      <c r="M8" s="1044"/>
      <c r="N8" s="1044"/>
      <c r="O8" s="1044"/>
      <c r="P8" s="1044"/>
      <c r="Q8" s="1045"/>
      <c r="R8" s="1042" t="s">
        <v>371</v>
      </c>
    </row>
    <row r="9" spans="1:19" s="230" customFormat="1" ht="15.75" customHeight="1">
      <c r="A9" s="951"/>
      <c r="B9" s="953"/>
      <c r="C9" s="951"/>
      <c r="D9" s="1048" t="s">
        <v>752</v>
      </c>
      <c r="E9" s="659" t="s">
        <v>725</v>
      </c>
      <c r="F9" s="660"/>
      <c r="G9" s="1048" t="s">
        <v>903</v>
      </c>
      <c r="H9" s="1048" t="s">
        <v>440</v>
      </c>
      <c r="I9" s="1048" t="s">
        <v>1407</v>
      </c>
      <c r="J9" s="1003"/>
      <c r="K9" s="1003" t="s">
        <v>903</v>
      </c>
      <c r="L9" s="953" t="s">
        <v>440</v>
      </c>
      <c r="M9" s="1043" t="s">
        <v>852</v>
      </c>
      <c r="N9" s="1045"/>
      <c r="O9" s="946" t="s">
        <v>1407</v>
      </c>
      <c r="P9" s="1043" t="s">
        <v>753</v>
      </c>
      <c r="Q9" s="1045"/>
      <c r="R9" s="953"/>
    </row>
    <row r="10" spans="1:19" s="230" customFormat="1" ht="15.75" customHeight="1">
      <c r="A10" s="951"/>
      <c r="B10" s="953"/>
      <c r="C10" s="951"/>
      <c r="D10" s="946"/>
      <c r="E10" s="1048" t="s">
        <v>440</v>
      </c>
      <c r="F10" s="1048" t="s">
        <v>1407</v>
      </c>
      <c r="G10" s="946"/>
      <c r="H10" s="1049"/>
      <c r="I10" s="1049"/>
      <c r="J10" s="1003"/>
      <c r="K10" s="1003"/>
      <c r="L10" s="953"/>
      <c r="M10" s="943" t="s">
        <v>1078</v>
      </c>
      <c r="N10" s="943" t="s">
        <v>1061</v>
      </c>
      <c r="O10" s="946"/>
      <c r="P10" s="1002" t="s">
        <v>1209</v>
      </c>
      <c r="Q10" s="943" t="s">
        <v>1062</v>
      </c>
      <c r="R10" s="953"/>
    </row>
    <row r="11" spans="1:19" s="230" customFormat="1" ht="15.75" customHeight="1">
      <c r="A11" s="951"/>
      <c r="B11" s="953"/>
      <c r="C11" s="951"/>
      <c r="D11" s="946"/>
      <c r="E11" s="946"/>
      <c r="F11" s="946"/>
      <c r="G11" s="946"/>
      <c r="H11" s="1049"/>
      <c r="I11" s="1049"/>
      <c r="J11" s="1003"/>
      <c r="K11" s="1003"/>
      <c r="L11" s="953"/>
      <c r="M11" s="946"/>
      <c r="N11" s="946"/>
      <c r="O11" s="946"/>
      <c r="P11" s="951"/>
      <c r="Q11" s="946"/>
      <c r="R11" s="953"/>
    </row>
    <row r="12" spans="1:19" s="230" customFormat="1" ht="15.75" customHeight="1">
      <c r="A12" s="952"/>
      <c r="B12" s="954"/>
      <c r="C12" s="952"/>
      <c r="D12" s="947"/>
      <c r="E12" s="947"/>
      <c r="F12" s="947"/>
      <c r="G12" s="947"/>
      <c r="H12" s="1050"/>
      <c r="I12" s="1050"/>
      <c r="J12" s="1047"/>
      <c r="K12" s="1004"/>
      <c r="L12" s="954"/>
      <c r="M12" s="947"/>
      <c r="N12" s="947"/>
      <c r="O12" s="947"/>
      <c r="P12" s="952"/>
      <c r="Q12" s="947"/>
      <c r="R12" s="954"/>
    </row>
    <row r="13" spans="1:19" s="230" customFormat="1" ht="15.75" customHeight="1">
      <c r="A13" s="816"/>
      <c r="B13" s="816"/>
      <c r="C13" s="816"/>
      <c r="D13" s="816"/>
      <c r="E13" s="816"/>
      <c r="F13" s="816"/>
      <c r="G13" s="816"/>
      <c r="J13" s="816"/>
      <c r="K13" s="816"/>
      <c r="L13" s="815"/>
      <c r="M13" s="815"/>
      <c r="N13" s="815"/>
      <c r="O13" s="815"/>
      <c r="P13" s="815"/>
      <c r="Q13" s="815"/>
      <c r="R13" s="815"/>
    </row>
    <row r="14" spans="1:19" ht="14.45" customHeight="1">
      <c r="A14" s="86" t="s">
        <v>1135</v>
      </c>
      <c r="B14" s="78"/>
      <c r="C14" s="78"/>
      <c r="D14" s="78"/>
      <c r="E14" s="78"/>
      <c r="F14" s="78"/>
      <c r="G14" s="78"/>
      <c r="H14" s="78"/>
      <c r="I14" s="78"/>
      <c r="J14" s="78"/>
      <c r="K14" s="86" t="s">
        <v>1135</v>
      </c>
      <c r="L14" s="821"/>
      <c r="M14" s="821"/>
      <c r="N14" s="821"/>
      <c r="O14" s="821"/>
      <c r="P14" s="821"/>
      <c r="Q14" s="821"/>
      <c r="R14" s="821"/>
    </row>
    <row r="15" spans="1:19" ht="14.45" customHeight="1">
      <c r="A15" s="86"/>
      <c r="B15" s="78"/>
      <c r="C15" s="78"/>
      <c r="D15" s="78"/>
      <c r="E15" s="78"/>
      <c r="F15" s="78"/>
      <c r="G15" s="78"/>
      <c r="H15" s="78"/>
      <c r="I15" s="78"/>
      <c r="J15" s="78"/>
      <c r="K15" s="86"/>
      <c r="L15" s="821"/>
      <c r="M15" s="821"/>
      <c r="N15" s="821"/>
      <c r="O15" s="821"/>
      <c r="P15" s="821"/>
      <c r="Q15" s="821"/>
      <c r="R15" s="821"/>
    </row>
    <row r="16" spans="1:19" ht="14.45" customHeight="1">
      <c r="A16" s="96" t="s">
        <v>1063</v>
      </c>
      <c r="B16" s="808" t="s">
        <v>1543</v>
      </c>
      <c r="C16" s="814" t="s">
        <v>1813</v>
      </c>
      <c r="D16" s="467">
        <v>536.4</v>
      </c>
      <c r="E16" s="467">
        <v>261.3</v>
      </c>
      <c r="F16" s="467">
        <v>275</v>
      </c>
      <c r="G16" s="467">
        <v>235.5</v>
      </c>
      <c r="H16" s="467">
        <v>129.4</v>
      </c>
      <c r="I16" s="467">
        <v>106.1</v>
      </c>
      <c r="J16" s="467">
        <v>109</v>
      </c>
      <c r="K16" s="467">
        <v>191.8</v>
      </c>
      <c r="L16" s="467">
        <v>22.9</v>
      </c>
      <c r="M16" s="467">
        <v>11.2</v>
      </c>
      <c r="N16" s="467">
        <v>11.7</v>
      </c>
      <c r="O16" s="467">
        <v>168.9</v>
      </c>
      <c r="P16" s="467">
        <v>87.5</v>
      </c>
      <c r="Q16" s="467">
        <v>81.400000000000006</v>
      </c>
      <c r="R16" s="469" t="s">
        <v>1063</v>
      </c>
    </row>
    <row r="17" spans="1:18" ht="14.45" customHeight="1">
      <c r="A17" s="96" t="s">
        <v>474</v>
      </c>
      <c r="B17" s="808" t="s">
        <v>474</v>
      </c>
      <c r="C17" s="814" t="s">
        <v>474</v>
      </c>
      <c r="D17" s="467" t="s">
        <v>474</v>
      </c>
      <c r="E17" s="467" t="s">
        <v>474</v>
      </c>
      <c r="F17" s="467" t="s">
        <v>474</v>
      </c>
      <c r="G17" s="467" t="s">
        <v>474</v>
      </c>
      <c r="H17" s="467" t="s">
        <v>474</v>
      </c>
      <c r="I17" s="467" t="s">
        <v>474</v>
      </c>
      <c r="J17" s="467" t="s">
        <v>474</v>
      </c>
      <c r="K17" s="467" t="s">
        <v>474</v>
      </c>
      <c r="L17" s="467" t="s">
        <v>474</v>
      </c>
      <c r="M17" s="467" t="s">
        <v>474</v>
      </c>
      <c r="N17" s="467" t="s">
        <v>474</v>
      </c>
      <c r="O17" s="467" t="s">
        <v>474</v>
      </c>
      <c r="P17" s="467" t="s">
        <v>474</v>
      </c>
      <c r="Q17" s="467" t="s">
        <v>474</v>
      </c>
      <c r="R17" s="469" t="s">
        <v>474</v>
      </c>
    </row>
    <row r="18" spans="1:18" ht="14.45" customHeight="1">
      <c r="A18" s="96" t="s">
        <v>1254</v>
      </c>
      <c r="B18" s="808" t="s">
        <v>1544</v>
      </c>
      <c r="C18" s="814" t="s">
        <v>1800</v>
      </c>
      <c r="D18" s="467">
        <v>519.70000000000005</v>
      </c>
      <c r="E18" s="467">
        <v>262.5</v>
      </c>
      <c r="F18" s="467">
        <v>257.10000000000002</v>
      </c>
      <c r="G18" s="467">
        <v>231.7</v>
      </c>
      <c r="H18" s="467">
        <v>126.6</v>
      </c>
      <c r="I18" s="467">
        <v>105</v>
      </c>
      <c r="J18" s="467">
        <v>114.6</v>
      </c>
      <c r="K18" s="467">
        <v>173.4</v>
      </c>
      <c r="L18" s="467">
        <v>21.3</v>
      </c>
      <c r="M18" s="467">
        <v>3.8</v>
      </c>
      <c r="N18" s="467">
        <v>17.5</v>
      </c>
      <c r="O18" s="467">
        <v>152.1</v>
      </c>
      <c r="P18" s="467">
        <v>77</v>
      </c>
      <c r="Q18" s="467">
        <v>75.099999999999994</v>
      </c>
      <c r="R18" s="469" t="s">
        <v>1254</v>
      </c>
    </row>
    <row r="19" spans="1:18" ht="14.45" customHeight="1">
      <c r="A19" s="96" t="s">
        <v>1255</v>
      </c>
      <c r="B19" s="808" t="s">
        <v>865</v>
      </c>
      <c r="C19" s="814" t="s">
        <v>1813</v>
      </c>
      <c r="D19" s="467">
        <v>461.2</v>
      </c>
      <c r="E19" s="467">
        <v>261.2</v>
      </c>
      <c r="F19" s="467">
        <v>200</v>
      </c>
      <c r="G19" s="467">
        <v>223.4</v>
      </c>
      <c r="H19" s="467">
        <v>136</v>
      </c>
      <c r="I19" s="467">
        <v>87.4</v>
      </c>
      <c r="J19" s="467">
        <v>112.6</v>
      </c>
      <c r="K19" s="467">
        <v>125.2</v>
      </c>
      <c r="L19" s="467">
        <v>12.7</v>
      </c>
      <c r="M19" s="467">
        <v>3</v>
      </c>
      <c r="N19" s="467">
        <v>9.6999999999999993</v>
      </c>
      <c r="O19" s="467">
        <v>112.6</v>
      </c>
      <c r="P19" s="467">
        <v>56.2</v>
      </c>
      <c r="Q19" s="467">
        <v>56.4</v>
      </c>
      <c r="R19" s="469" t="s">
        <v>1255</v>
      </c>
    </row>
    <row r="20" spans="1:18" ht="14.45" customHeight="1">
      <c r="A20" s="96"/>
      <c r="B20" s="817"/>
      <c r="C20" s="230"/>
      <c r="D20" s="467"/>
      <c r="E20" s="467"/>
      <c r="F20" s="467"/>
      <c r="G20" s="467"/>
      <c r="H20" s="467"/>
      <c r="I20" s="467"/>
      <c r="J20" s="467"/>
      <c r="K20" s="467"/>
      <c r="L20" s="467"/>
      <c r="M20" s="467"/>
      <c r="N20" s="467"/>
      <c r="O20" s="467"/>
      <c r="P20" s="467"/>
      <c r="Q20" s="467"/>
      <c r="R20" s="96"/>
    </row>
    <row r="21" spans="1:18" ht="14.45" customHeight="1">
      <c r="A21" s="86" t="s">
        <v>1136</v>
      </c>
      <c r="B21" s="78"/>
      <c r="C21" s="78"/>
      <c r="D21" s="467"/>
      <c r="E21" s="467"/>
      <c r="F21" s="467"/>
      <c r="G21" s="467"/>
      <c r="H21" s="467"/>
      <c r="I21" s="467"/>
      <c r="J21" s="467"/>
      <c r="K21" s="468" t="s">
        <v>1136</v>
      </c>
      <c r="L21" s="467"/>
      <c r="M21" s="467"/>
      <c r="N21" s="467"/>
      <c r="O21" s="467"/>
      <c r="P21" s="467"/>
      <c r="Q21" s="467"/>
      <c r="R21" s="821"/>
    </row>
    <row r="22" spans="1:18" ht="14.45" customHeight="1">
      <c r="A22" s="86"/>
      <c r="B22" s="78"/>
      <c r="C22" s="78"/>
      <c r="D22" s="467"/>
      <c r="E22" s="467"/>
      <c r="F22" s="467"/>
      <c r="G22" s="467"/>
      <c r="H22" s="467"/>
      <c r="I22" s="467"/>
      <c r="J22" s="467"/>
      <c r="K22" s="468"/>
      <c r="L22" s="467"/>
      <c r="M22" s="467"/>
      <c r="N22" s="467"/>
      <c r="O22" s="467"/>
      <c r="P22" s="467"/>
      <c r="Q22" s="467"/>
      <c r="R22" s="821"/>
    </row>
    <row r="23" spans="1:18" ht="14.45" customHeight="1">
      <c r="A23" s="96" t="s">
        <v>1256</v>
      </c>
      <c r="B23" s="808" t="s">
        <v>1543</v>
      </c>
      <c r="C23" s="814" t="s">
        <v>1813</v>
      </c>
      <c r="D23" s="467">
        <v>652.20000000000005</v>
      </c>
      <c r="E23" s="467">
        <v>320.2</v>
      </c>
      <c r="F23" s="467">
        <v>332</v>
      </c>
      <c r="G23" s="467">
        <v>351</v>
      </c>
      <c r="H23" s="467">
        <v>180.4</v>
      </c>
      <c r="I23" s="467">
        <v>170.5</v>
      </c>
      <c r="J23" s="467">
        <v>117.1</v>
      </c>
      <c r="K23" s="467">
        <v>184.1</v>
      </c>
      <c r="L23" s="467">
        <v>22.6</v>
      </c>
      <c r="M23" s="467">
        <v>6.3</v>
      </c>
      <c r="N23" s="467">
        <v>16.3</v>
      </c>
      <c r="O23" s="467">
        <v>161.5</v>
      </c>
      <c r="P23" s="467">
        <v>91.8</v>
      </c>
      <c r="Q23" s="467">
        <v>69.7</v>
      </c>
      <c r="R23" s="469" t="s">
        <v>1256</v>
      </c>
    </row>
    <row r="24" spans="1:18" ht="14.45" customHeight="1">
      <c r="A24" s="96" t="s">
        <v>474</v>
      </c>
      <c r="B24" s="808" t="s">
        <v>474</v>
      </c>
      <c r="C24" s="814" t="s">
        <v>474</v>
      </c>
      <c r="D24" s="467" t="s">
        <v>474</v>
      </c>
      <c r="E24" s="467" t="s">
        <v>474</v>
      </c>
      <c r="F24" s="467" t="s">
        <v>474</v>
      </c>
      <c r="G24" s="467" t="s">
        <v>474</v>
      </c>
      <c r="H24" s="467" t="s">
        <v>474</v>
      </c>
      <c r="I24" s="467" t="s">
        <v>474</v>
      </c>
      <c r="J24" s="467" t="s">
        <v>474</v>
      </c>
      <c r="K24" s="467" t="s">
        <v>474</v>
      </c>
      <c r="L24" s="467" t="s">
        <v>474</v>
      </c>
      <c r="M24" s="467" t="s">
        <v>474</v>
      </c>
      <c r="N24" s="467" t="s">
        <v>474</v>
      </c>
      <c r="O24" s="467" t="s">
        <v>474</v>
      </c>
      <c r="P24" s="467" t="s">
        <v>474</v>
      </c>
      <c r="Q24" s="467" t="s">
        <v>474</v>
      </c>
      <c r="R24" s="469" t="s">
        <v>474</v>
      </c>
    </row>
    <row r="25" spans="1:18" ht="14.45" customHeight="1">
      <c r="A25" s="96" t="s">
        <v>1257</v>
      </c>
      <c r="B25" s="808" t="s">
        <v>1544</v>
      </c>
      <c r="C25" s="814" t="s">
        <v>1800</v>
      </c>
      <c r="D25" s="467">
        <v>750.3</v>
      </c>
      <c r="E25" s="467">
        <v>407.4</v>
      </c>
      <c r="F25" s="467">
        <v>343</v>
      </c>
      <c r="G25" s="467">
        <v>377.4</v>
      </c>
      <c r="H25" s="467">
        <v>244.5</v>
      </c>
      <c r="I25" s="467">
        <v>133</v>
      </c>
      <c r="J25" s="467">
        <v>138.69999999999999</v>
      </c>
      <c r="K25" s="467">
        <v>234.3</v>
      </c>
      <c r="L25" s="467">
        <v>24.3</v>
      </c>
      <c r="M25" s="467">
        <v>8.1</v>
      </c>
      <c r="N25" s="467">
        <v>16.2</v>
      </c>
      <c r="O25" s="467">
        <v>210</v>
      </c>
      <c r="P25" s="467">
        <v>113.8</v>
      </c>
      <c r="Q25" s="467">
        <v>96.2</v>
      </c>
      <c r="R25" s="469" t="s">
        <v>1257</v>
      </c>
    </row>
    <row r="26" spans="1:18" ht="14.45" customHeight="1">
      <c r="A26" s="96" t="s">
        <v>1258</v>
      </c>
      <c r="B26" s="808" t="s">
        <v>865</v>
      </c>
      <c r="C26" s="814" t="s">
        <v>1813</v>
      </c>
      <c r="D26" s="467">
        <v>756.7</v>
      </c>
      <c r="E26" s="467">
        <v>421.5</v>
      </c>
      <c r="F26" s="467">
        <v>335.2</v>
      </c>
      <c r="G26" s="467">
        <v>372.7</v>
      </c>
      <c r="H26" s="467">
        <v>260.2</v>
      </c>
      <c r="I26" s="467">
        <v>112.6</v>
      </c>
      <c r="J26" s="467">
        <v>140.6</v>
      </c>
      <c r="K26" s="467">
        <v>243.4</v>
      </c>
      <c r="L26" s="467">
        <v>20.7</v>
      </c>
      <c r="M26" s="467">
        <v>5.8</v>
      </c>
      <c r="N26" s="467">
        <v>14.9</v>
      </c>
      <c r="O26" s="467">
        <v>222.7</v>
      </c>
      <c r="P26" s="467">
        <v>115.8</v>
      </c>
      <c r="Q26" s="467">
        <v>106.9</v>
      </c>
      <c r="R26" s="469" t="s">
        <v>1258</v>
      </c>
    </row>
    <row r="27" spans="1:18" ht="14.45" customHeight="1">
      <c r="A27" s="96"/>
      <c r="B27" s="817"/>
      <c r="C27" s="230"/>
      <c r="D27" s="467"/>
      <c r="E27" s="467"/>
      <c r="F27" s="467"/>
      <c r="G27" s="467"/>
      <c r="H27" s="467"/>
      <c r="I27" s="467"/>
      <c r="J27" s="467"/>
      <c r="K27" s="467"/>
      <c r="L27" s="467"/>
      <c r="M27" s="467"/>
      <c r="N27" s="467"/>
      <c r="O27" s="467"/>
      <c r="P27" s="467"/>
      <c r="Q27" s="467"/>
      <c r="R27" s="96"/>
    </row>
    <row r="28" spans="1:18" ht="14.45" customHeight="1">
      <c r="A28" s="86" t="s">
        <v>783</v>
      </c>
      <c r="B28" s="78"/>
      <c r="C28" s="78"/>
      <c r="D28" s="467"/>
      <c r="E28" s="467"/>
      <c r="F28" s="467"/>
      <c r="G28" s="467"/>
      <c r="H28" s="467"/>
      <c r="I28" s="467"/>
      <c r="J28" s="467"/>
      <c r="K28" s="468" t="s">
        <v>783</v>
      </c>
      <c r="L28" s="467"/>
      <c r="M28" s="467"/>
      <c r="N28" s="467"/>
      <c r="O28" s="467"/>
      <c r="P28" s="467"/>
      <c r="Q28" s="467"/>
      <c r="R28" s="821"/>
    </row>
    <row r="29" spans="1:18" ht="14.45" customHeight="1">
      <c r="A29" s="86"/>
      <c r="B29" s="78"/>
      <c r="C29" s="78"/>
      <c r="D29" s="467"/>
      <c r="E29" s="467"/>
      <c r="F29" s="467"/>
      <c r="G29" s="467"/>
      <c r="H29" s="467"/>
      <c r="I29" s="467"/>
      <c r="J29" s="467"/>
      <c r="K29" s="468"/>
      <c r="L29" s="467"/>
      <c r="M29" s="467"/>
      <c r="N29" s="467"/>
      <c r="O29" s="467"/>
      <c r="P29" s="467"/>
      <c r="Q29" s="467"/>
      <c r="R29" s="821"/>
    </row>
    <row r="30" spans="1:18" ht="14.45" customHeight="1">
      <c r="A30" s="96" t="s">
        <v>1259</v>
      </c>
      <c r="B30" s="808" t="s">
        <v>1543</v>
      </c>
      <c r="C30" s="814" t="s">
        <v>1813</v>
      </c>
      <c r="D30" s="467">
        <v>161.1</v>
      </c>
      <c r="E30" s="467">
        <v>78.2</v>
      </c>
      <c r="F30" s="467">
        <v>82.9</v>
      </c>
      <c r="G30" s="467">
        <v>55.2</v>
      </c>
      <c r="H30" s="467">
        <v>37.5</v>
      </c>
      <c r="I30" s="467">
        <v>17.7</v>
      </c>
      <c r="J30" s="467">
        <v>23.5</v>
      </c>
      <c r="K30" s="467">
        <v>82.3</v>
      </c>
      <c r="L30" s="467">
        <v>17.100000000000001</v>
      </c>
      <c r="M30" s="467">
        <v>2.6</v>
      </c>
      <c r="N30" s="467">
        <v>14.5</v>
      </c>
      <c r="O30" s="467">
        <v>65.2</v>
      </c>
      <c r="P30" s="467">
        <v>33.4</v>
      </c>
      <c r="Q30" s="467">
        <v>31.8</v>
      </c>
      <c r="R30" s="469" t="s">
        <v>1259</v>
      </c>
    </row>
    <row r="31" spans="1:18" ht="14.45" customHeight="1">
      <c r="A31" s="96" t="s">
        <v>474</v>
      </c>
      <c r="B31" s="808" t="s">
        <v>474</v>
      </c>
      <c r="C31" s="814" t="s">
        <v>474</v>
      </c>
      <c r="D31" s="467" t="s">
        <v>474</v>
      </c>
      <c r="E31" s="467" t="s">
        <v>474</v>
      </c>
      <c r="F31" s="467" t="s">
        <v>474</v>
      </c>
      <c r="G31" s="467" t="s">
        <v>474</v>
      </c>
      <c r="H31" s="467" t="s">
        <v>474</v>
      </c>
      <c r="I31" s="467" t="s">
        <v>474</v>
      </c>
      <c r="J31" s="467" t="s">
        <v>474</v>
      </c>
      <c r="K31" s="467" t="s">
        <v>474</v>
      </c>
      <c r="L31" s="467" t="s">
        <v>474</v>
      </c>
      <c r="M31" s="467" t="s">
        <v>474</v>
      </c>
      <c r="N31" s="467" t="s">
        <v>474</v>
      </c>
      <c r="O31" s="467" t="s">
        <v>474</v>
      </c>
      <c r="P31" s="467" t="s">
        <v>474</v>
      </c>
      <c r="Q31" s="467" t="s">
        <v>474</v>
      </c>
      <c r="R31" s="469" t="s">
        <v>474</v>
      </c>
    </row>
    <row r="32" spans="1:18" ht="14.45" customHeight="1">
      <c r="A32" s="96" t="s">
        <v>1260</v>
      </c>
      <c r="B32" s="808" t="s">
        <v>1544</v>
      </c>
      <c r="C32" s="814" t="s">
        <v>1800</v>
      </c>
      <c r="D32" s="467">
        <v>195.3</v>
      </c>
      <c r="E32" s="467">
        <v>86.5</v>
      </c>
      <c r="F32" s="467">
        <v>108.8</v>
      </c>
      <c r="G32" s="467">
        <v>59.5</v>
      </c>
      <c r="H32" s="467">
        <v>40.200000000000003</v>
      </c>
      <c r="I32" s="467">
        <v>19.3</v>
      </c>
      <c r="J32" s="467">
        <v>27.6</v>
      </c>
      <c r="K32" s="467">
        <v>108.2</v>
      </c>
      <c r="L32" s="467">
        <v>18.7</v>
      </c>
      <c r="M32" s="467">
        <v>2.5</v>
      </c>
      <c r="N32" s="467">
        <v>16.3</v>
      </c>
      <c r="O32" s="467">
        <v>89.5</v>
      </c>
      <c r="P32" s="467">
        <v>59.6</v>
      </c>
      <c r="Q32" s="467">
        <v>29.9</v>
      </c>
      <c r="R32" s="469" t="s">
        <v>1260</v>
      </c>
    </row>
    <row r="33" spans="1:18" ht="14.45" customHeight="1">
      <c r="A33" s="96" t="s">
        <v>1261</v>
      </c>
      <c r="B33" s="808" t="s">
        <v>865</v>
      </c>
      <c r="C33" s="814" t="s">
        <v>1813</v>
      </c>
      <c r="D33" s="467">
        <v>162.30000000000001</v>
      </c>
      <c r="E33" s="467">
        <v>80.099999999999994</v>
      </c>
      <c r="F33" s="467">
        <v>82.3</v>
      </c>
      <c r="G33" s="467">
        <v>60.7</v>
      </c>
      <c r="H33" s="467">
        <v>39.1</v>
      </c>
      <c r="I33" s="467">
        <v>21.6</v>
      </c>
      <c r="J33" s="467">
        <v>31.9</v>
      </c>
      <c r="K33" s="467">
        <v>69.7</v>
      </c>
      <c r="L33" s="467">
        <v>9</v>
      </c>
      <c r="M33" s="467">
        <v>2.8</v>
      </c>
      <c r="N33" s="467">
        <v>6.2</v>
      </c>
      <c r="O33" s="467">
        <v>60.7</v>
      </c>
      <c r="P33" s="467">
        <v>34.9</v>
      </c>
      <c r="Q33" s="467">
        <v>25.8</v>
      </c>
      <c r="R33" s="469" t="s">
        <v>1261</v>
      </c>
    </row>
    <row r="34" spans="1:18" ht="14.45" customHeight="1">
      <c r="A34" s="96"/>
      <c r="B34" s="817"/>
      <c r="C34" s="230"/>
      <c r="D34" s="467"/>
      <c r="E34" s="467"/>
      <c r="F34" s="467"/>
      <c r="G34" s="467"/>
      <c r="H34" s="467"/>
      <c r="I34" s="467"/>
      <c r="J34" s="467"/>
      <c r="K34" s="467"/>
      <c r="L34" s="467"/>
      <c r="M34" s="467"/>
      <c r="N34" s="467"/>
      <c r="O34" s="467"/>
      <c r="P34" s="467"/>
      <c r="Q34" s="467"/>
      <c r="R34" s="96"/>
    </row>
    <row r="35" spans="1:18" ht="14.45" customHeight="1">
      <c r="A35" s="86" t="s">
        <v>784</v>
      </c>
      <c r="B35" s="78"/>
      <c r="C35" s="78"/>
      <c r="D35" s="467"/>
      <c r="E35" s="467"/>
      <c r="F35" s="467"/>
      <c r="G35" s="467"/>
      <c r="H35" s="467"/>
      <c r="I35" s="467"/>
      <c r="J35" s="467"/>
      <c r="K35" s="468" t="s">
        <v>784</v>
      </c>
      <c r="L35" s="467"/>
      <c r="M35" s="467"/>
      <c r="N35" s="467"/>
      <c r="O35" s="467"/>
      <c r="P35" s="467"/>
      <c r="Q35" s="467"/>
      <c r="R35" s="821"/>
    </row>
    <row r="36" spans="1:18" ht="14.45" customHeight="1">
      <c r="A36" s="86"/>
      <c r="B36" s="78"/>
      <c r="C36" s="78"/>
      <c r="D36" s="467"/>
      <c r="E36" s="467"/>
      <c r="F36" s="467"/>
      <c r="G36" s="467"/>
      <c r="H36" s="467"/>
      <c r="I36" s="467"/>
      <c r="J36" s="467"/>
      <c r="K36" s="468"/>
      <c r="L36" s="467"/>
      <c r="M36" s="467"/>
      <c r="N36" s="467"/>
      <c r="O36" s="467"/>
      <c r="P36" s="467"/>
      <c r="Q36" s="467"/>
      <c r="R36" s="821"/>
    </row>
    <row r="37" spans="1:18" ht="14.45" customHeight="1">
      <c r="A37" s="96" t="s">
        <v>657</v>
      </c>
      <c r="B37" s="808" t="s">
        <v>1543</v>
      </c>
      <c r="C37" s="814" t="s">
        <v>1813</v>
      </c>
      <c r="D37" s="467">
        <v>51.5</v>
      </c>
      <c r="E37" s="467">
        <v>22.6</v>
      </c>
      <c r="F37" s="467">
        <v>28.9</v>
      </c>
      <c r="G37" s="467">
        <v>16.899999999999999</v>
      </c>
      <c r="H37" s="467">
        <v>11.2</v>
      </c>
      <c r="I37" s="467">
        <v>5.8</v>
      </c>
      <c r="J37" s="467">
        <v>5.7</v>
      </c>
      <c r="K37" s="467">
        <v>28.8</v>
      </c>
      <c r="L37" s="467">
        <v>5.7</v>
      </c>
      <c r="M37" s="467">
        <v>0.5</v>
      </c>
      <c r="N37" s="467">
        <v>5.2</v>
      </c>
      <c r="O37" s="467">
        <v>23.1</v>
      </c>
      <c r="P37" s="467">
        <v>7.6</v>
      </c>
      <c r="Q37" s="467">
        <v>15.5</v>
      </c>
      <c r="R37" s="469" t="s">
        <v>657</v>
      </c>
    </row>
    <row r="38" spans="1:18" ht="14.45" customHeight="1">
      <c r="A38" s="96" t="s">
        <v>474</v>
      </c>
      <c r="B38" s="808" t="s">
        <v>474</v>
      </c>
      <c r="C38" s="814" t="s">
        <v>474</v>
      </c>
      <c r="D38" s="467" t="s">
        <v>474</v>
      </c>
      <c r="E38" s="467" t="s">
        <v>474</v>
      </c>
      <c r="F38" s="467" t="s">
        <v>474</v>
      </c>
      <c r="G38" s="467" t="s">
        <v>474</v>
      </c>
      <c r="H38" s="467" t="s">
        <v>474</v>
      </c>
      <c r="I38" s="467" t="s">
        <v>474</v>
      </c>
      <c r="J38" s="467" t="s">
        <v>474</v>
      </c>
      <c r="K38" s="467" t="s">
        <v>474</v>
      </c>
      <c r="L38" s="467" t="s">
        <v>474</v>
      </c>
      <c r="M38" s="467" t="s">
        <v>474</v>
      </c>
      <c r="N38" s="467" t="s">
        <v>474</v>
      </c>
      <c r="O38" s="467" t="s">
        <v>474</v>
      </c>
      <c r="P38" s="467" t="s">
        <v>474</v>
      </c>
      <c r="Q38" s="467" t="s">
        <v>474</v>
      </c>
      <c r="R38" s="469" t="s">
        <v>474</v>
      </c>
    </row>
    <row r="39" spans="1:18" ht="14.45" customHeight="1">
      <c r="A39" s="96" t="s">
        <v>658</v>
      </c>
      <c r="B39" s="808" t="s">
        <v>1544</v>
      </c>
      <c r="C39" s="814" t="s">
        <v>1800</v>
      </c>
      <c r="D39" s="467">
        <v>46.3</v>
      </c>
      <c r="E39" s="467">
        <v>20.9</v>
      </c>
      <c r="F39" s="467">
        <v>25.4</v>
      </c>
      <c r="G39" s="467">
        <v>14</v>
      </c>
      <c r="H39" s="467">
        <v>8.8000000000000007</v>
      </c>
      <c r="I39" s="467">
        <v>5.2</v>
      </c>
      <c r="J39" s="467">
        <v>7.7</v>
      </c>
      <c r="K39" s="467">
        <v>24.7</v>
      </c>
      <c r="L39" s="467">
        <v>4.4000000000000004</v>
      </c>
      <c r="M39" s="467">
        <v>1.2</v>
      </c>
      <c r="N39" s="467">
        <v>3.3</v>
      </c>
      <c r="O39" s="467">
        <v>20.2</v>
      </c>
      <c r="P39" s="467">
        <v>9.9</v>
      </c>
      <c r="Q39" s="467">
        <v>10.4</v>
      </c>
      <c r="R39" s="469" t="s">
        <v>658</v>
      </c>
    </row>
    <row r="40" spans="1:18" ht="14.45" customHeight="1">
      <c r="A40" s="96" t="s">
        <v>659</v>
      </c>
      <c r="B40" s="808" t="s">
        <v>865</v>
      </c>
      <c r="C40" s="814" t="s">
        <v>1813</v>
      </c>
      <c r="D40" s="467">
        <v>59</v>
      </c>
      <c r="E40" s="467">
        <v>28.5</v>
      </c>
      <c r="F40" s="467">
        <v>30.5</v>
      </c>
      <c r="G40" s="467">
        <v>24.8</v>
      </c>
      <c r="H40" s="467">
        <v>20.7</v>
      </c>
      <c r="I40" s="467">
        <v>4.0999999999999996</v>
      </c>
      <c r="J40" s="467">
        <v>5.8</v>
      </c>
      <c r="K40" s="467">
        <v>28.4</v>
      </c>
      <c r="L40" s="467">
        <v>2</v>
      </c>
      <c r="M40" s="467">
        <v>0.4</v>
      </c>
      <c r="N40" s="467">
        <v>1.6</v>
      </c>
      <c r="O40" s="467">
        <v>26.4</v>
      </c>
      <c r="P40" s="467">
        <v>11.3</v>
      </c>
      <c r="Q40" s="467">
        <v>15.1</v>
      </c>
      <c r="R40" s="469" t="s">
        <v>659</v>
      </c>
    </row>
    <row r="41" spans="1:18" ht="14.45" customHeight="1">
      <c r="A41" s="96"/>
      <c r="B41" s="817"/>
      <c r="C41" s="230"/>
      <c r="D41" s="467"/>
      <c r="E41" s="467"/>
      <c r="F41" s="467"/>
      <c r="G41" s="467"/>
      <c r="H41" s="467"/>
      <c r="I41" s="467"/>
      <c r="J41" s="467"/>
      <c r="K41" s="467"/>
      <c r="L41" s="467"/>
      <c r="M41" s="467"/>
      <c r="N41" s="467"/>
      <c r="O41" s="467"/>
      <c r="P41" s="467"/>
      <c r="Q41" s="467"/>
      <c r="R41" s="96"/>
    </row>
    <row r="42" spans="1:18" ht="14.45" customHeight="1">
      <c r="A42" s="86" t="s">
        <v>785</v>
      </c>
      <c r="B42" s="78"/>
      <c r="C42" s="78"/>
      <c r="D42" s="467"/>
      <c r="E42" s="467"/>
      <c r="F42" s="467"/>
      <c r="G42" s="467"/>
      <c r="H42" s="467"/>
      <c r="I42" s="467"/>
      <c r="J42" s="467"/>
      <c r="K42" s="468" t="s">
        <v>785</v>
      </c>
      <c r="L42" s="467"/>
      <c r="M42" s="467"/>
      <c r="N42" s="467"/>
      <c r="O42" s="467"/>
      <c r="P42" s="467"/>
      <c r="Q42" s="467"/>
      <c r="R42" s="821"/>
    </row>
    <row r="43" spans="1:18" ht="14.45" customHeight="1">
      <c r="A43" s="86"/>
      <c r="B43" s="78"/>
      <c r="C43" s="78"/>
      <c r="D43" s="467"/>
      <c r="E43" s="467"/>
      <c r="F43" s="467"/>
      <c r="G43" s="467"/>
      <c r="H43" s="467"/>
      <c r="I43" s="467"/>
      <c r="J43" s="467"/>
      <c r="K43" s="468"/>
      <c r="L43" s="467"/>
      <c r="M43" s="467"/>
      <c r="N43" s="467"/>
      <c r="O43" s="467"/>
      <c r="P43" s="467"/>
      <c r="Q43" s="467"/>
      <c r="R43" s="821"/>
    </row>
    <row r="44" spans="1:18" ht="14.45" customHeight="1">
      <c r="A44" s="96" t="s">
        <v>618</v>
      </c>
      <c r="B44" s="808" t="s">
        <v>1543</v>
      </c>
      <c r="C44" s="814" t="s">
        <v>1813</v>
      </c>
      <c r="D44" s="467">
        <v>229.3</v>
      </c>
      <c r="E44" s="467">
        <v>93.1</v>
      </c>
      <c r="F44" s="467">
        <v>136.1</v>
      </c>
      <c r="G44" s="467">
        <v>103.9</v>
      </c>
      <c r="H44" s="467">
        <v>52.7</v>
      </c>
      <c r="I44" s="467">
        <v>51.1</v>
      </c>
      <c r="J44" s="467">
        <v>25.5</v>
      </c>
      <c r="K44" s="467">
        <v>99.9</v>
      </c>
      <c r="L44" s="467">
        <v>15</v>
      </c>
      <c r="M44" s="467">
        <v>2.1</v>
      </c>
      <c r="N44" s="467">
        <v>12.9</v>
      </c>
      <c r="O44" s="467">
        <v>85</v>
      </c>
      <c r="P44" s="467">
        <v>36.6</v>
      </c>
      <c r="Q44" s="467">
        <v>48.4</v>
      </c>
      <c r="R44" s="469" t="s">
        <v>618</v>
      </c>
    </row>
    <row r="45" spans="1:18" ht="14.45" customHeight="1">
      <c r="A45" s="96" t="s">
        <v>474</v>
      </c>
      <c r="B45" s="808" t="s">
        <v>474</v>
      </c>
      <c r="C45" s="814" t="s">
        <v>474</v>
      </c>
      <c r="D45" s="467" t="s">
        <v>474</v>
      </c>
      <c r="E45" s="467" t="s">
        <v>474</v>
      </c>
      <c r="F45" s="467" t="s">
        <v>474</v>
      </c>
      <c r="G45" s="467" t="s">
        <v>474</v>
      </c>
      <c r="H45" s="467" t="s">
        <v>474</v>
      </c>
      <c r="I45" s="467" t="s">
        <v>474</v>
      </c>
      <c r="J45" s="467" t="s">
        <v>474</v>
      </c>
      <c r="K45" s="467" t="s">
        <v>474</v>
      </c>
      <c r="L45" s="467" t="s">
        <v>474</v>
      </c>
      <c r="M45" s="467" t="s">
        <v>474</v>
      </c>
      <c r="N45" s="467" t="s">
        <v>474</v>
      </c>
      <c r="O45" s="467" t="s">
        <v>474</v>
      </c>
      <c r="P45" s="467" t="s">
        <v>474</v>
      </c>
      <c r="Q45" s="467" t="s">
        <v>474</v>
      </c>
      <c r="R45" s="469" t="s">
        <v>474</v>
      </c>
    </row>
    <row r="46" spans="1:18" ht="14.45" customHeight="1">
      <c r="A46" s="96" t="s">
        <v>395</v>
      </c>
      <c r="B46" s="808" t="s">
        <v>1544</v>
      </c>
      <c r="C46" s="814" t="s">
        <v>1800</v>
      </c>
      <c r="D46" s="467">
        <v>267.7</v>
      </c>
      <c r="E46" s="467">
        <v>118.6</v>
      </c>
      <c r="F46" s="467">
        <v>149.1</v>
      </c>
      <c r="G46" s="467">
        <v>128</v>
      </c>
      <c r="H46" s="467">
        <v>59.3</v>
      </c>
      <c r="I46" s="467">
        <v>68.599999999999994</v>
      </c>
      <c r="J46" s="467">
        <v>40.1</v>
      </c>
      <c r="K46" s="467">
        <v>99.7</v>
      </c>
      <c r="L46" s="467">
        <v>19.2</v>
      </c>
      <c r="M46" s="467">
        <v>1.1000000000000001</v>
      </c>
      <c r="N46" s="467">
        <v>18.100000000000001</v>
      </c>
      <c r="O46" s="467">
        <v>80.5</v>
      </c>
      <c r="P46" s="467">
        <v>45</v>
      </c>
      <c r="Q46" s="467">
        <v>35.5</v>
      </c>
      <c r="R46" s="469" t="s">
        <v>395</v>
      </c>
    </row>
    <row r="47" spans="1:18" ht="14.45" customHeight="1">
      <c r="A47" s="96" t="s">
        <v>398</v>
      </c>
      <c r="B47" s="808" t="s">
        <v>865</v>
      </c>
      <c r="C47" s="814" t="s">
        <v>1813</v>
      </c>
      <c r="D47" s="467">
        <v>244.7</v>
      </c>
      <c r="E47" s="467">
        <v>118.2</v>
      </c>
      <c r="F47" s="467">
        <v>126.5</v>
      </c>
      <c r="G47" s="467">
        <v>136.6</v>
      </c>
      <c r="H47" s="467">
        <v>69.5</v>
      </c>
      <c r="I47" s="467">
        <v>67.099999999999994</v>
      </c>
      <c r="J47" s="467">
        <v>25.6</v>
      </c>
      <c r="K47" s="467">
        <v>82.4</v>
      </c>
      <c r="L47" s="467">
        <v>23</v>
      </c>
      <c r="M47" s="467">
        <v>1.5</v>
      </c>
      <c r="N47" s="467">
        <v>21.4</v>
      </c>
      <c r="O47" s="467">
        <v>59.5</v>
      </c>
      <c r="P47" s="467">
        <v>34.799999999999997</v>
      </c>
      <c r="Q47" s="467">
        <v>24.6</v>
      </c>
      <c r="R47" s="469" t="s">
        <v>398</v>
      </c>
    </row>
    <row r="48" spans="1:18" ht="14.45" customHeight="1">
      <c r="A48" s="96"/>
      <c r="B48" s="817"/>
      <c r="C48" s="230"/>
      <c r="D48" s="467"/>
      <c r="E48" s="467"/>
      <c r="F48" s="467"/>
      <c r="G48" s="467"/>
      <c r="H48" s="467"/>
      <c r="I48" s="467"/>
      <c r="J48" s="467"/>
      <c r="K48" s="467"/>
      <c r="L48" s="467"/>
      <c r="M48" s="467"/>
      <c r="N48" s="467"/>
      <c r="O48" s="467"/>
      <c r="P48" s="467"/>
      <c r="Q48" s="467"/>
      <c r="R48" s="96"/>
    </row>
    <row r="49" spans="1:18" ht="14.45" customHeight="1">
      <c r="A49" s="86" t="s">
        <v>786</v>
      </c>
      <c r="B49" s="78"/>
      <c r="C49" s="78"/>
      <c r="D49" s="467"/>
      <c r="E49" s="467"/>
      <c r="F49" s="467"/>
      <c r="G49" s="467"/>
      <c r="H49" s="467"/>
      <c r="I49" s="467"/>
      <c r="J49" s="467"/>
      <c r="K49" s="468" t="s">
        <v>786</v>
      </c>
      <c r="L49" s="467"/>
      <c r="M49" s="467"/>
      <c r="N49" s="467"/>
      <c r="O49" s="467"/>
      <c r="P49" s="467"/>
      <c r="Q49" s="467"/>
      <c r="R49" s="821"/>
    </row>
    <row r="50" spans="1:18" ht="14.45" customHeight="1">
      <c r="A50" s="86"/>
      <c r="B50" s="78"/>
      <c r="C50" s="78"/>
      <c r="D50" s="467"/>
      <c r="E50" s="467"/>
      <c r="F50" s="467"/>
      <c r="G50" s="467"/>
      <c r="H50" s="467"/>
      <c r="I50" s="467"/>
      <c r="J50" s="467"/>
      <c r="K50" s="468"/>
      <c r="L50" s="467"/>
      <c r="M50" s="467"/>
      <c r="N50" s="467"/>
      <c r="O50" s="467"/>
      <c r="P50" s="467"/>
      <c r="Q50" s="467"/>
      <c r="R50" s="821"/>
    </row>
    <row r="51" spans="1:18" ht="14.45" customHeight="1">
      <c r="A51" s="96" t="s">
        <v>399</v>
      </c>
      <c r="B51" s="808" t="s">
        <v>1543</v>
      </c>
      <c r="C51" s="814" t="s">
        <v>1813</v>
      </c>
      <c r="D51" s="467">
        <v>136</v>
      </c>
      <c r="E51" s="467">
        <v>60.9</v>
      </c>
      <c r="F51" s="467">
        <v>75.099999999999994</v>
      </c>
      <c r="G51" s="467">
        <v>84.7</v>
      </c>
      <c r="H51" s="467">
        <v>40.299999999999997</v>
      </c>
      <c r="I51" s="467">
        <v>44.4</v>
      </c>
      <c r="J51" s="467">
        <v>13.3</v>
      </c>
      <c r="K51" s="467">
        <v>38</v>
      </c>
      <c r="L51" s="467">
        <v>7.4</v>
      </c>
      <c r="M51" s="467">
        <v>1.6</v>
      </c>
      <c r="N51" s="467">
        <v>5.8</v>
      </c>
      <c r="O51" s="467">
        <v>30.7</v>
      </c>
      <c r="P51" s="467">
        <v>17.2</v>
      </c>
      <c r="Q51" s="467">
        <v>13.5</v>
      </c>
      <c r="R51" s="469" t="s">
        <v>399</v>
      </c>
    </row>
    <row r="52" spans="1:18" ht="14.45" customHeight="1">
      <c r="A52" s="96" t="s">
        <v>474</v>
      </c>
      <c r="B52" s="808" t="s">
        <v>474</v>
      </c>
      <c r="C52" s="814" t="s">
        <v>474</v>
      </c>
      <c r="D52" s="467" t="s">
        <v>474</v>
      </c>
      <c r="E52" s="467" t="s">
        <v>474</v>
      </c>
      <c r="F52" s="467" t="s">
        <v>474</v>
      </c>
      <c r="G52" s="467" t="s">
        <v>474</v>
      </c>
      <c r="H52" s="467" t="s">
        <v>474</v>
      </c>
      <c r="I52" s="467" t="s">
        <v>474</v>
      </c>
      <c r="J52" s="467" t="s">
        <v>474</v>
      </c>
      <c r="K52" s="467" t="s">
        <v>474</v>
      </c>
      <c r="L52" s="467" t="s">
        <v>474</v>
      </c>
      <c r="M52" s="467" t="s">
        <v>474</v>
      </c>
      <c r="N52" s="467" t="s">
        <v>474</v>
      </c>
      <c r="O52" s="467" t="s">
        <v>474</v>
      </c>
      <c r="P52" s="467" t="s">
        <v>474</v>
      </c>
      <c r="Q52" s="467" t="s">
        <v>474</v>
      </c>
      <c r="R52" s="469" t="s">
        <v>474</v>
      </c>
    </row>
    <row r="53" spans="1:18" ht="14.45" customHeight="1">
      <c r="A53" s="96" t="s">
        <v>400</v>
      </c>
      <c r="B53" s="808" t="s">
        <v>1544</v>
      </c>
      <c r="C53" s="814" t="s">
        <v>1800</v>
      </c>
      <c r="D53" s="467">
        <v>125.2</v>
      </c>
      <c r="E53" s="467">
        <v>58.2</v>
      </c>
      <c r="F53" s="467">
        <v>66.900000000000006</v>
      </c>
      <c r="G53" s="467">
        <v>70.599999999999994</v>
      </c>
      <c r="H53" s="467">
        <v>37.5</v>
      </c>
      <c r="I53" s="467">
        <v>33</v>
      </c>
      <c r="J53" s="467">
        <v>13.9</v>
      </c>
      <c r="K53" s="467">
        <v>40.700000000000003</v>
      </c>
      <c r="L53" s="467">
        <v>6.7</v>
      </c>
      <c r="M53" s="467">
        <v>2.2999999999999998</v>
      </c>
      <c r="N53" s="467">
        <v>4.4000000000000004</v>
      </c>
      <c r="O53" s="467">
        <v>33.9</v>
      </c>
      <c r="P53" s="467">
        <v>20.399999999999999</v>
      </c>
      <c r="Q53" s="467">
        <v>13.5</v>
      </c>
      <c r="R53" s="469" t="s">
        <v>400</v>
      </c>
    </row>
    <row r="54" spans="1:18" ht="14.45" customHeight="1">
      <c r="A54" s="96" t="s">
        <v>1262</v>
      </c>
      <c r="B54" s="808" t="s">
        <v>865</v>
      </c>
      <c r="C54" s="814" t="s">
        <v>1813</v>
      </c>
      <c r="D54" s="467">
        <v>123.4</v>
      </c>
      <c r="E54" s="467">
        <v>50.9</v>
      </c>
      <c r="F54" s="467">
        <v>72.5</v>
      </c>
      <c r="G54" s="467">
        <v>58.9</v>
      </c>
      <c r="H54" s="467">
        <v>28.8</v>
      </c>
      <c r="I54" s="467">
        <v>30.1</v>
      </c>
      <c r="J54" s="467">
        <v>11.9</v>
      </c>
      <c r="K54" s="467">
        <v>52.6</v>
      </c>
      <c r="L54" s="467">
        <v>10.199999999999999</v>
      </c>
      <c r="M54" s="467">
        <v>1.8</v>
      </c>
      <c r="N54" s="467">
        <v>8.4</v>
      </c>
      <c r="O54" s="467">
        <v>42.4</v>
      </c>
      <c r="P54" s="467">
        <v>24.5</v>
      </c>
      <c r="Q54" s="467">
        <v>17.8</v>
      </c>
      <c r="R54" s="469" t="s">
        <v>1262</v>
      </c>
    </row>
    <row r="55" spans="1:18" ht="14.45" customHeight="1">
      <c r="A55" s="96"/>
      <c r="B55" s="817"/>
      <c r="C55" s="230"/>
      <c r="D55" s="467"/>
      <c r="E55" s="467"/>
      <c r="F55" s="467"/>
      <c r="G55" s="467"/>
      <c r="H55" s="467"/>
      <c r="I55" s="467"/>
      <c r="J55" s="467"/>
      <c r="K55" s="467"/>
      <c r="L55" s="467"/>
      <c r="M55" s="467"/>
      <c r="N55" s="467"/>
      <c r="O55" s="467"/>
      <c r="P55" s="467"/>
      <c r="Q55" s="467"/>
      <c r="R55" s="96"/>
    </row>
    <row r="56" spans="1:18" ht="14.45" customHeight="1">
      <c r="A56" s="86" t="s">
        <v>475</v>
      </c>
      <c r="B56" s="78"/>
      <c r="C56" s="78"/>
      <c r="D56" s="467"/>
      <c r="E56" s="467"/>
      <c r="F56" s="467"/>
      <c r="G56" s="467"/>
      <c r="H56" s="467"/>
      <c r="I56" s="467"/>
      <c r="J56" s="467"/>
      <c r="K56" s="468" t="s">
        <v>475</v>
      </c>
      <c r="L56" s="467"/>
      <c r="M56" s="467"/>
      <c r="N56" s="467"/>
      <c r="O56" s="467"/>
      <c r="P56" s="467"/>
      <c r="Q56" s="467"/>
      <c r="R56" s="821"/>
    </row>
    <row r="57" spans="1:18" ht="14.45" customHeight="1">
      <c r="A57" s="86"/>
      <c r="B57" s="78"/>
      <c r="C57" s="78"/>
      <c r="D57" s="467"/>
      <c r="E57" s="467"/>
      <c r="F57" s="467"/>
      <c r="G57" s="467"/>
      <c r="H57" s="467"/>
      <c r="I57" s="467"/>
      <c r="J57" s="467"/>
      <c r="K57" s="468"/>
      <c r="L57" s="467"/>
      <c r="M57" s="467"/>
      <c r="N57" s="467"/>
      <c r="O57" s="467"/>
      <c r="P57" s="467"/>
      <c r="Q57" s="467"/>
      <c r="R57" s="821"/>
    </row>
    <row r="58" spans="1:18" ht="14.45" customHeight="1">
      <c r="A58" s="96" t="s">
        <v>1263</v>
      </c>
      <c r="B58" s="808" t="s">
        <v>1543</v>
      </c>
      <c r="C58" s="814" t="s">
        <v>1813</v>
      </c>
      <c r="D58" s="467">
        <v>101.9</v>
      </c>
      <c r="E58" s="467">
        <v>59.9</v>
      </c>
      <c r="F58" s="467">
        <v>42</v>
      </c>
      <c r="G58" s="467">
        <v>44.3</v>
      </c>
      <c r="H58" s="467">
        <v>24.4</v>
      </c>
      <c r="I58" s="467">
        <v>19.899999999999999</v>
      </c>
      <c r="J58" s="467">
        <v>32.9</v>
      </c>
      <c r="K58" s="467">
        <v>24.7</v>
      </c>
      <c r="L58" s="467">
        <v>2.5</v>
      </c>
      <c r="M58" s="467">
        <v>1</v>
      </c>
      <c r="N58" s="467">
        <v>1.6</v>
      </c>
      <c r="O58" s="467">
        <v>22.1</v>
      </c>
      <c r="P58" s="467">
        <v>10.4</v>
      </c>
      <c r="Q58" s="467">
        <v>11.8</v>
      </c>
      <c r="R58" s="469" t="s">
        <v>1263</v>
      </c>
    </row>
    <row r="59" spans="1:18" ht="14.45" customHeight="1">
      <c r="A59" s="96" t="s">
        <v>474</v>
      </c>
      <c r="B59" s="808" t="s">
        <v>474</v>
      </c>
      <c r="C59" s="814" t="s">
        <v>474</v>
      </c>
      <c r="D59" s="467" t="s">
        <v>474</v>
      </c>
      <c r="E59" s="467" t="s">
        <v>474</v>
      </c>
      <c r="F59" s="467" t="s">
        <v>474</v>
      </c>
      <c r="G59" s="467" t="s">
        <v>474</v>
      </c>
      <c r="H59" s="467" t="s">
        <v>474</v>
      </c>
      <c r="I59" s="467" t="s">
        <v>474</v>
      </c>
      <c r="J59" s="467" t="s">
        <v>474</v>
      </c>
      <c r="K59" s="467" t="s">
        <v>474</v>
      </c>
      <c r="L59" s="467" t="s">
        <v>474</v>
      </c>
      <c r="M59" s="467" t="s">
        <v>474</v>
      </c>
      <c r="N59" s="467" t="s">
        <v>474</v>
      </c>
      <c r="O59" s="467" t="s">
        <v>474</v>
      </c>
      <c r="P59" s="467" t="s">
        <v>474</v>
      </c>
      <c r="Q59" s="467" t="s">
        <v>474</v>
      </c>
      <c r="R59" s="469" t="s">
        <v>474</v>
      </c>
    </row>
    <row r="60" spans="1:18" ht="14.45" customHeight="1">
      <c r="A60" s="96" t="s">
        <v>1264</v>
      </c>
      <c r="B60" s="808" t="s">
        <v>1544</v>
      </c>
      <c r="C60" s="814" t="s">
        <v>1800</v>
      </c>
      <c r="D60" s="467">
        <v>95.8</v>
      </c>
      <c r="E60" s="467">
        <v>55.5</v>
      </c>
      <c r="F60" s="467">
        <v>40.299999999999997</v>
      </c>
      <c r="G60" s="467">
        <v>31.1</v>
      </c>
      <c r="H60" s="467">
        <v>15.6</v>
      </c>
      <c r="I60" s="467">
        <v>15.5</v>
      </c>
      <c r="J60" s="467">
        <v>35.6</v>
      </c>
      <c r="K60" s="467">
        <v>29</v>
      </c>
      <c r="L60" s="467">
        <v>4.3</v>
      </c>
      <c r="M60" s="467">
        <v>0.9</v>
      </c>
      <c r="N60" s="467">
        <v>3.3</v>
      </c>
      <c r="O60" s="467">
        <v>24.8</v>
      </c>
      <c r="P60" s="467">
        <v>11.1</v>
      </c>
      <c r="Q60" s="467">
        <v>13.7</v>
      </c>
      <c r="R60" s="469" t="s">
        <v>1264</v>
      </c>
    </row>
    <row r="61" spans="1:18" ht="14.45" customHeight="1">
      <c r="A61" s="96" t="s">
        <v>1265</v>
      </c>
      <c r="B61" s="808" t="s">
        <v>865</v>
      </c>
      <c r="C61" s="814" t="s">
        <v>1813</v>
      </c>
      <c r="D61" s="467">
        <v>105.3</v>
      </c>
      <c r="E61" s="467">
        <v>67.400000000000006</v>
      </c>
      <c r="F61" s="467">
        <v>37.799999999999997</v>
      </c>
      <c r="G61" s="467">
        <v>46</v>
      </c>
      <c r="H61" s="467">
        <v>33.5</v>
      </c>
      <c r="I61" s="467">
        <v>12.5</v>
      </c>
      <c r="J61" s="467">
        <v>29.9</v>
      </c>
      <c r="K61" s="467">
        <v>29.4</v>
      </c>
      <c r="L61" s="467">
        <v>4.0999999999999996</v>
      </c>
      <c r="M61" s="467">
        <v>0.9</v>
      </c>
      <c r="N61" s="467">
        <v>3.2</v>
      </c>
      <c r="O61" s="467">
        <v>25.3</v>
      </c>
      <c r="P61" s="467">
        <v>13.9</v>
      </c>
      <c r="Q61" s="467">
        <v>11.5</v>
      </c>
      <c r="R61" s="469" t="s">
        <v>1265</v>
      </c>
    </row>
    <row r="62" spans="1:18" ht="14.45" customHeight="1">
      <c r="A62" s="96"/>
      <c r="B62" s="817"/>
      <c r="C62" s="230"/>
      <c r="D62" s="467"/>
      <c r="E62" s="467"/>
      <c r="F62" s="467"/>
      <c r="G62" s="467"/>
      <c r="H62" s="467"/>
      <c r="I62" s="467"/>
      <c r="J62" s="467"/>
      <c r="K62" s="467"/>
      <c r="L62" s="467"/>
      <c r="M62" s="467"/>
      <c r="N62" s="467"/>
      <c r="O62" s="467"/>
      <c r="P62" s="467"/>
      <c r="Q62" s="467"/>
      <c r="R62" s="96"/>
    </row>
    <row r="63" spans="1:18" ht="14.45" customHeight="1">
      <c r="A63" s="86" t="s">
        <v>788</v>
      </c>
      <c r="B63" s="78"/>
      <c r="C63" s="78"/>
      <c r="D63" s="467"/>
      <c r="E63" s="467"/>
      <c r="F63" s="467"/>
      <c r="G63" s="467"/>
      <c r="H63" s="467"/>
      <c r="I63" s="467"/>
      <c r="J63" s="467"/>
      <c r="K63" s="468" t="s">
        <v>788</v>
      </c>
      <c r="L63" s="467"/>
      <c r="M63" s="467"/>
      <c r="N63" s="467"/>
      <c r="O63" s="467"/>
      <c r="P63" s="467"/>
      <c r="Q63" s="467"/>
      <c r="R63" s="821"/>
    </row>
    <row r="64" spans="1:18" ht="14.45" customHeight="1">
      <c r="A64" s="86"/>
      <c r="B64" s="78"/>
      <c r="C64" s="78"/>
      <c r="D64" s="467"/>
      <c r="E64" s="467"/>
      <c r="F64" s="467"/>
      <c r="G64" s="467"/>
      <c r="H64" s="467"/>
      <c r="I64" s="467"/>
      <c r="J64" s="467"/>
      <c r="K64" s="468"/>
      <c r="L64" s="467"/>
      <c r="M64" s="467"/>
      <c r="N64" s="467"/>
      <c r="O64" s="467"/>
      <c r="P64" s="467"/>
      <c r="Q64" s="467"/>
      <c r="R64" s="821"/>
    </row>
    <row r="65" spans="1:18" ht="14.45" customHeight="1">
      <c r="A65" s="96" t="s">
        <v>1266</v>
      </c>
      <c r="B65" s="808" t="s">
        <v>1543</v>
      </c>
      <c r="C65" s="814" t="s">
        <v>1813</v>
      </c>
      <c r="D65" s="467">
        <v>83.3</v>
      </c>
      <c r="E65" s="467">
        <v>37</v>
      </c>
      <c r="F65" s="467">
        <v>46.2</v>
      </c>
      <c r="G65" s="467">
        <v>32.200000000000003</v>
      </c>
      <c r="H65" s="467">
        <v>15.1</v>
      </c>
      <c r="I65" s="467">
        <v>17.100000000000001</v>
      </c>
      <c r="J65" s="467">
        <v>8.6999999999999993</v>
      </c>
      <c r="K65" s="467">
        <v>42.4</v>
      </c>
      <c r="L65" s="467">
        <v>13.2</v>
      </c>
      <c r="M65" s="467">
        <v>1.6</v>
      </c>
      <c r="N65" s="467">
        <v>11.6</v>
      </c>
      <c r="O65" s="467">
        <v>29.1</v>
      </c>
      <c r="P65" s="467">
        <v>12.2</v>
      </c>
      <c r="Q65" s="467">
        <v>16.899999999999999</v>
      </c>
      <c r="R65" s="469" t="s">
        <v>1266</v>
      </c>
    </row>
    <row r="66" spans="1:18" ht="14.45" customHeight="1">
      <c r="A66" s="96" t="s">
        <v>474</v>
      </c>
      <c r="B66" s="808" t="s">
        <v>474</v>
      </c>
      <c r="C66" s="814" t="s">
        <v>474</v>
      </c>
      <c r="D66" s="467" t="s">
        <v>474</v>
      </c>
      <c r="E66" s="467" t="s">
        <v>474</v>
      </c>
      <c r="F66" s="467" t="s">
        <v>474</v>
      </c>
      <c r="G66" s="467" t="s">
        <v>474</v>
      </c>
      <c r="H66" s="467" t="s">
        <v>474</v>
      </c>
      <c r="I66" s="467" t="s">
        <v>474</v>
      </c>
      <c r="J66" s="467" t="s">
        <v>474</v>
      </c>
      <c r="K66" s="467" t="s">
        <v>474</v>
      </c>
      <c r="L66" s="467" t="s">
        <v>474</v>
      </c>
      <c r="M66" s="467" t="s">
        <v>474</v>
      </c>
      <c r="N66" s="467" t="s">
        <v>474</v>
      </c>
      <c r="O66" s="467" t="s">
        <v>474</v>
      </c>
      <c r="P66" s="467" t="s">
        <v>474</v>
      </c>
      <c r="Q66" s="467" t="s">
        <v>474</v>
      </c>
      <c r="R66" s="469" t="s">
        <v>474</v>
      </c>
    </row>
    <row r="67" spans="1:18" ht="14.45" customHeight="1">
      <c r="A67" s="96" t="s">
        <v>1267</v>
      </c>
      <c r="B67" s="808" t="s">
        <v>1544</v>
      </c>
      <c r="C67" s="814" t="s">
        <v>1800</v>
      </c>
      <c r="D67" s="467">
        <v>127</v>
      </c>
      <c r="E67" s="467">
        <v>63.2</v>
      </c>
      <c r="F67" s="467">
        <v>63.8</v>
      </c>
      <c r="G67" s="467">
        <v>36.299999999999997</v>
      </c>
      <c r="H67" s="467">
        <v>19.7</v>
      </c>
      <c r="I67" s="467">
        <v>16.600000000000001</v>
      </c>
      <c r="J67" s="467">
        <v>18.600000000000001</v>
      </c>
      <c r="K67" s="467">
        <v>72</v>
      </c>
      <c r="L67" s="467">
        <v>24.8</v>
      </c>
      <c r="M67" s="467">
        <v>1.7</v>
      </c>
      <c r="N67" s="467">
        <v>23.2</v>
      </c>
      <c r="O67" s="467">
        <v>47.1</v>
      </c>
      <c r="P67" s="467">
        <v>24</v>
      </c>
      <c r="Q67" s="467">
        <v>23.1</v>
      </c>
      <c r="R67" s="469" t="s">
        <v>1267</v>
      </c>
    </row>
    <row r="68" spans="1:18" ht="14.45" customHeight="1">
      <c r="A68" s="96" t="s">
        <v>1268</v>
      </c>
      <c r="B68" s="808" t="s">
        <v>865</v>
      </c>
      <c r="C68" s="814" t="s">
        <v>1813</v>
      </c>
      <c r="D68" s="467">
        <v>114.6</v>
      </c>
      <c r="E68" s="467">
        <v>45.2</v>
      </c>
      <c r="F68" s="467">
        <v>69.5</v>
      </c>
      <c r="G68" s="467">
        <v>30.5</v>
      </c>
      <c r="H68" s="467">
        <v>16.5</v>
      </c>
      <c r="I68" s="467">
        <v>14.1</v>
      </c>
      <c r="J68" s="467">
        <v>11.9</v>
      </c>
      <c r="K68" s="467">
        <v>72.2</v>
      </c>
      <c r="L68" s="467">
        <v>16.8</v>
      </c>
      <c r="M68" s="467">
        <v>0.8</v>
      </c>
      <c r="N68" s="467">
        <v>16</v>
      </c>
      <c r="O68" s="467">
        <v>55.4</v>
      </c>
      <c r="P68" s="467">
        <v>21.6</v>
      </c>
      <c r="Q68" s="467">
        <v>33.700000000000003</v>
      </c>
      <c r="R68" s="469" t="s">
        <v>1268</v>
      </c>
    </row>
    <row r="69" spans="1:18" ht="14.45" customHeight="1">
      <c r="A69" s="96"/>
      <c r="B69" s="817"/>
      <c r="C69" s="230"/>
      <c r="D69" s="467"/>
      <c r="E69" s="467"/>
      <c r="F69" s="467"/>
      <c r="G69" s="467"/>
      <c r="H69" s="467"/>
      <c r="I69" s="467"/>
      <c r="J69" s="467"/>
      <c r="K69" s="467"/>
      <c r="L69" s="467"/>
      <c r="M69" s="467"/>
      <c r="N69" s="467"/>
      <c r="O69" s="467"/>
      <c r="P69" s="467"/>
      <c r="Q69" s="467"/>
      <c r="R69" s="96"/>
    </row>
    <row r="70" spans="1:18" ht="14.45" customHeight="1">
      <c r="A70" s="78"/>
      <c r="B70" s="78"/>
      <c r="C70" s="78"/>
      <c r="D70" s="467"/>
      <c r="E70" s="467"/>
      <c r="F70" s="467"/>
      <c r="G70" s="467"/>
      <c r="H70" s="467"/>
      <c r="I70" s="467"/>
      <c r="J70" s="467"/>
      <c r="K70" s="468"/>
      <c r="L70" s="467"/>
      <c r="M70" s="467"/>
      <c r="N70" s="467"/>
      <c r="O70" s="467"/>
      <c r="P70" s="467"/>
      <c r="Q70" s="467"/>
      <c r="R70" s="821"/>
    </row>
    <row r="71" spans="1:18" ht="14.45" customHeight="1">
      <c r="A71" s="78"/>
      <c r="B71" s="78"/>
      <c r="C71" s="78"/>
      <c r="D71" s="467"/>
      <c r="E71" s="467"/>
      <c r="F71" s="467"/>
      <c r="G71" s="467"/>
      <c r="H71" s="467"/>
      <c r="I71" s="467"/>
      <c r="J71" s="467"/>
      <c r="K71" s="468"/>
      <c r="L71" s="467"/>
      <c r="M71" s="467"/>
      <c r="N71" s="467"/>
      <c r="O71" s="467"/>
      <c r="P71" s="467"/>
      <c r="Q71" s="467"/>
      <c r="R71" s="821"/>
    </row>
    <row r="72" spans="1:18" ht="14.45" customHeight="1">
      <c r="A72" s="96"/>
      <c r="B72" s="817"/>
      <c r="C72" s="230"/>
      <c r="D72" s="467"/>
      <c r="E72" s="467"/>
      <c r="F72" s="467"/>
      <c r="G72" s="467"/>
      <c r="H72" s="467"/>
      <c r="I72" s="467"/>
      <c r="J72" s="467"/>
      <c r="K72" s="467"/>
      <c r="L72" s="467"/>
      <c r="M72" s="467"/>
      <c r="N72" s="467"/>
      <c r="O72" s="467"/>
      <c r="P72" s="467"/>
      <c r="Q72" s="467"/>
      <c r="R72" s="96"/>
    </row>
    <row r="73" spans="1:18" ht="14.45" customHeight="1">
      <c r="A73" s="96"/>
      <c r="B73" s="817"/>
      <c r="C73" s="230"/>
      <c r="D73" s="467"/>
      <c r="E73" s="467"/>
      <c r="F73" s="467"/>
      <c r="G73" s="467"/>
      <c r="H73" s="467"/>
      <c r="I73" s="467"/>
      <c r="J73" s="467"/>
      <c r="K73" s="467"/>
      <c r="L73" s="467"/>
      <c r="M73" s="467"/>
      <c r="N73" s="467"/>
      <c r="O73" s="467"/>
      <c r="P73" s="467"/>
      <c r="Q73" s="467"/>
      <c r="R73" s="96"/>
    </row>
    <row r="74" spans="1:18" ht="14.45" customHeight="1">
      <c r="A74" s="96"/>
      <c r="B74" s="817"/>
      <c r="C74" s="230"/>
      <c r="D74" s="467"/>
      <c r="E74" s="467"/>
      <c r="F74" s="467"/>
      <c r="G74" s="467"/>
      <c r="H74" s="467"/>
      <c r="I74" s="467"/>
      <c r="J74" s="467"/>
      <c r="K74" s="467"/>
      <c r="L74" s="467"/>
      <c r="M74" s="467"/>
      <c r="N74" s="467"/>
      <c r="O74" s="467"/>
      <c r="P74" s="467"/>
      <c r="Q74" s="467"/>
      <c r="R74" s="96"/>
    </row>
    <row r="75" spans="1:18" ht="14.45" customHeight="1">
      <c r="A75" s="96"/>
      <c r="B75" s="817"/>
      <c r="C75" s="230"/>
      <c r="D75" s="467"/>
      <c r="E75" s="467"/>
      <c r="F75" s="467"/>
      <c r="G75" s="467"/>
      <c r="H75" s="467"/>
      <c r="I75" s="467"/>
      <c r="J75" s="467"/>
      <c r="K75" s="467"/>
      <c r="L75" s="467"/>
      <c r="M75" s="467"/>
      <c r="N75" s="467"/>
      <c r="O75" s="467"/>
      <c r="P75" s="467"/>
      <c r="Q75" s="467"/>
      <c r="R75" s="96"/>
    </row>
    <row r="76" spans="1:18" ht="14.45" customHeight="1">
      <c r="A76" s="89"/>
      <c r="B76" s="230"/>
      <c r="C76" s="230"/>
      <c r="D76" s="467"/>
      <c r="E76" s="467"/>
      <c r="F76" s="467"/>
      <c r="G76" s="467"/>
      <c r="H76" s="467"/>
      <c r="I76" s="467"/>
      <c r="J76" s="467"/>
      <c r="K76" s="467"/>
      <c r="L76" s="467"/>
      <c r="M76" s="467"/>
      <c r="N76" s="467"/>
      <c r="O76" s="467"/>
      <c r="P76" s="467"/>
      <c r="Q76" s="467"/>
      <c r="R76" s="89"/>
    </row>
    <row r="77" spans="1:18" ht="20.100000000000001" customHeight="1">
      <c r="A77" s="808" t="s">
        <v>1804</v>
      </c>
      <c r="C77" s="611"/>
      <c r="D77" s="611"/>
      <c r="E77" s="611"/>
      <c r="F77" s="611"/>
      <c r="G77" s="611"/>
      <c r="H77" s="611"/>
      <c r="I77" s="611"/>
      <c r="J77" s="611"/>
      <c r="K77" s="808" t="s">
        <v>1804</v>
      </c>
      <c r="L77" s="91"/>
      <c r="M77" s="91"/>
      <c r="N77" s="91"/>
      <c r="O77" s="91"/>
      <c r="P77" s="91"/>
      <c r="Q77" s="91"/>
      <c r="R77" s="89"/>
    </row>
    <row r="78" spans="1:18">
      <c r="L78" s="666"/>
      <c r="M78" s="666"/>
      <c r="N78" s="666"/>
      <c r="O78" s="666"/>
      <c r="P78" s="666"/>
      <c r="Q78" s="91"/>
      <c r="R78" s="89"/>
    </row>
    <row r="79" spans="1:18">
      <c r="L79" s="808"/>
      <c r="M79" s="808"/>
      <c r="N79" s="808"/>
      <c r="O79" s="808"/>
      <c r="P79" s="808"/>
      <c r="Q79" s="808"/>
      <c r="R79" s="611"/>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8" customHeight="1">
      <c r="A2" s="86" t="s">
        <v>1018</v>
      </c>
      <c r="B2" s="392"/>
      <c r="C2" s="392"/>
      <c r="D2" s="392"/>
      <c r="E2" s="392"/>
      <c r="F2" s="392"/>
      <c r="G2" s="392"/>
      <c r="H2" s="392"/>
      <c r="I2" s="392"/>
      <c r="J2" s="392"/>
      <c r="K2" s="86" t="s">
        <v>1018</v>
      </c>
      <c r="L2" s="392"/>
      <c r="M2" s="392"/>
      <c r="N2" s="392"/>
      <c r="O2" s="392"/>
      <c r="P2" s="392"/>
      <c r="Q2" s="392"/>
      <c r="R2" s="392"/>
    </row>
    <row r="3" spans="1:20" ht="18" customHeight="1">
      <c r="A3" s="392" t="s">
        <v>10</v>
      </c>
      <c r="B3" s="392"/>
      <c r="C3" s="392"/>
      <c r="D3" s="392"/>
      <c r="E3" s="392"/>
      <c r="F3" s="392"/>
      <c r="G3" s="392"/>
      <c r="H3" s="392"/>
      <c r="I3" s="392"/>
      <c r="J3" s="392"/>
      <c r="K3" s="392" t="s">
        <v>10</v>
      </c>
      <c r="L3" s="392"/>
      <c r="M3" s="392"/>
      <c r="N3" s="392"/>
      <c r="O3" s="392"/>
      <c r="P3" s="392"/>
      <c r="Q3" s="392"/>
      <c r="R3" s="392"/>
    </row>
    <row r="4" spans="1:20" ht="18" customHeight="1">
      <c r="A4" s="392" t="s">
        <v>1271</v>
      </c>
      <c r="B4" s="392"/>
      <c r="C4" s="392"/>
      <c r="D4" s="392"/>
      <c r="E4" s="392"/>
      <c r="F4" s="392"/>
      <c r="G4" s="392"/>
      <c r="H4" s="392"/>
      <c r="I4" s="392"/>
      <c r="J4" s="392"/>
      <c r="K4" s="392" t="s">
        <v>1271</v>
      </c>
      <c r="L4" s="392"/>
      <c r="M4" s="392"/>
      <c r="N4" s="392"/>
      <c r="O4" s="392"/>
      <c r="P4" s="392"/>
      <c r="Q4" s="392"/>
      <c r="R4" s="392"/>
    </row>
    <row r="5" spans="1:20" ht="18" customHeight="1">
      <c r="A5" s="233" t="s">
        <v>907</v>
      </c>
      <c r="B5" s="392"/>
      <c r="C5" s="392"/>
      <c r="D5" s="392"/>
      <c r="E5" s="392"/>
      <c r="F5" s="392"/>
      <c r="G5" s="392"/>
      <c r="H5" s="392"/>
      <c r="I5" s="392"/>
      <c r="J5" s="392"/>
      <c r="K5" s="233" t="s">
        <v>907</v>
      </c>
      <c r="L5" s="392"/>
      <c r="M5" s="392"/>
      <c r="N5" s="392"/>
      <c r="O5" s="392"/>
      <c r="P5" s="392"/>
      <c r="Q5" s="392"/>
      <c r="R5" s="392"/>
    </row>
    <row r="6" spans="1:20" ht="18" customHeight="1">
      <c r="A6" s="392" t="s">
        <v>429</v>
      </c>
      <c r="B6" s="233"/>
      <c r="C6" s="233"/>
      <c r="D6" s="233"/>
      <c r="E6" s="233"/>
      <c r="F6" s="233"/>
      <c r="G6" s="233"/>
      <c r="H6" s="233"/>
      <c r="I6" s="233"/>
      <c r="J6" s="233"/>
      <c r="K6" s="392" t="s">
        <v>429</v>
      </c>
      <c r="L6" s="392"/>
      <c r="M6" s="392"/>
      <c r="N6" s="392"/>
      <c r="O6" s="392"/>
      <c r="P6" s="392"/>
      <c r="Q6" s="392"/>
      <c r="R6" s="392"/>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1002" t="s">
        <v>371</v>
      </c>
      <c r="B8" s="1042" t="s">
        <v>949</v>
      </c>
      <c r="C8" s="1002"/>
      <c r="D8" s="1051" t="s">
        <v>486</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7.95" customHeight="1">
      <c r="A13" s="394" t="s">
        <v>820</v>
      </c>
      <c r="B13" s="394"/>
      <c r="C13" s="394"/>
      <c r="D13" s="394"/>
      <c r="E13" s="394"/>
      <c r="F13" s="394"/>
      <c r="G13" s="394"/>
      <c r="H13" s="394"/>
      <c r="I13" s="394"/>
      <c r="J13" s="394"/>
      <c r="K13" s="395" t="s">
        <v>820</v>
      </c>
      <c r="L13" s="395"/>
      <c r="M13" s="395"/>
      <c r="N13" s="395"/>
      <c r="O13" s="395"/>
      <c r="P13" s="395"/>
      <c r="Q13" s="395"/>
      <c r="R13" s="395"/>
    </row>
    <row r="14" spans="1:20" ht="21.95" customHeight="1">
      <c r="A14" s="89" t="s">
        <v>1063</v>
      </c>
      <c r="B14" s="230">
        <v>2013</v>
      </c>
      <c r="C14" s="230" t="s">
        <v>473</v>
      </c>
      <c r="D14" s="156">
        <v>7238.55</v>
      </c>
      <c r="E14" s="156">
        <v>4125.1570000000002</v>
      </c>
      <c r="F14" s="156">
        <v>3113.393</v>
      </c>
      <c r="G14" s="156">
        <v>2980.058</v>
      </c>
      <c r="H14" s="156">
        <v>2156.7379999999998</v>
      </c>
      <c r="I14" s="156">
        <v>823.32</v>
      </c>
      <c r="J14" s="156">
        <v>1483.893</v>
      </c>
      <c r="K14" s="156">
        <v>2774.5990000000002</v>
      </c>
      <c r="L14" s="156">
        <v>484.52600000000001</v>
      </c>
      <c r="M14" s="156">
        <v>97.83</v>
      </c>
      <c r="N14" s="156">
        <v>386.69600000000003</v>
      </c>
      <c r="O14" s="156">
        <v>2290.0729999999999</v>
      </c>
      <c r="P14" s="156">
        <v>1246.162</v>
      </c>
      <c r="Q14" s="156">
        <v>1043.9110000000001</v>
      </c>
      <c r="R14" s="90" t="s">
        <v>1063</v>
      </c>
      <c r="T14" s="91"/>
    </row>
    <row r="15" spans="1:20" ht="18" customHeight="1">
      <c r="A15" s="89" t="s">
        <v>1254</v>
      </c>
      <c r="B15" s="230">
        <v>2013</v>
      </c>
      <c r="C15" s="230" t="s">
        <v>1168</v>
      </c>
      <c r="D15" s="156">
        <v>414.18299999999999</v>
      </c>
      <c r="E15" s="156">
        <v>240.102</v>
      </c>
      <c r="F15" s="156">
        <v>174.08099999999999</v>
      </c>
      <c r="G15" s="156">
        <v>171.04300000000001</v>
      </c>
      <c r="H15" s="156">
        <v>108.36</v>
      </c>
      <c r="I15" s="156">
        <v>62.683</v>
      </c>
      <c r="J15" s="156">
        <v>99.686000000000007</v>
      </c>
      <c r="K15" s="156">
        <v>143.45400000000001</v>
      </c>
      <c r="L15" s="156">
        <v>32.055999999999997</v>
      </c>
      <c r="M15" s="156">
        <v>5.0880000000000001</v>
      </c>
      <c r="N15" s="156">
        <v>26.968</v>
      </c>
      <c r="O15" s="156">
        <v>111.398</v>
      </c>
      <c r="P15" s="156">
        <v>57.679000000000002</v>
      </c>
      <c r="Q15" s="156">
        <v>53.719000000000001</v>
      </c>
      <c r="R15" s="90" t="s">
        <v>1254</v>
      </c>
    </row>
    <row r="16" spans="1:20" ht="15" customHeight="1">
      <c r="A16" s="89" t="s">
        <v>1255</v>
      </c>
      <c r="B16" s="230" t="s">
        <v>474</v>
      </c>
      <c r="C16" s="230" t="s">
        <v>83</v>
      </c>
      <c r="D16" s="156">
        <v>589.80100000000004</v>
      </c>
      <c r="E16" s="156">
        <v>268.10599999999999</v>
      </c>
      <c r="F16" s="156">
        <v>321.69499999999999</v>
      </c>
      <c r="G16" s="156">
        <v>190.834</v>
      </c>
      <c r="H16" s="156">
        <v>142.53</v>
      </c>
      <c r="I16" s="156">
        <v>48.304000000000002</v>
      </c>
      <c r="J16" s="156">
        <v>93.203999999999994</v>
      </c>
      <c r="K16" s="156">
        <v>305.76299999999998</v>
      </c>
      <c r="L16" s="156">
        <v>32.372</v>
      </c>
      <c r="M16" s="156">
        <v>14.013999999999999</v>
      </c>
      <c r="N16" s="156">
        <v>18.358000000000001</v>
      </c>
      <c r="O16" s="156">
        <v>273.39100000000002</v>
      </c>
      <c r="P16" s="156">
        <v>85.445999999999998</v>
      </c>
      <c r="Q16" s="156">
        <v>187.94499999999999</v>
      </c>
      <c r="R16" s="90" t="s">
        <v>1255</v>
      </c>
    </row>
    <row r="17" spans="1:20" ht="15" customHeight="1">
      <c r="A17" s="89" t="s">
        <v>1256</v>
      </c>
      <c r="B17" s="230" t="s">
        <v>474</v>
      </c>
      <c r="C17" s="230" t="s">
        <v>89</v>
      </c>
      <c r="D17" s="156">
        <v>652.37400000000002</v>
      </c>
      <c r="E17" s="156">
        <v>363.24099999999999</v>
      </c>
      <c r="F17" s="156">
        <v>289.13299999999998</v>
      </c>
      <c r="G17" s="156">
        <v>268.92500000000001</v>
      </c>
      <c r="H17" s="156">
        <v>177.542</v>
      </c>
      <c r="I17" s="156">
        <v>91.382999999999996</v>
      </c>
      <c r="J17" s="156">
        <v>148.67500000000001</v>
      </c>
      <c r="K17" s="156">
        <v>234.774</v>
      </c>
      <c r="L17" s="156">
        <v>37.024000000000001</v>
      </c>
      <c r="M17" s="156">
        <v>7.4290000000000003</v>
      </c>
      <c r="N17" s="156">
        <v>29.594999999999999</v>
      </c>
      <c r="O17" s="156">
        <v>197.75</v>
      </c>
      <c r="P17" s="156">
        <v>129.41</v>
      </c>
      <c r="Q17" s="156">
        <v>68.34</v>
      </c>
      <c r="R17" s="90" t="s">
        <v>1256</v>
      </c>
    </row>
    <row r="18" spans="1:20" ht="15" customHeight="1">
      <c r="A18" s="89" t="s">
        <v>1257</v>
      </c>
      <c r="B18" s="230" t="s">
        <v>474</v>
      </c>
      <c r="C18" s="230" t="s">
        <v>90</v>
      </c>
      <c r="D18" s="156">
        <v>557.32000000000005</v>
      </c>
      <c r="E18" s="156">
        <v>308.42700000000002</v>
      </c>
      <c r="F18" s="156">
        <v>248.893</v>
      </c>
      <c r="G18" s="156">
        <v>203.624</v>
      </c>
      <c r="H18" s="156">
        <v>146.029</v>
      </c>
      <c r="I18" s="156">
        <v>57.594999999999999</v>
      </c>
      <c r="J18" s="156">
        <v>124.539</v>
      </c>
      <c r="K18" s="156">
        <v>229.15700000000001</v>
      </c>
      <c r="L18" s="156">
        <v>37.859000000000002</v>
      </c>
      <c r="M18" s="156">
        <v>10.211</v>
      </c>
      <c r="N18" s="156">
        <v>27.648</v>
      </c>
      <c r="O18" s="156">
        <v>191.298</v>
      </c>
      <c r="P18" s="156">
        <v>131.64099999999999</v>
      </c>
      <c r="Q18" s="156">
        <v>59.656999999999996</v>
      </c>
      <c r="R18" s="90" t="s">
        <v>1257</v>
      </c>
    </row>
    <row r="19" spans="1:20" ht="15" customHeight="1">
      <c r="A19" s="89" t="s">
        <v>1258</v>
      </c>
      <c r="B19" s="230" t="s">
        <v>474</v>
      </c>
      <c r="C19" s="230" t="s">
        <v>969</v>
      </c>
      <c r="D19" s="156">
        <v>628.351</v>
      </c>
      <c r="E19" s="156">
        <v>357.02100000000002</v>
      </c>
      <c r="F19" s="156">
        <v>271.33</v>
      </c>
      <c r="G19" s="156">
        <v>234.124</v>
      </c>
      <c r="H19" s="156">
        <v>172.87</v>
      </c>
      <c r="I19" s="156">
        <v>61.253999999999998</v>
      </c>
      <c r="J19" s="156">
        <v>141.52500000000001</v>
      </c>
      <c r="K19" s="156">
        <v>252.702</v>
      </c>
      <c r="L19" s="156">
        <v>42.625999999999998</v>
      </c>
      <c r="M19" s="156">
        <v>7.7050000000000001</v>
      </c>
      <c r="N19" s="156">
        <v>34.920999999999999</v>
      </c>
      <c r="O19" s="156">
        <v>210.07599999999999</v>
      </c>
      <c r="P19" s="156">
        <v>122.455</v>
      </c>
      <c r="Q19" s="156">
        <v>87.620999999999995</v>
      </c>
      <c r="R19" s="90" t="s">
        <v>1258</v>
      </c>
    </row>
    <row r="20" spans="1:20" ht="15" customHeight="1">
      <c r="A20" s="89" t="s">
        <v>1259</v>
      </c>
      <c r="B20" s="230" t="s">
        <v>474</v>
      </c>
      <c r="C20" s="230" t="s">
        <v>970</v>
      </c>
      <c r="D20" s="156">
        <v>742.96199999999999</v>
      </c>
      <c r="E20" s="156">
        <v>497.10599999999999</v>
      </c>
      <c r="F20" s="156">
        <v>245.85599999999999</v>
      </c>
      <c r="G20" s="156">
        <v>400.14400000000001</v>
      </c>
      <c r="H20" s="156">
        <v>339.678</v>
      </c>
      <c r="I20" s="156">
        <v>60.466000000000001</v>
      </c>
      <c r="J20" s="156">
        <v>119.021</v>
      </c>
      <c r="K20" s="156">
        <v>223.797</v>
      </c>
      <c r="L20" s="156">
        <v>38.406999999999996</v>
      </c>
      <c r="M20" s="156">
        <v>7.8470000000000004</v>
      </c>
      <c r="N20" s="156">
        <v>30.56</v>
      </c>
      <c r="O20" s="156">
        <v>185.39</v>
      </c>
      <c r="P20" s="156">
        <v>123.828</v>
      </c>
      <c r="Q20" s="156">
        <v>61.561999999999998</v>
      </c>
      <c r="R20" s="90" t="s">
        <v>1259</v>
      </c>
    </row>
    <row r="21" spans="1:20" ht="15" customHeight="1">
      <c r="A21" s="89" t="s">
        <v>1260</v>
      </c>
      <c r="B21" s="230" t="s">
        <v>474</v>
      </c>
      <c r="C21" s="230" t="s">
        <v>971</v>
      </c>
      <c r="D21" s="156">
        <v>847.38800000000003</v>
      </c>
      <c r="E21" s="156">
        <v>390.28100000000001</v>
      </c>
      <c r="F21" s="156">
        <v>457.10700000000003</v>
      </c>
      <c r="G21" s="156">
        <v>279.02699999999999</v>
      </c>
      <c r="H21" s="156">
        <v>193.60499999999999</v>
      </c>
      <c r="I21" s="156">
        <v>85.421999999999997</v>
      </c>
      <c r="J21" s="156">
        <v>133.59899999999999</v>
      </c>
      <c r="K21" s="156">
        <v>434.762</v>
      </c>
      <c r="L21" s="156">
        <v>63.076999999999998</v>
      </c>
      <c r="M21" s="156">
        <v>9.4960000000000004</v>
      </c>
      <c r="N21" s="156">
        <v>53.581000000000003</v>
      </c>
      <c r="O21" s="156">
        <v>371.685</v>
      </c>
      <c r="P21" s="156">
        <v>138.32400000000001</v>
      </c>
      <c r="Q21" s="156">
        <v>233.36099999999999</v>
      </c>
      <c r="R21" s="90" t="s">
        <v>1260</v>
      </c>
    </row>
    <row r="22" spans="1:20" ht="15" customHeight="1">
      <c r="A22" s="89" t="s">
        <v>1261</v>
      </c>
      <c r="B22" s="230" t="s">
        <v>474</v>
      </c>
      <c r="C22" s="230" t="s">
        <v>291</v>
      </c>
      <c r="D22" s="156">
        <v>558.60900000000004</v>
      </c>
      <c r="E22" s="156">
        <v>340.78399999999999</v>
      </c>
      <c r="F22" s="156">
        <v>217.82499999999999</v>
      </c>
      <c r="G22" s="156">
        <v>243.08099999999999</v>
      </c>
      <c r="H22" s="156">
        <v>178.66</v>
      </c>
      <c r="I22" s="156">
        <v>64.421000000000006</v>
      </c>
      <c r="J22" s="156">
        <v>130.75</v>
      </c>
      <c r="K22" s="156">
        <v>184.77799999999999</v>
      </c>
      <c r="L22" s="156">
        <v>31.373999999999999</v>
      </c>
      <c r="M22" s="156">
        <v>6.2720000000000002</v>
      </c>
      <c r="N22" s="156">
        <v>25.102</v>
      </c>
      <c r="O22" s="156">
        <v>153.404</v>
      </c>
      <c r="P22" s="156">
        <v>99.540999999999997</v>
      </c>
      <c r="Q22" s="156">
        <v>53.863</v>
      </c>
      <c r="R22" s="90" t="s">
        <v>1261</v>
      </c>
    </row>
    <row r="23" spans="1:20" ht="15" customHeight="1">
      <c r="A23" s="89" t="s">
        <v>657</v>
      </c>
      <c r="B23" s="230" t="s">
        <v>474</v>
      </c>
      <c r="C23" s="230" t="s">
        <v>259</v>
      </c>
      <c r="D23" s="156">
        <v>596.37199999999996</v>
      </c>
      <c r="E23" s="156">
        <v>365.85199999999998</v>
      </c>
      <c r="F23" s="156">
        <v>230.52</v>
      </c>
      <c r="G23" s="156">
        <v>253.06700000000001</v>
      </c>
      <c r="H23" s="156">
        <v>189.81299999999999</v>
      </c>
      <c r="I23" s="156">
        <v>63.253999999999998</v>
      </c>
      <c r="J23" s="156">
        <v>132.137</v>
      </c>
      <c r="K23" s="156">
        <v>211.16800000000001</v>
      </c>
      <c r="L23" s="156">
        <v>43.902000000000001</v>
      </c>
      <c r="M23" s="156">
        <v>7.4829999999999997</v>
      </c>
      <c r="N23" s="156">
        <v>36.418999999999997</v>
      </c>
      <c r="O23" s="156">
        <v>167.26599999999999</v>
      </c>
      <c r="P23" s="156">
        <v>109.49299999999999</v>
      </c>
      <c r="Q23" s="156">
        <v>57.773000000000003</v>
      </c>
      <c r="R23" s="90" t="s">
        <v>657</v>
      </c>
    </row>
    <row r="24" spans="1:20" ht="15" customHeight="1">
      <c r="A24" s="89" t="s">
        <v>658</v>
      </c>
      <c r="B24" s="230" t="s">
        <v>474</v>
      </c>
      <c r="C24" s="230" t="s">
        <v>260</v>
      </c>
      <c r="D24" s="156">
        <v>666.91099999999994</v>
      </c>
      <c r="E24" s="156">
        <v>410.827</v>
      </c>
      <c r="F24" s="156">
        <v>256.084</v>
      </c>
      <c r="G24" s="156">
        <v>332.52199999999999</v>
      </c>
      <c r="H24" s="156">
        <v>219.96100000000001</v>
      </c>
      <c r="I24" s="156">
        <v>112.56100000000001</v>
      </c>
      <c r="J24" s="156">
        <v>136.55600000000001</v>
      </c>
      <c r="K24" s="156">
        <v>197.833</v>
      </c>
      <c r="L24" s="156">
        <v>54.31</v>
      </c>
      <c r="M24" s="156">
        <v>14.000999999999999</v>
      </c>
      <c r="N24" s="156">
        <v>40.308999999999997</v>
      </c>
      <c r="O24" s="156">
        <v>143.523</v>
      </c>
      <c r="P24" s="156">
        <v>89.316999999999993</v>
      </c>
      <c r="Q24" s="156">
        <v>54.206000000000003</v>
      </c>
      <c r="R24" s="90" t="s">
        <v>658</v>
      </c>
    </row>
    <row r="25" spans="1:20" ht="15" customHeight="1">
      <c r="A25" s="89" t="s">
        <v>659</v>
      </c>
      <c r="B25" s="230" t="s">
        <v>474</v>
      </c>
      <c r="C25" s="230" t="s">
        <v>261</v>
      </c>
      <c r="D25" s="156">
        <v>550.33000000000004</v>
      </c>
      <c r="E25" s="156">
        <v>363.149</v>
      </c>
      <c r="F25" s="156">
        <v>187.18100000000001</v>
      </c>
      <c r="G25" s="156">
        <v>257.85700000000003</v>
      </c>
      <c r="H25" s="156">
        <v>202.345</v>
      </c>
      <c r="I25" s="156">
        <v>55.512</v>
      </c>
      <c r="J25" s="156">
        <v>124.74299999999999</v>
      </c>
      <c r="K25" s="156">
        <v>167.73</v>
      </c>
      <c r="L25" s="156">
        <v>36.061</v>
      </c>
      <c r="M25" s="156">
        <v>3.8140000000000001</v>
      </c>
      <c r="N25" s="156">
        <v>32.247</v>
      </c>
      <c r="O25" s="156">
        <v>131.66900000000001</v>
      </c>
      <c r="P25" s="156">
        <v>65.126999999999995</v>
      </c>
      <c r="Q25" s="156">
        <v>66.542000000000002</v>
      </c>
      <c r="R25" s="90" t="s">
        <v>659</v>
      </c>
    </row>
    <row r="26" spans="1:20" ht="15" customHeight="1">
      <c r="A26" s="89" t="s">
        <v>618</v>
      </c>
      <c r="B26" s="230" t="s">
        <v>474</v>
      </c>
      <c r="C26" s="230" t="s">
        <v>910</v>
      </c>
      <c r="D26" s="156">
        <v>433.94900000000001</v>
      </c>
      <c r="E26" s="156">
        <v>220.261</v>
      </c>
      <c r="F26" s="156">
        <v>213.68799999999999</v>
      </c>
      <c r="G26" s="156">
        <v>145.81</v>
      </c>
      <c r="H26" s="156">
        <v>85.344999999999999</v>
      </c>
      <c r="I26" s="156">
        <v>60.465000000000003</v>
      </c>
      <c r="J26" s="156">
        <v>99.457999999999998</v>
      </c>
      <c r="K26" s="156">
        <v>188.68100000000001</v>
      </c>
      <c r="L26" s="156">
        <v>35.457999999999998</v>
      </c>
      <c r="M26" s="156">
        <v>4.47</v>
      </c>
      <c r="N26" s="156">
        <v>30.988</v>
      </c>
      <c r="O26" s="156">
        <v>153.22300000000001</v>
      </c>
      <c r="P26" s="156">
        <v>93.900999999999996</v>
      </c>
      <c r="Q26" s="156">
        <v>59.322000000000003</v>
      </c>
      <c r="R26" s="90" t="s">
        <v>618</v>
      </c>
    </row>
    <row r="27" spans="1:20" ht="27.95" customHeight="1">
      <c r="A27" s="86" t="s">
        <v>821</v>
      </c>
      <c r="B27" s="86"/>
      <c r="C27" s="86"/>
      <c r="D27" s="156"/>
      <c r="E27" s="156"/>
      <c r="F27" s="156"/>
      <c r="G27" s="156"/>
      <c r="H27" s="156"/>
      <c r="I27" s="156"/>
      <c r="J27" s="156"/>
      <c r="K27" s="172" t="s">
        <v>821</v>
      </c>
      <c r="L27" s="156"/>
      <c r="M27" s="156"/>
      <c r="N27" s="156"/>
      <c r="O27" s="156"/>
      <c r="P27" s="156"/>
      <c r="Q27" s="156"/>
      <c r="R27" s="86"/>
    </row>
    <row r="28" spans="1:20" ht="21.95" customHeight="1">
      <c r="A28" s="89" t="s">
        <v>395</v>
      </c>
      <c r="B28" s="230">
        <v>2013</v>
      </c>
      <c r="C28" s="230" t="s">
        <v>473</v>
      </c>
      <c r="D28" s="156">
        <v>11292.263000000001</v>
      </c>
      <c r="E28" s="156">
        <v>6847.0389999999998</v>
      </c>
      <c r="F28" s="156">
        <v>4445.2240000000002</v>
      </c>
      <c r="G28" s="156">
        <v>4456.8770000000004</v>
      </c>
      <c r="H28" s="156">
        <v>3026.326</v>
      </c>
      <c r="I28" s="156">
        <v>1430.5509999999999</v>
      </c>
      <c r="J28" s="156">
        <v>2843.0219999999999</v>
      </c>
      <c r="K28" s="156">
        <v>3992.364</v>
      </c>
      <c r="L28" s="156">
        <v>977.69100000000003</v>
      </c>
      <c r="M28" s="156">
        <v>216.75299999999999</v>
      </c>
      <c r="N28" s="156">
        <v>760.93799999999999</v>
      </c>
      <c r="O28" s="156">
        <v>3014.6729999999998</v>
      </c>
      <c r="P28" s="156">
        <v>1701.144</v>
      </c>
      <c r="Q28" s="156">
        <v>1313.529</v>
      </c>
      <c r="R28" s="90" t="s">
        <v>395</v>
      </c>
      <c r="T28" s="91"/>
    </row>
    <row r="29" spans="1:20" ht="18" customHeight="1">
      <c r="A29" s="89" t="s">
        <v>398</v>
      </c>
      <c r="B29" s="230">
        <v>2013</v>
      </c>
      <c r="C29" s="230" t="s">
        <v>1168</v>
      </c>
      <c r="D29" s="156">
        <v>626.33699999999999</v>
      </c>
      <c r="E29" s="156">
        <v>363.18900000000002</v>
      </c>
      <c r="F29" s="156">
        <v>263.14800000000002</v>
      </c>
      <c r="G29" s="156">
        <v>248.66499999999999</v>
      </c>
      <c r="H29" s="156">
        <v>155.721</v>
      </c>
      <c r="I29" s="156">
        <v>92.944000000000003</v>
      </c>
      <c r="J29" s="156">
        <v>165.90899999999999</v>
      </c>
      <c r="K29" s="156">
        <v>211.76300000000001</v>
      </c>
      <c r="L29" s="156">
        <v>41.558999999999997</v>
      </c>
      <c r="M29" s="156">
        <v>11.557</v>
      </c>
      <c r="N29" s="156">
        <v>30.001999999999999</v>
      </c>
      <c r="O29" s="156">
        <v>170.20400000000001</v>
      </c>
      <c r="P29" s="156">
        <v>103.804</v>
      </c>
      <c r="Q29" s="156">
        <v>66.400000000000006</v>
      </c>
      <c r="R29" s="90" t="s">
        <v>398</v>
      </c>
    </row>
    <row r="30" spans="1:20" ht="15" customHeight="1">
      <c r="A30" s="89" t="s">
        <v>399</v>
      </c>
      <c r="B30" s="230" t="s">
        <v>474</v>
      </c>
      <c r="C30" s="230" t="s">
        <v>83</v>
      </c>
      <c r="D30" s="156">
        <v>801.601</v>
      </c>
      <c r="E30" s="156">
        <v>480.27499999999998</v>
      </c>
      <c r="F30" s="156">
        <v>321.32600000000002</v>
      </c>
      <c r="G30" s="156">
        <v>380.92399999999998</v>
      </c>
      <c r="H30" s="156">
        <v>242.411</v>
      </c>
      <c r="I30" s="156">
        <v>138.51300000000001</v>
      </c>
      <c r="J30" s="156">
        <v>176.20699999999999</v>
      </c>
      <c r="K30" s="156">
        <v>244.47</v>
      </c>
      <c r="L30" s="156">
        <v>61.656999999999996</v>
      </c>
      <c r="M30" s="156">
        <v>9.8550000000000004</v>
      </c>
      <c r="N30" s="156">
        <v>51.802</v>
      </c>
      <c r="O30" s="156">
        <v>182.81299999999999</v>
      </c>
      <c r="P30" s="156">
        <v>88.814999999999998</v>
      </c>
      <c r="Q30" s="156">
        <v>93.998000000000005</v>
      </c>
      <c r="R30" s="90" t="s">
        <v>399</v>
      </c>
    </row>
    <row r="31" spans="1:20" ht="15" customHeight="1">
      <c r="A31" s="89" t="s">
        <v>400</v>
      </c>
      <c r="B31" s="230" t="s">
        <v>474</v>
      </c>
      <c r="C31" s="230" t="s">
        <v>89</v>
      </c>
      <c r="D31" s="156">
        <v>1146.5540000000001</v>
      </c>
      <c r="E31" s="156">
        <v>651.63400000000001</v>
      </c>
      <c r="F31" s="156">
        <v>494.92</v>
      </c>
      <c r="G31" s="156">
        <v>428.89100000000002</v>
      </c>
      <c r="H31" s="156">
        <v>295.54500000000002</v>
      </c>
      <c r="I31" s="156">
        <v>133.346</v>
      </c>
      <c r="J31" s="156">
        <v>261.46899999999999</v>
      </c>
      <c r="K31" s="156">
        <v>456.19400000000002</v>
      </c>
      <c r="L31" s="156">
        <v>94.62</v>
      </c>
      <c r="M31" s="156">
        <v>16.89</v>
      </c>
      <c r="N31" s="156">
        <v>77.73</v>
      </c>
      <c r="O31" s="156">
        <v>361.57400000000001</v>
      </c>
      <c r="P31" s="156">
        <v>190.41200000000001</v>
      </c>
      <c r="Q31" s="156">
        <v>171.16200000000001</v>
      </c>
      <c r="R31" s="90" t="s">
        <v>400</v>
      </c>
    </row>
    <row r="32" spans="1:20" ht="15" customHeight="1">
      <c r="A32" s="89" t="s">
        <v>1262</v>
      </c>
      <c r="B32" s="230" t="s">
        <v>474</v>
      </c>
      <c r="C32" s="230" t="s">
        <v>90</v>
      </c>
      <c r="D32" s="156">
        <v>1137.107</v>
      </c>
      <c r="E32" s="156">
        <v>662.14300000000003</v>
      </c>
      <c r="F32" s="156">
        <v>474.964</v>
      </c>
      <c r="G32" s="156">
        <v>377.29300000000001</v>
      </c>
      <c r="H32" s="156">
        <v>271.846</v>
      </c>
      <c r="I32" s="156">
        <v>105.447</v>
      </c>
      <c r="J32" s="156">
        <v>257.97399999999999</v>
      </c>
      <c r="K32" s="156">
        <v>501.84</v>
      </c>
      <c r="L32" s="156">
        <v>132.32300000000001</v>
      </c>
      <c r="M32" s="156">
        <v>33.033000000000001</v>
      </c>
      <c r="N32" s="156">
        <v>99.29</v>
      </c>
      <c r="O32" s="156">
        <v>369.517</v>
      </c>
      <c r="P32" s="156">
        <v>233.83699999999999</v>
      </c>
      <c r="Q32" s="156">
        <v>135.68</v>
      </c>
      <c r="R32" s="90" t="s">
        <v>1262</v>
      </c>
    </row>
    <row r="33" spans="1:20" ht="15" customHeight="1">
      <c r="A33" s="89" t="s">
        <v>1263</v>
      </c>
      <c r="B33" s="230" t="s">
        <v>474</v>
      </c>
      <c r="C33" s="230" t="s">
        <v>969</v>
      </c>
      <c r="D33" s="156">
        <v>906.52</v>
      </c>
      <c r="E33" s="156">
        <v>499.86200000000002</v>
      </c>
      <c r="F33" s="156">
        <v>406.65800000000002</v>
      </c>
      <c r="G33" s="156">
        <v>330.94</v>
      </c>
      <c r="H33" s="156">
        <v>221.233</v>
      </c>
      <c r="I33" s="156">
        <v>109.70699999999999</v>
      </c>
      <c r="J33" s="156">
        <v>204.99199999999999</v>
      </c>
      <c r="K33" s="156">
        <v>370.58800000000002</v>
      </c>
      <c r="L33" s="156">
        <v>73.637</v>
      </c>
      <c r="M33" s="156">
        <v>20.896999999999998</v>
      </c>
      <c r="N33" s="156">
        <v>52.74</v>
      </c>
      <c r="O33" s="156">
        <v>296.95100000000002</v>
      </c>
      <c r="P33" s="156">
        <v>186.23400000000001</v>
      </c>
      <c r="Q33" s="156">
        <v>110.717</v>
      </c>
      <c r="R33" s="90" t="s">
        <v>1263</v>
      </c>
    </row>
    <row r="34" spans="1:20" ht="15" customHeight="1">
      <c r="A34" s="89" t="s">
        <v>1264</v>
      </c>
      <c r="B34" s="230" t="s">
        <v>474</v>
      </c>
      <c r="C34" s="230" t="s">
        <v>970</v>
      </c>
      <c r="D34" s="156">
        <v>1173.5160000000001</v>
      </c>
      <c r="E34" s="156">
        <v>654.65200000000004</v>
      </c>
      <c r="F34" s="156">
        <v>518.86400000000003</v>
      </c>
      <c r="G34" s="156">
        <v>507.25700000000001</v>
      </c>
      <c r="H34" s="156">
        <v>278.98500000000001</v>
      </c>
      <c r="I34" s="156">
        <v>228.27199999999999</v>
      </c>
      <c r="J34" s="156">
        <v>275.49400000000003</v>
      </c>
      <c r="K34" s="156">
        <v>390.76499999999999</v>
      </c>
      <c r="L34" s="156">
        <v>100.173</v>
      </c>
      <c r="M34" s="156">
        <v>21.26</v>
      </c>
      <c r="N34" s="156">
        <v>78.912999999999997</v>
      </c>
      <c r="O34" s="156">
        <v>290.59199999999998</v>
      </c>
      <c r="P34" s="156">
        <v>176.684</v>
      </c>
      <c r="Q34" s="156">
        <v>113.908</v>
      </c>
      <c r="R34" s="90" t="s">
        <v>1264</v>
      </c>
    </row>
    <row r="35" spans="1:20" ht="15" customHeight="1">
      <c r="A35" s="89" t="s">
        <v>1265</v>
      </c>
      <c r="B35" s="230" t="s">
        <v>474</v>
      </c>
      <c r="C35" s="230" t="s">
        <v>971</v>
      </c>
      <c r="D35" s="156">
        <v>1054.924</v>
      </c>
      <c r="E35" s="156">
        <v>642.66200000000003</v>
      </c>
      <c r="F35" s="156">
        <v>412.262</v>
      </c>
      <c r="G35" s="156">
        <v>376.238</v>
      </c>
      <c r="H35" s="156">
        <v>265.06700000000001</v>
      </c>
      <c r="I35" s="156">
        <v>111.17100000000001</v>
      </c>
      <c r="J35" s="156">
        <v>304.35700000000003</v>
      </c>
      <c r="K35" s="156">
        <v>374.32900000000001</v>
      </c>
      <c r="L35" s="156">
        <v>73.238</v>
      </c>
      <c r="M35" s="156">
        <v>13.808</v>
      </c>
      <c r="N35" s="156">
        <v>59.43</v>
      </c>
      <c r="O35" s="156">
        <v>301.09100000000001</v>
      </c>
      <c r="P35" s="156">
        <v>191.14699999999999</v>
      </c>
      <c r="Q35" s="156">
        <v>109.944</v>
      </c>
      <c r="R35" s="90" t="s">
        <v>1265</v>
      </c>
    </row>
    <row r="36" spans="1:20" ht="15" customHeight="1">
      <c r="A36" s="89" t="s">
        <v>1266</v>
      </c>
      <c r="B36" s="230" t="s">
        <v>474</v>
      </c>
      <c r="C36" s="230" t="s">
        <v>291</v>
      </c>
      <c r="D36" s="156">
        <v>976.43700000000001</v>
      </c>
      <c r="E36" s="156">
        <v>577.49</v>
      </c>
      <c r="F36" s="156">
        <v>398.947</v>
      </c>
      <c r="G36" s="156">
        <v>336.733</v>
      </c>
      <c r="H36" s="156">
        <v>231.297</v>
      </c>
      <c r="I36" s="156">
        <v>105.43600000000001</v>
      </c>
      <c r="J36" s="156">
        <v>255.01</v>
      </c>
      <c r="K36" s="156">
        <v>384.69400000000002</v>
      </c>
      <c r="L36" s="156">
        <v>91.183000000000007</v>
      </c>
      <c r="M36" s="156">
        <v>18.984000000000002</v>
      </c>
      <c r="N36" s="156">
        <v>72.198999999999998</v>
      </c>
      <c r="O36" s="156">
        <v>293.51100000000002</v>
      </c>
      <c r="P36" s="156">
        <v>140.39699999999999</v>
      </c>
      <c r="Q36" s="156">
        <v>153.114</v>
      </c>
      <c r="R36" s="90" t="s">
        <v>1266</v>
      </c>
    </row>
    <row r="37" spans="1:20" ht="15" customHeight="1">
      <c r="A37" s="89" t="s">
        <v>1267</v>
      </c>
      <c r="B37" s="230" t="s">
        <v>474</v>
      </c>
      <c r="C37" s="230" t="s">
        <v>259</v>
      </c>
      <c r="D37" s="156">
        <v>1065.511</v>
      </c>
      <c r="E37" s="156">
        <v>716.60900000000004</v>
      </c>
      <c r="F37" s="156">
        <v>348.90199999999999</v>
      </c>
      <c r="G37" s="156">
        <v>491.48899999999998</v>
      </c>
      <c r="H37" s="156">
        <v>332.40699999999998</v>
      </c>
      <c r="I37" s="156">
        <v>159.08199999999999</v>
      </c>
      <c r="J37" s="156">
        <v>281.98099999999999</v>
      </c>
      <c r="K37" s="156">
        <v>292.041</v>
      </c>
      <c r="L37" s="156">
        <v>102.221</v>
      </c>
      <c r="M37" s="156">
        <v>28.091999999999999</v>
      </c>
      <c r="N37" s="156">
        <v>74.129000000000005</v>
      </c>
      <c r="O37" s="156">
        <v>189.82</v>
      </c>
      <c r="P37" s="156">
        <v>106.402</v>
      </c>
      <c r="Q37" s="156">
        <v>83.418000000000006</v>
      </c>
      <c r="R37" s="90" t="s">
        <v>1267</v>
      </c>
    </row>
    <row r="38" spans="1:20" ht="15" customHeight="1">
      <c r="A38" s="89" t="s">
        <v>1268</v>
      </c>
      <c r="B38" s="230" t="s">
        <v>474</v>
      </c>
      <c r="C38" s="230" t="s">
        <v>260</v>
      </c>
      <c r="D38" s="156">
        <v>830.25300000000004</v>
      </c>
      <c r="E38" s="156">
        <v>494.56799999999998</v>
      </c>
      <c r="F38" s="156">
        <v>335.685</v>
      </c>
      <c r="G38" s="156">
        <v>315.33300000000003</v>
      </c>
      <c r="H38" s="156">
        <v>228.84399999999999</v>
      </c>
      <c r="I38" s="156">
        <v>86.489000000000004</v>
      </c>
      <c r="J38" s="156">
        <v>210.75200000000001</v>
      </c>
      <c r="K38" s="156">
        <v>304.16800000000001</v>
      </c>
      <c r="L38" s="156">
        <v>54.972000000000001</v>
      </c>
      <c r="M38" s="156">
        <v>12.974</v>
      </c>
      <c r="N38" s="156">
        <v>41.997999999999998</v>
      </c>
      <c r="O38" s="156">
        <v>249.196</v>
      </c>
      <c r="P38" s="156">
        <v>129.43</v>
      </c>
      <c r="Q38" s="156">
        <v>119.76600000000001</v>
      </c>
      <c r="R38" s="90" t="s">
        <v>1268</v>
      </c>
    </row>
    <row r="39" spans="1:20" ht="15" customHeight="1">
      <c r="A39" s="89" t="s">
        <v>1269</v>
      </c>
      <c r="B39" s="230" t="s">
        <v>474</v>
      </c>
      <c r="C39" s="230" t="s">
        <v>261</v>
      </c>
      <c r="D39" s="156">
        <v>714.26599999999996</v>
      </c>
      <c r="E39" s="156">
        <v>484.822</v>
      </c>
      <c r="F39" s="156">
        <v>229.44399999999999</v>
      </c>
      <c r="G39" s="156">
        <v>314.839</v>
      </c>
      <c r="H39" s="156">
        <v>230.006</v>
      </c>
      <c r="I39" s="156">
        <v>84.832999999999998</v>
      </c>
      <c r="J39" s="156">
        <v>189.501</v>
      </c>
      <c r="K39" s="156">
        <v>209.92599999999999</v>
      </c>
      <c r="L39" s="156">
        <v>65.314999999999998</v>
      </c>
      <c r="M39" s="156">
        <v>18.077999999999999</v>
      </c>
      <c r="N39" s="156">
        <v>47.237000000000002</v>
      </c>
      <c r="O39" s="156">
        <v>144.61099999999999</v>
      </c>
      <c r="P39" s="156">
        <v>75.718999999999994</v>
      </c>
      <c r="Q39" s="156">
        <v>68.891999999999996</v>
      </c>
      <c r="R39" s="90" t="s">
        <v>1269</v>
      </c>
    </row>
    <row r="40" spans="1:20" ht="15" customHeight="1">
      <c r="A40" s="89" t="s">
        <v>1270</v>
      </c>
      <c r="B40" s="230" t="s">
        <v>474</v>
      </c>
      <c r="C40" s="230" t="s">
        <v>910</v>
      </c>
      <c r="D40" s="156">
        <v>859.23699999999997</v>
      </c>
      <c r="E40" s="156">
        <v>619.13300000000004</v>
      </c>
      <c r="F40" s="156">
        <v>240.10400000000001</v>
      </c>
      <c r="G40" s="156">
        <v>348.27499999999998</v>
      </c>
      <c r="H40" s="156">
        <v>272.964</v>
      </c>
      <c r="I40" s="156">
        <v>75.311000000000007</v>
      </c>
      <c r="J40" s="156">
        <v>259.37599999999998</v>
      </c>
      <c r="K40" s="156">
        <v>251.58600000000001</v>
      </c>
      <c r="L40" s="156">
        <v>86.793000000000006</v>
      </c>
      <c r="M40" s="156">
        <v>11.324999999999999</v>
      </c>
      <c r="N40" s="156">
        <v>75.468000000000004</v>
      </c>
      <c r="O40" s="156">
        <v>164.79300000000001</v>
      </c>
      <c r="P40" s="156">
        <v>78.263000000000005</v>
      </c>
      <c r="Q40" s="156">
        <v>86.53</v>
      </c>
      <c r="R40" s="90" t="s">
        <v>1270</v>
      </c>
    </row>
    <row r="41" spans="1:20" ht="27.95" customHeight="1">
      <c r="A41" s="86" t="s">
        <v>822</v>
      </c>
      <c r="B41" s="86"/>
      <c r="C41" s="86"/>
      <c r="D41" s="156"/>
      <c r="E41" s="156"/>
      <c r="F41" s="156"/>
      <c r="G41" s="156"/>
      <c r="H41" s="156"/>
      <c r="I41" s="156"/>
      <c r="J41" s="156"/>
      <c r="K41" s="172" t="s">
        <v>822</v>
      </c>
      <c r="L41" s="156"/>
      <c r="M41" s="156"/>
      <c r="N41" s="156"/>
      <c r="O41" s="156"/>
      <c r="P41" s="156"/>
      <c r="Q41" s="156"/>
      <c r="R41" s="86"/>
    </row>
    <row r="42" spans="1:20" ht="21.95" customHeight="1">
      <c r="A42" s="89" t="s">
        <v>898</v>
      </c>
      <c r="B42" s="230">
        <v>2013</v>
      </c>
      <c r="C42" s="230" t="s">
        <v>473</v>
      </c>
      <c r="D42" s="156">
        <v>1759.5070000000001</v>
      </c>
      <c r="E42" s="156">
        <v>1045</v>
      </c>
      <c r="F42" s="156">
        <v>714.50699999999995</v>
      </c>
      <c r="G42" s="156">
        <v>730.697</v>
      </c>
      <c r="H42" s="156">
        <v>304.52</v>
      </c>
      <c r="I42" s="156">
        <v>426.17700000000002</v>
      </c>
      <c r="J42" s="156">
        <v>595.58799999999997</v>
      </c>
      <c r="K42" s="156">
        <v>433.22199999999998</v>
      </c>
      <c r="L42" s="156">
        <v>144.892</v>
      </c>
      <c r="M42" s="156">
        <v>46.398000000000003</v>
      </c>
      <c r="N42" s="156">
        <v>98.494</v>
      </c>
      <c r="O42" s="156">
        <v>288.33</v>
      </c>
      <c r="P42" s="156">
        <v>145.59800000000001</v>
      </c>
      <c r="Q42" s="156">
        <v>142.732</v>
      </c>
      <c r="R42" s="90" t="s">
        <v>898</v>
      </c>
      <c r="T42" s="91"/>
    </row>
    <row r="43" spans="1:20" ht="18" customHeight="1">
      <c r="A43" s="89" t="s">
        <v>899</v>
      </c>
      <c r="B43" s="230">
        <v>2013</v>
      </c>
      <c r="C43" s="230" t="s">
        <v>1168</v>
      </c>
      <c r="D43" s="156">
        <v>85.063999999999993</v>
      </c>
      <c r="E43" s="156">
        <v>38.506999999999998</v>
      </c>
      <c r="F43" s="156">
        <v>46.557000000000002</v>
      </c>
      <c r="G43" s="156">
        <v>40.345999999999997</v>
      </c>
      <c r="H43" s="156">
        <v>8.907</v>
      </c>
      <c r="I43" s="156">
        <v>31.439</v>
      </c>
      <c r="J43" s="156">
        <v>27.577000000000002</v>
      </c>
      <c r="K43" s="156">
        <v>17.140999999999998</v>
      </c>
      <c r="L43" s="156">
        <v>2.0230000000000001</v>
      </c>
      <c r="M43" s="156">
        <v>0.20599999999999999</v>
      </c>
      <c r="N43" s="156">
        <v>1.8169999999999999</v>
      </c>
      <c r="O43" s="156">
        <v>15.118</v>
      </c>
      <c r="P43" s="156">
        <v>5.157</v>
      </c>
      <c r="Q43" s="156">
        <v>9.9610000000000003</v>
      </c>
      <c r="R43" s="90" t="s">
        <v>899</v>
      </c>
    </row>
    <row r="44" spans="1:20" ht="15" customHeight="1">
      <c r="A44" s="89" t="s">
        <v>900</v>
      </c>
      <c r="B44" s="230" t="s">
        <v>474</v>
      </c>
      <c r="C44" s="230" t="s">
        <v>83</v>
      </c>
      <c r="D44" s="156">
        <v>135.792</v>
      </c>
      <c r="E44" s="156">
        <v>83.739000000000004</v>
      </c>
      <c r="F44" s="156">
        <v>52.052999999999997</v>
      </c>
      <c r="G44" s="156">
        <v>53.646999999999998</v>
      </c>
      <c r="H44" s="156">
        <v>20.273</v>
      </c>
      <c r="I44" s="156">
        <v>33.374000000000002</v>
      </c>
      <c r="J44" s="156">
        <v>53.811</v>
      </c>
      <c r="K44" s="156">
        <v>28.334</v>
      </c>
      <c r="L44" s="156">
        <v>9.6549999999999994</v>
      </c>
      <c r="M44" s="156">
        <v>0.26800000000000002</v>
      </c>
      <c r="N44" s="156">
        <v>9.3870000000000005</v>
      </c>
      <c r="O44" s="156">
        <v>18.678999999999998</v>
      </c>
      <c r="P44" s="156">
        <v>9.4320000000000004</v>
      </c>
      <c r="Q44" s="156">
        <v>9.2469999999999999</v>
      </c>
      <c r="R44" s="90" t="s">
        <v>900</v>
      </c>
    </row>
    <row r="45" spans="1:20" ht="15" customHeight="1">
      <c r="A45" s="89" t="s">
        <v>901</v>
      </c>
      <c r="B45" s="230" t="s">
        <v>474</v>
      </c>
      <c r="C45" s="230" t="s">
        <v>89</v>
      </c>
      <c r="D45" s="156">
        <v>134.90700000000001</v>
      </c>
      <c r="E45" s="156">
        <v>63.865000000000002</v>
      </c>
      <c r="F45" s="156">
        <v>71.042000000000002</v>
      </c>
      <c r="G45" s="156">
        <v>55.454000000000001</v>
      </c>
      <c r="H45" s="156">
        <v>11.353</v>
      </c>
      <c r="I45" s="156">
        <v>44.100999999999999</v>
      </c>
      <c r="J45" s="156">
        <v>43.142000000000003</v>
      </c>
      <c r="K45" s="156">
        <v>36.311</v>
      </c>
      <c r="L45" s="156">
        <v>9.3699999999999992</v>
      </c>
      <c r="M45" s="156">
        <v>1.0469999999999999</v>
      </c>
      <c r="N45" s="156">
        <v>8.3230000000000004</v>
      </c>
      <c r="O45" s="156">
        <v>26.940999999999999</v>
      </c>
      <c r="P45" s="156">
        <v>16.530999999999999</v>
      </c>
      <c r="Q45" s="156">
        <v>10.41</v>
      </c>
      <c r="R45" s="90" t="s">
        <v>901</v>
      </c>
    </row>
    <row r="46" spans="1:20" ht="15" customHeight="1">
      <c r="A46" s="89" t="s">
        <v>1014</v>
      </c>
      <c r="B46" s="230" t="s">
        <v>474</v>
      </c>
      <c r="C46" s="230" t="s">
        <v>90</v>
      </c>
      <c r="D46" s="156">
        <v>208.035</v>
      </c>
      <c r="E46" s="156">
        <v>156.46299999999999</v>
      </c>
      <c r="F46" s="156">
        <v>51.572000000000003</v>
      </c>
      <c r="G46" s="156">
        <v>81.700999999999993</v>
      </c>
      <c r="H46" s="156">
        <v>55.79</v>
      </c>
      <c r="I46" s="156">
        <v>25.911000000000001</v>
      </c>
      <c r="J46" s="156">
        <v>90.694000000000003</v>
      </c>
      <c r="K46" s="156">
        <v>35.64</v>
      </c>
      <c r="L46" s="156">
        <v>9.9789999999999992</v>
      </c>
      <c r="M46" s="156">
        <v>0.60699999999999998</v>
      </c>
      <c r="N46" s="156">
        <v>9.3719999999999999</v>
      </c>
      <c r="O46" s="156">
        <v>25.661000000000001</v>
      </c>
      <c r="P46" s="156">
        <v>10.785</v>
      </c>
      <c r="Q46" s="156">
        <v>14.875999999999999</v>
      </c>
      <c r="R46" s="90" t="s">
        <v>1014</v>
      </c>
    </row>
    <row r="47" spans="1:20" ht="15" customHeight="1">
      <c r="A47" s="89" t="s">
        <v>1015</v>
      </c>
      <c r="B47" s="230" t="s">
        <v>474</v>
      </c>
      <c r="C47" s="230" t="s">
        <v>969</v>
      </c>
      <c r="D47" s="156">
        <v>151.88200000000001</v>
      </c>
      <c r="E47" s="156">
        <v>98.471000000000004</v>
      </c>
      <c r="F47" s="156">
        <v>53.411000000000001</v>
      </c>
      <c r="G47" s="156">
        <v>51.673999999999999</v>
      </c>
      <c r="H47" s="156">
        <v>23.091000000000001</v>
      </c>
      <c r="I47" s="156">
        <v>28.582999999999998</v>
      </c>
      <c r="J47" s="156">
        <v>56.78</v>
      </c>
      <c r="K47" s="156">
        <v>43.427999999999997</v>
      </c>
      <c r="L47" s="156">
        <v>18.600000000000001</v>
      </c>
      <c r="M47" s="156">
        <v>1.6279999999999999</v>
      </c>
      <c r="N47" s="156">
        <v>16.972000000000001</v>
      </c>
      <c r="O47" s="156">
        <v>24.827999999999999</v>
      </c>
      <c r="P47" s="156">
        <v>13.1</v>
      </c>
      <c r="Q47" s="156">
        <v>11.728</v>
      </c>
      <c r="R47" s="90" t="s">
        <v>1015</v>
      </c>
    </row>
    <row r="48" spans="1:20" ht="15" customHeight="1">
      <c r="A48" s="89" t="s">
        <v>1001</v>
      </c>
      <c r="B48" s="230" t="s">
        <v>474</v>
      </c>
      <c r="C48" s="230" t="s">
        <v>970</v>
      </c>
      <c r="D48" s="156">
        <v>203.761</v>
      </c>
      <c r="E48" s="156">
        <v>125.017</v>
      </c>
      <c r="F48" s="156">
        <v>78.744</v>
      </c>
      <c r="G48" s="156">
        <v>85.558000000000007</v>
      </c>
      <c r="H48" s="156">
        <v>36.747</v>
      </c>
      <c r="I48" s="156">
        <v>48.811</v>
      </c>
      <c r="J48" s="156">
        <v>70.644000000000005</v>
      </c>
      <c r="K48" s="156">
        <v>47.558999999999997</v>
      </c>
      <c r="L48" s="156">
        <v>17.626000000000001</v>
      </c>
      <c r="M48" s="156">
        <v>11.086</v>
      </c>
      <c r="N48" s="156">
        <v>6.54</v>
      </c>
      <c r="O48" s="156">
        <v>29.933</v>
      </c>
      <c r="P48" s="156">
        <v>13.617000000000001</v>
      </c>
      <c r="Q48" s="156">
        <v>16.315999999999999</v>
      </c>
      <c r="R48" s="90" t="s">
        <v>1001</v>
      </c>
    </row>
    <row r="49" spans="1:20" ht="15" customHeight="1">
      <c r="A49" s="89" t="s">
        <v>1002</v>
      </c>
      <c r="B49" s="230" t="s">
        <v>474</v>
      </c>
      <c r="C49" s="230" t="s">
        <v>971</v>
      </c>
      <c r="D49" s="156">
        <v>144.733</v>
      </c>
      <c r="E49" s="156">
        <v>82.686000000000007</v>
      </c>
      <c r="F49" s="156">
        <v>62.046999999999997</v>
      </c>
      <c r="G49" s="156">
        <v>73.596999999999994</v>
      </c>
      <c r="H49" s="156">
        <v>34.598999999999997</v>
      </c>
      <c r="I49" s="156">
        <v>38.997999999999998</v>
      </c>
      <c r="J49" s="156">
        <v>36.677999999999997</v>
      </c>
      <c r="K49" s="156">
        <v>34.457999999999998</v>
      </c>
      <c r="L49" s="156">
        <v>11.409000000000001</v>
      </c>
      <c r="M49" s="156">
        <v>1.444</v>
      </c>
      <c r="N49" s="156">
        <v>9.9649999999999999</v>
      </c>
      <c r="O49" s="156">
        <v>23.048999999999999</v>
      </c>
      <c r="P49" s="156">
        <v>11.558999999999999</v>
      </c>
      <c r="Q49" s="156">
        <v>11.49</v>
      </c>
      <c r="R49" s="90" t="s">
        <v>1002</v>
      </c>
    </row>
    <row r="50" spans="1:20" ht="15" customHeight="1">
      <c r="A50" s="89" t="s">
        <v>356</v>
      </c>
      <c r="B50" s="230" t="s">
        <v>474</v>
      </c>
      <c r="C50" s="230" t="s">
        <v>291</v>
      </c>
      <c r="D50" s="156">
        <v>150.18700000000001</v>
      </c>
      <c r="E50" s="156">
        <v>87.504999999999995</v>
      </c>
      <c r="F50" s="156">
        <v>62.682000000000002</v>
      </c>
      <c r="G50" s="156">
        <v>57.109000000000002</v>
      </c>
      <c r="H50" s="156">
        <v>25.209</v>
      </c>
      <c r="I50" s="156">
        <v>31.9</v>
      </c>
      <c r="J50" s="156">
        <v>46.462000000000003</v>
      </c>
      <c r="K50" s="156">
        <v>46.616</v>
      </c>
      <c r="L50" s="156">
        <v>15.834</v>
      </c>
      <c r="M50" s="156">
        <v>10.516</v>
      </c>
      <c r="N50" s="156">
        <v>5.3179999999999996</v>
      </c>
      <c r="O50" s="156">
        <v>30.782</v>
      </c>
      <c r="P50" s="156">
        <v>11.563000000000001</v>
      </c>
      <c r="Q50" s="156">
        <v>19.219000000000001</v>
      </c>
      <c r="R50" s="90" t="s">
        <v>356</v>
      </c>
    </row>
    <row r="51" spans="1:20" ht="15" customHeight="1">
      <c r="A51" s="89" t="s">
        <v>357</v>
      </c>
      <c r="B51" s="230" t="s">
        <v>474</v>
      </c>
      <c r="C51" s="230" t="s">
        <v>259</v>
      </c>
      <c r="D51" s="156">
        <v>143.56399999999999</v>
      </c>
      <c r="E51" s="156">
        <v>80.489999999999995</v>
      </c>
      <c r="F51" s="156">
        <v>63.073999999999998</v>
      </c>
      <c r="G51" s="156">
        <v>59.598999999999997</v>
      </c>
      <c r="H51" s="156">
        <v>22.379000000000001</v>
      </c>
      <c r="I51" s="156">
        <v>37.22</v>
      </c>
      <c r="J51" s="156">
        <v>36.350999999999999</v>
      </c>
      <c r="K51" s="156">
        <v>47.613999999999997</v>
      </c>
      <c r="L51" s="156">
        <v>21.76</v>
      </c>
      <c r="M51" s="156">
        <v>9.3670000000000009</v>
      </c>
      <c r="N51" s="156">
        <v>12.393000000000001</v>
      </c>
      <c r="O51" s="156">
        <v>25.853999999999999</v>
      </c>
      <c r="P51" s="156">
        <v>10.56</v>
      </c>
      <c r="Q51" s="156">
        <v>15.294</v>
      </c>
      <c r="R51" s="90" t="s">
        <v>357</v>
      </c>
    </row>
    <row r="52" spans="1:20" ht="15" customHeight="1">
      <c r="A52" s="89" t="s">
        <v>358</v>
      </c>
      <c r="B52" s="230" t="s">
        <v>474</v>
      </c>
      <c r="C52" s="230" t="s">
        <v>260</v>
      </c>
      <c r="D52" s="156">
        <v>148.25700000000001</v>
      </c>
      <c r="E52" s="156">
        <v>80.144000000000005</v>
      </c>
      <c r="F52" s="156">
        <v>68.113</v>
      </c>
      <c r="G52" s="156">
        <v>68.866</v>
      </c>
      <c r="H52" s="156">
        <v>25.31</v>
      </c>
      <c r="I52" s="156">
        <v>43.555999999999997</v>
      </c>
      <c r="J52" s="156">
        <v>42.6</v>
      </c>
      <c r="K52" s="156">
        <v>36.790999999999997</v>
      </c>
      <c r="L52" s="156">
        <v>12.234</v>
      </c>
      <c r="M52" s="156">
        <v>3.9510000000000001</v>
      </c>
      <c r="N52" s="156">
        <v>8.2829999999999995</v>
      </c>
      <c r="O52" s="156">
        <v>24.556999999999999</v>
      </c>
      <c r="P52" s="156">
        <v>13.372999999999999</v>
      </c>
      <c r="Q52" s="156">
        <v>11.183999999999999</v>
      </c>
      <c r="R52" s="90" t="s">
        <v>358</v>
      </c>
    </row>
    <row r="53" spans="1:20" ht="15" customHeight="1">
      <c r="A53" s="89" t="s">
        <v>359</v>
      </c>
      <c r="B53" s="230" t="s">
        <v>474</v>
      </c>
      <c r="C53" s="230" t="s">
        <v>261</v>
      </c>
      <c r="D53" s="156">
        <v>145.934</v>
      </c>
      <c r="E53" s="156">
        <v>93.781999999999996</v>
      </c>
      <c r="F53" s="156">
        <v>52.152000000000001</v>
      </c>
      <c r="G53" s="156">
        <v>65.641999999999996</v>
      </c>
      <c r="H53" s="156">
        <v>32.884</v>
      </c>
      <c r="I53" s="156">
        <v>32.758000000000003</v>
      </c>
      <c r="J53" s="156">
        <v>50.103000000000002</v>
      </c>
      <c r="K53" s="156">
        <v>30.189</v>
      </c>
      <c r="L53" s="156">
        <v>10.795</v>
      </c>
      <c r="M53" s="156">
        <v>5.1210000000000004</v>
      </c>
      <c r="N53" s="156">
        <v>5.6740000000000004</v>
      </c>
      <c r="O53" s="156">
        <v>19.393999999999998</v>
      </c>
      <c r="P53" s="156">
        <v>10.037000000000001</v>
      </c>
      <c r="Q53" s="156">
        <v>9.3569999999999993</v>
      </c>
      <c r="R53" s="90" t="s">
        <v>359</v>
      </c>
    </row>
    <row r="54" spans="1:20" ht="15" customHeight="1">
      <c r="A54" s="89" t="s">
        <v>360</v>
      </c>
      <c r="B54" s="230" t="s">
        <v>474</v>
      </c>
      <c r="C54" s="230" t="s">
        <v>910</v>
      </c>
      <c r="D54" s="156">
        <v>107.39100000000001</v>
      </c>
      <c r="E54" s="156">
        <v>54.331000000000003</v>
      </c>
      <c r="F54" s="156">
        <v>53.06</v>
      </c>
      <c r="G54" s="156">
        <v>37.503999999999998</v>
      </c>
      <c r="H54" s="156">
        <v>7.9779999999999998</v>
      </c>
      <c r="I54" s="156">
        <v>29.526</v>
      </c>
      <c r="J54" s="156">
        <v>40.746000000000002</v>
      </c>
      <c r="K54" s="156">
        <v>29.140999999999998</v>
      </c>
      <c r="L54" s="156">
        <v>5.6070000000000002</v>
      </c>
      <c r="M54" s="156">
        <v>1.157</v>
      </c>
      <c r="N54" s="156">
        <v>4.45</v>
      </c>
      <c r="O54" s="156">
        <v>23.533999999999999</v>
      </c>
      <c r="P54" s="156">
        <v>19.884</v>
      </c>
      <c r="Q54" s="156">
        <v>3.65</v>
      </c>
      <c r="R54" s="90" t="s">
        <v>360</v>
      </c>
    </row>
    <row r="55" spans="1:20" ht="27.95" customHeight="1">
      <c r="A55" s="86" t="s">
        <v>823</v>
      </c>
      <c r="B55" s="86"/>
      <c r="C55" s="86"/>
      <c r="D55" s="156"/>
      <c r="E55" s="156"/>
      <c r="F55" s="156"/>
      <c r="G55" s="156"/>
      <c r="H55" s="156"/>
      <c r="I55" s="156"/>
      <c r="J55" s="156"/>
      <c r="K55" s="172" t="s">
        <v>823</v>
      </c>
      <c r="L55" s="156"/>
      <c r="M55" s="156"/>
      <c r="N55" s="156"/>
      <c r="O55" s="156"/>
      <c r="P55" s="156"/>
      <c r="Q55" s="156"/>
      <c r="R55" s="86"/>
    </row>
    <row r="56" spans="1:20" ht="21.95" customHeight="1">
      <c r="A56" s="89" t="s">
        <v>361</v>
      </c>
      <c r="B56" s="230">
        <v>2013</v>
      </c>
      <c r="C56" s="230" t="s">
        <v>473</v>
      </c>
      <c r="D56" s="156">
        <v>1975.05</v>
      </c>
      <c r="E56" s="156">
        <v>871.95100000000002</v>
      </c>
      <c r="F56" s="156">
        <v>1103.0989999999999</v>
      </c>
      <c r="G56" s="156">
        <v>815.11800000000005</v>
      </c>
      <c r="H56" s="156">
        <v>334.25799999999998</v>
      </c>
      <c r="I56" s="156">
        <v>480.86</v>
      </c>
      <c r="J56" s="156">
        <v>410.096</v>
      </c>
      <c r="K56" s="156">
        <v>749.83600000000001</v>
      </c>
      <c r="L56" s="156">
        <v>127.59699999999999</v>
      </c>
      <c r="M56" s="156">
        <v>47.49</v>
      </c>
      <c r="N56" s="156">
        <v>80.106999999999999</v>
      </c>
      <c r="O56" s="156">
        <v>622.23900000000003</v>
      </c>
      <c r="P56" s="156">
        <v>447.31200000000001</v>
      </c>
      <c r="Q56" s="156">
        <v>174.92699999999999</v>
      </c>
      <c r="R56" s="90" t="s">
        <v>361</v>
      </c>
      <c r="T56" s="91"/>
    </row>
    <row r="57" spans="1:20" ht="18" customHeight="1">
      <c r="A57" s="89" t="s">
        <v>362</v>
      </c>
      <c r="B57" s="230">
        <v>2013</v>
      </c>
      <c r="C57" s="230" t="s">
        <v>1168</v>
      </c>
      <c r="D57" s="156">
        <v>134.60400000000001</v>
      </c>
      <c r="E57" s="156">
        <v>59.588999999999999</v>
      </c>
      <c r="F57" s="156">
        <v>75.015000000000001</v>
      </c>
      <c r="G57" s="156">
        <v>43.865000000000002</v>
      </c>
      <c r="H57" s="156">
        <v>23.131</v>
      </c>
      <c r="I57" s="156">
        <v>20.734000000000002</v>
      </c>
      <c r="J57" s="156">
        <v>31.495000000000001</v>
      </c>
      <c r="K57" s="156">
        <v>59.244</v>
      </c>
      <c r="L57" s="156">
        <v>4.9630000000000001</v>
      </c>
      <c r="M57" s="156">
        <v>1.5589999999999999</v>
      </c>
      <c r="N57" s="156">
        <v>3.4039999999999999</v>
      </c>
      <c r="O57" s="156">
        <v>54.280999999999999</v>
      </c>
      <c r="P57" s="156">
        <v>39.234999999999999</v>
      </c>
      <c r="Q57" s="156">
        <v>15.045999999999999</v>
      </c>
      <c r="R57" s="90" t="s">
        <v>362</v>
      </c>
    </row>
    <row r="58" spans="1:20" ht="15" customHeight="1">
      <c r="A58" s="89" t="s">
        <v>363</v>
      </c>
      <c r="B58" s="230" t="s">
        <v>474</v>
      </c>
      <c r="C58" s="230" t="s">
        <v>83</v>
      </c>
      <c r="D58" s="156">
        <v>118.08</v>
      </c>
      <c r="E58" s="156">
        <v>47.469000000000001</v>
      </c>
      <c r="F58" s="156">
        <v>70.611000000000004</v>
      </c>
      <c r="G58" s="156">
        <v>56.344000000000001</v>
      </c>
      <c r="H58" s="156">
        <v>20.946999999999999</v>
      </c>
      <c r="I58" s="156">
        <v>35.396999999999998</v>
      </c>
      <c r="J58" s="156">
        <v>17.952000000000002</v>
      </c>
      <c r="K58" s="156">
        <v>43.783999999999999</v>
      </c>
      <c r="L58" s="156">
        <v>8.57</v>
      </c>
      <c r="M58" s="156">
        <v>3.032</v>
      </c>
      <c r="N58" s="156">
        <v>5.5380000000000003</v>
      </c>
      <c r="O58" s="156">
        <v>35.213999999999999</v>
      </c>
      <c r="P58" s="156">
        <v>22.106999999999999</v>
      </c>
      <c r="Q58" s="156">
        <v>13.106999999999999</v>
      </c>
      <c r="R58" s="90" t="s">
        <v>363</v>
      </c>
    </row>
    <row r="59" spans="1:20" ht="15" customHeight="1">
      <c r="A59" s="89" t="s">
        <v>364</v>
      </c>
      <c r="B59" s="230" t="s">
        <v>474</v>
      </c>
      <c r="C59" s="230" t="s">
        <v>89</v>
      </c>
      <c r="D59" s="156">
        <v>187.56</v>
      </c>
      <c r="E59" s="156">
        <v>87.667000000000002</v>
      </c>
      <c r="F59" s="156">
        <v>99.893000000000001</v>
      </c>
      <c r="G59" s="156">
        <v>52.378</v>
      </c>
      <c r="H59" s="156">
        <v>23.986999999999998</v>
      </c>
      <c r="I59" s="156">
        <v>28.390999999999998</v>
      </c>
      <c r="J59" s="156">
        <v>51.965000000000003</v>
      </c>
      <c r="K59" s="156">
        <v>83.216999999999999</v>
      </c>
      <c r="L59" s="156">
        <v>11.715</v>
      </c>
      <c r="M59" s="156">
        <v>2.8250000000000002</v>
      </c>
      <c r="N59" s="156">
        <v>8.89</v>
      </c>
      <c r="O59" s="156">
        <v>71.501999999999995</v>
      </c>
      <c r="P59" s="156">
        <v>57.707999999999998</v>
      </c>
      <c r="Q59" s="156">
        <v>13.794</v>
      </c>
      <c r="R59" s="90" t="s">
        <v>364</v>
      </c>
    </row>
    <row r="60" spans="1:20" ht="15" customHeight="1">
      <c r="A60" s="89" t="s">
        <v>365</v>
      </c>
      <c r="B60" s="230" t="s">
        <v>474</v>
      </c>
      <c r="C60" s="230" t="s">
        <v>90</v>
      </c>
      <c r="D60" s="156">
        <v>148.83000000000001</v>
      </c>
      <c r="E60" s="156">
        <v>74.125</v>
      </c>
      <c r="F60" s="156">
        <v>74.704999999999998</v>
      </c>
      <c r="G60" s="156">
        <v>55.576999999999998</v>
      </c>
      <c r="H60" s="156">
        <v>27.614999999999998</v>
      </c>
      <c r="I60" s="156">
        <v>27.962</v>
      </c>
      <c r="J60" s="156">
        <v>38.607999999999997</v>
      </c>
      <c r="K60" s="156">
        <v>54.645000000000003</v>
      </c>
      <c r="L60" s="156">
        <v>7.9020000000000001</v>
      </c>
      <c r="M60" s="156">
        <v>1.9450000000000001</v>
      </c>
      <c r="N60" s="156">
        <v>5.9569999999999999</v>
      </c>
      <c r="O60" s="156">
        <v>46.743000000000002</v>
      </c>
      <c r="P60" s="156">
        <v>34.107999999999997</v>
      </c>
      <c r="Q60" s="156">
        <v>12.635</v>
      </c>
      <c r="R60" s="90" t="s">
        <v>365</v>
      </c>
    </row>
    <row r="61" spans="1:20" ht="15" customHeight="1">
      <c r="A61" s="89" t="s">
        <v>366</v>
      </c>
      <c r="B61" s="230" t="s">
        <v>474</v>
      </c>
      <c r="C61" s="230" t="s">
        <v>969</v>
      </c>
      <c r="D61" s="156">
        <v>169.249</v>
      </c>
      <c r="E61" s="156">
        <v>64.257999999999996</v>
      </c>
      <c r="F61" s="156">
        <v>104.991</v>
      </c>
      <c r="G61" s="156">
        <v>72.992000000000004</v>
      </c>
      <c r="H61" s="156">
        <v>23.263999999999999</v>
      </c>
      <c r="I61" s="156">
        <v>49.728000000000002</v>
      </c>
      <c r="J61" s="156">
        <v>34.167000000000002</v>
      </c>
      <c r="K61" s="156">
        <v>62.09</v>
      </c>
      <c r="L61" s="156">
        <v>6.827</v>
      </c>
      <c r="M61" s="156">
        <v>3.601</v>
      </c>
      <c r="N61" s="156">
        <v>3.226</v>
      </c>
      <c r="O61" s="156">
        <v>55.262999999999998</v>
      </c>
      <c r="P61" s="156">
        <v>38.485999999999997</v>
      </c>
      <c r="Q61" s="156">
        <v>16.777000000000001</v>
      </c>
      <c r="R61" s="90" t="s">
        <v>366</v>
      </c>
    </row>
    <row r="62" spans="1:20" ht="15" customHeight="1">
      <c r="A62" s="89" t="s">
        <v>193</v>
      </c>
      <c r="B62" s="230" t="s">
        <v>474</v>
      </c>
      <c r="C62" s="230" t="s">
        <v>970</v>
      </c>
      <c r="D62" s="156">
        <v>181.01599999999999</v>
      </c>
      <c r="E62" s="156">
        <v>79.141000000000005</v>
      </c>
      <c r="F62" s="156">
        <v>101.875</v>
      </c>
      <c r="G62" s="156">
        <v>73.355000000000004</v>
      </c>
      <c r="H62" s="156">
        <v>31.777999999999999</v>
      </c>
      <c r="I62" s="156">
        <v>41.576999999999998</v>
      </c>
      <c r="J62" s="156">
        <v>36.957999999999998</v>
      </c>
      <c r="K62" s="156">
        <v>70.703000000000003</v>
      </c>
      <c r="L62" s="156">
        <v>10.404999999999999</v>
      </c>
      <c r="M62" s="156">
        <v>2.1709999999999998</v>
      </c>
      <c r="N62" s="156">
        <v>8.234</v>
      </c>
      <c r="O62" s="156">
        <v>60.298000000000002</v>
      </c>
      <c r="P62" s="156">
        <v>42.429000000000002</v>
      </c>
      <c r="Q62" s="156">
        <v>17.869</v>
      </c>
      <c r="R62" s="90" t="s">
        <v>193</v>
      </c>
    </row>
    <row r="63" spans="1:20" ht="15" customHeight="1">
      <c r="A63" s="89" t="s">
        <v>194</v>
      </c>
      <c r="B63" s="230" t="s">
        <v>474</v>
      </c>
      <c r="C63" s="230" t="s">
        <v>971</v>
      </c>
      <c r="D63" s="156">
        <v>185.34399999999999</v>
      </c>
      <c r="E63" s="156">
        <v>87.061000000000007</v>
      </c>
      <c r="F63" s="156">
        <v>98.283000000000001</v>
      </c>
      <c r="G63" s="156">
        <v>78.620999999999995</v>
      </c>
      <c r="H63" s="156">
        <v>38.546999999999997</v>
      </c>
      <c r="I63" s="156">
        <v>40.073999999999998</v>
      </c>
      <c r="J63" s="156">
        <v>36.332000000000001</v>
      </c>
      <c r="K63" s="156">
        <v>70.391000000000005</v>
      </c>
      <c r="L63" s="156">
        <v>12.182</v>
      </c>
      <c r="M63" s="156">
        <v>1.7869999999999999</v>
      </c>
      <c r="N63" s="156">
        <v>10.395</v>
      </c>
      <c r="O63" s="156">
        <v>58.209000000000003</v>
      </c>
      <c r="P63" s="156">
        <v>40.463000000000001</v>
      </c>
      <c r="Q63" s="156">
        <v>17.745999999999999</v>
      </c>
      <c r="R63" s="90" t="s">
        <v>194</v>
      </c>
    </row>
    <row r="64" spans="1:20" ht="15" customHeight="1">
      <c r="A64" s="89" t="s">
        <v>195</v>
      </c>
      <c r="B64" s="230" t="s">
        <v>474</v>
      </c>
      <c r="C64" s="230" t="s">
        <v>291</v>
      </c>
      <c r="D64" s="156">
        <v>169.42699999999999</v>
      </c>
      <c r="E64" s="156">
        <v>60.338999999999999</v>
      </c>
      <c r="F64" s="156">
        <v>109.08799999999999</v>
      </c>
      <c r="G64" s="156">
        <v>65.382999999999996</v>
      </c>
      <c r="H64" s="156">
        <v>23.873000000000001</v>
      </c>
      <c r="I64" s="156">
        <v>41.51</v>
      </c>
      <c r="J64" s="156">
        <v>27.768000000000001</v>
      </c>
      <c r="K64" s="156">
        <v>76.275999999999996</v>
      </c>
      <c r="L64" s="156">
        <v>8.6980000000000004</v>
      </c>
      <c r="M64" s="156">
        <v>1.2889999999999999</v>
      </c>
      <c r="N64" s="156">
        <v>7.4089999999999998</v>
      </c>
      <c r="O64" s="156">
        <v>67.578000000000003</v>
      </c>
      <c r="P64" s="156">
        <v>49.500999999999998</v>
      </c>
      <c r="Q64" s="156">
        <v>18.077000000000002</v>
      </c>
      <c r="R64" s="90" t="s">
        <v>195</v>
      </c>
    </row>
    <row r="65" spans="1:18" ht="15" customHeight="1">
      <c r="A65" s="89" t="s">
        <v>1117</v>
      </c>
      <c r="B65" s="230" t="s">
        <v>474</v>
      </c>
      <c r="C65" s="230" t="s">
        <v>259</v>
      </c>
      <c r="D65" s="156">
        <v>185.166</v>
      </c>
      <c r="E65" s="156">
        <v>78.784999999999997</v>
      </c>
      <c r="F65" s="156">
        <v>106.381</v>
      </c>
      <c r="G65" s="156">
        <v>77.75</v>
      </c>
      <c r="H65" s="156">
        <v>28.599</v>
      </c>
      <c r="I65" s="156">
        <v>49.151000000000003</v>
      </c>
      <c r="J65" s="156">
        <v>39.933</v>
      </c>
      <c r="K65" s="156">
        <v>67.483000000000004</v>
      </c>
      <c r="L65" s="156">
        <v>10.253</v>
      </c>
      <c r="M65" s="156">
        <v>2.8239999999999998</v>
      </c>
      <c r="N65" s="156">
        <v>7.4290000000000003</v>
      </c>
      <c r="O65" s="156">
        <v>57.23</v>
      </c>
      <c r="P65" s="156">
        <v>44.872</v>
      </c>
      <c r="Q65" s="156">
        <v>12.358000000000001</v>
      </c>
      <c r="R65" s="90" t="s">
        <v>1117</v>
      </c>
    </row>
    <row r="66" spans="1:18" ht="15" customHeight="1">
      <c r="A66" s="89" t="s">
        <v>333</v>
      </c>
      <c r="B66" s="230" t="s">
        <v>474</v>
      </c>
      <c r="C66" s="230" t="s">
        <v>260</v>
      </c>
      <c r="D66" s="156">
        <v>198.38399999999999</v>
      </c>
      <c r="E66" s="156">
        <v>107.149</v>
      </c>
      <c r="F66" s="156">
        <v>91.234999999999999</v>
      </c>
      <c r="G66" s="156">
        <v>84.462999999999994</v>
      </c>
      <c r="H66" s="156">
        <v>29.806000000000001</v>
      </c>
      <c r="I66" s="156">
        <v>54.656999999999996</v>
      </c>
      <c r="J66" s="156">
        <v>48.408999999999999</v>
      </c>
      <c r="K66" s="156">
        <v>65.512</v>
      </c>
      <c r="L66" s="156">
        <v>28.934000000000001</v>
      </c>
      <c r="M66" s="156">
        <v>21.61</v>
      </c>
      <c r="N66" s="156">
        <v>7.3239999999999998</v>
      </c>
      <c r="O66" s="156">
        <v>36.578000000000003</v>
      </c>
      <c r="P66" s="156">
        <v>22.670999999999999</v>
      </c>
      <c r="Q66" s="156">
        <v>13.907</v>
      </c>
      <c r="R66" s="90" t="s">
        <v>333</v>
      </c>
    </row>
    <row r="67" spans="1:18" ht="15" customHeight="1">
      <c r="A67" s="89" t="s">
        <v>334</v>
      </c>
      <c r="B67" s="230" t="s">
        <v>474</v>
      </c>
      <c r="C67" s="230" t="s">
        <v>261</v>
      </c>
      <c r="D67" s="156">
        <v>163.202</v>
      </c>
      <c r="E67" s="156">
        <v>64.638000000000005</v>
      </c>
      <c r="F67" s="156">
        <v>98.563999999999993</v>
      </c>
      <c r="G67" s="156">
        <v>85.356999999999999</v>
      </c>
      <c r="H67" s="156">
        <v>34.231000000000002</v>
      </c>
      <c r="I67" s="156">
        <v>51.125999999999998</v>
      </c>
      <c r="J67" s="156">
        <v>21.972999999999999</v>
      </c>
      <c r="K67" s="156">
        <v>55.872</v>
      </c>
      <c r="L67" s="156">
        <v>8.4339999999999993</v>
      </c>
      <c r="M67" s="156">
        <v>3.5419999999999998</v>
      </c>
      <c r="N67" s="156">
        <v>4.8920000000000003</v>
      </c>
      <c r="O67" s="156">
        <v>47.438000000000002</v>
      </c>
      <c r="P67" s="156">
        <v>35.061</v>
      </c>
      <c r="Q67" s="156">
        <v>12.377000000000001</v>
      </c>
      <c r="R67" s="90" t="s">
        <v>334</v>
      </c>
    </row>
    <row r="68" spans="1:18" ht="15" customHeight="1">
      <c r="A68" s="89" t="s">
        <v>335</v>
      </c>
      <c r="B68" s="230" t="s">
        <v>474</v>
      </c>
      <c r="C68" s="230" t="s">
        <v>910</v>
      </c>
      <c r="D68" s="156">
        <v>134.18799999999999</v>
      </c>
      <c r="E68" s="156">
        <v>61.73</v>
      </c>
      <c r="F68" s="156">
        <v>72.457999999999998</v>
      </c>
      <c r="G68" s="156">
        <v>69.033000000000001</v>
      </c>
      <c r="H68" s="156">
        <v>28.48</v>
      </c>
      <c r="I68" s="156">
        <v>40.552999999999997</v>
      </c>
      <c r="J68" s="156">
        <v>24.536000000000001</v>
      </c>
      <c r="K68" s="156">
        <v>40.619</v>
      </c>
      <c r="L68" s="156">
        <v>8.7140000000000004</v>
      </c>
      <c r="M68" s="156">
        <v>1.3049999999999999</v>
      </c>
      <c r="N68" s="156">
        <v>7.4089999999999998</v>
      </c>
      <c r="O68" s="156">
        <v>31.905000000000001</v>
      </c>
      <c r="P68" s="156">
        <v>20.670999999999999</v>
      </c>
      <c r="Q68" s="156">
        <v>11.234</v>
      </c>
      <c r="R68" s="90" t="s">
        <v>335</v>
      </c>
    </row>
    <row r="69" spans="1:18" s="85" customFormat="1" ht="18"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8" customHeight="1">
      <c r="A2" s="86" t="s">
        <v>1018</v>
      </c>
      <c r="B2" s="392"/>
      <c r="C2" s="392"/>
      <c r="D2" s="392"/>
      <c r="E2" s="392"/>
      <c r="F2" s="392"/>
      <c r="G2" s="392"/>
      <c r="H2" s="392"/>
      <c r="I2" s="392"/>
      <c r="J2" s="392"/>
      <c r="K2" s="86" t="s">
        <v>1018</v>
      </c>
      <c r="L2" s="392"/>
      <c r="M2" s="392"/>
      <c r="N2" s="392"/>
      <c r="O2" s="392"/>
      <c r="P2" s="392"/>
      <c r="Q2" s="392"/>
      <c r="R2" s="392"/>
    </row>
    <row r="3" spans="1:20" ht="18" customHeight="1">
      <c r="A3" s="392" t="s">
        <v>10</v>
      </c>
      <c r="B3" s="392"/>
      <c r="C3" s="392"/>
      <c r="D3" s="392"/>
      <c r="E3" s="392"/>
      <c r="F3" s="392"/>
      <c r="G3" s="392"/>
      <c r="H3" s="392"/>
      <c r="I3" s="392"/>
      <c r="J3" s="392"/>
      <c r="K3" s="392" t="s">
        <v>10</v>
      </c>
      <c r="L3" s="392"/>
      <c r="M3" s="392"/>
      <c r="N3" s="392"/>
      <c r="O3" s="392"/>
      <c r="P3" s="392"/>
      <c r="Q3" s="392"/>
      <c r="R3" s="392"/>
    </row>
    <row r="4" spans="1:20" ht="18" customHeight="1">
      <c r="A4" s="392" t="s">
        <v>1271</v>
      </c>
      <c r="B4" s="392"/>
      <c r="C4" s="392"/>
      <c r="D4" s="392"/>
      <c r="E4" s="392"/>
      <c r="F4" s="392"/>
      <c r="G4" s="392"/>
      <c r="H4" s="392"/>
      <c r="I4" s="392"/>
      <c r="J4" s="392"/>
      <c r="K4" s="392" t="s">
        <v>1271</v>
      </c>
      <c r="L4" s="392"/>
      <c r="M4" s="392"/>
      <c r="N4" s="392"/>
      <c r="O4" s="392"/>
      <c r="P4" s="392"/>
      <c r="Q4" s="392"/>
      <c r="R4" s="392"/>
    </row>
    <row r="5" spans="1:20" ht="18" customHeight="1">
      <c r="A5" s="233" t="s">
        <v>907</v>
      </c>
      <c r="B5" s="392"/>
      <c r="C5" s="392"/>
      <c r="D5" s="392"/>
      <c r="E5" s="392"/>
      <c r="F5" s="392"/>
      <c r="G5" s="392"/>
      <c r="H5" s="392"/>
      <c r="I5" s="392"/>
      <c r="J5" s="392"/>
      <c r="K5" s="233" t="s">
        <v>907</v>
      </c>
      <c r="L5" s="392"/>
      <c r="M5" s="392"/>
      <c r="N5" s="392"/>
      <c r="O5" s="392"/>
      <c r="P5" s="392"/>
      <c r="Q5" s="392"/>
      <c r="R5" s="392"/>
    </row>
    <row r="6" spans="1:20" ht="18" customHeight="1">
      <c r="A6" s="392" t="s">
        <v>429</v>
      </c>
      <c r="B6" s="233"/>
      <c r="C6" s="233"/>
      <c r="D6" s="233"/>
      <c r="E6" s="233"/>
      <c r="F6" s="233"/>
      <c r="G6" s="233"/>
      <c r="H6" s="233"/>
      <c r="I6" s="233"/>
      <c r="J6" s="233"/>
      <c r="K6" s="392" t="s">
        <v>429</v>
      </c>
      <c r="L6" s="392"/>
      <c r="M6" s="392"/>
      <c r="N6" s="392"/>
      <c r="O6" s="392"/>
      <c r="P6" s="392"/>
      <c r="Q6" s="392"/>
      <c r="R6" s="392"/>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1002" t="s">
        <v>371</v>
      </c>
      <c r="B8" s="1042" t="s">
        <v>949</v>
      </c>
      <c r="C8" s="1002"/>
      <c r="D8" s="1051" t="s">
        <v>486</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7.95" customHeight="1">
      <c r="A13" s="394" t="s">
        <v>824</v>
      </c>
      <c r="B13" s="394"/>
      <c r="C13" s="394"/>
      <c r="D13" s="394"/>
      <c r="E13" s="394"/>
      <c r="F13" s="394"/>
      <c r="G13" s="394"/>
      <c r="H13" s="394"/>
      <c r="I13" s="394"/>
      <c r="J13" s="394"/>
      <c r="K13" s="395" t="s">
        <v>824</v>
      </c>
      <c r="L13" s="395"/>
      <c r="M13" s="395"/>
      <c r="N13" s="395"/>
      <c r="O13" s="395"/>
      <c r="P13" s="395"/>
      <c r="Q13" s="395"/>
      <c r="R13" s="395"/>
    </row>
    <row r="14" spans="1:20" ht="21.95" customHeight="1">
      <c r="A14" s="89" t="s">
        <v>1063</v>
      </c>
      <c r="B14" s="230">
        <v>2013</v>
      </c>
      <c r="C14" s="230" t="s">
        <v>473</v>
      </c>
      <c r="D14" s="156">
        <v>552.98699999999997</v>
      </c>
      <c r="E14" s="156">
        <v>202.53</v>
      </c>
      <c r="F14" s="156">
        <v>350.45699999999999</v>
      </c>
      <c r="G14" s="156">
        <v>178.10900000000001</v>
      </c>
      <c r="H14" s="156">
        <v>120.82599999999999</v>
      </c>
      <c r="I14" s="156">
        <v>57.283000000000001</v>
      </c>
      <c r="J14" s="156">
        <v>56.777000000000001</v>
      </c>
      <c r="K14" s="156">
        <v>318.101</v>
      </c>
      <c r="L14" s="156">
        <v>24.927</v>
      </c>
      <c r="M14" s="156">
        <v>6.774</v>
      </c>
      <c r="N14" s="156">
        <v>18.152999999999999</v>
      </c>
      <c r="O14" s="156">
        <v>293.17399999999998</v>
      </c>
      <c r="P14" s="156">
        <v>83.700999999999993</v>
      </c>
      <c r="Q14" s="156">
        <v>209.47300000000001</v>
      </c>
      <c r="R14" s="90" t="s">
        <v>1063</v>
      </c>
      <c r="T14" s="91"/>
    </row>
    <row r="15" spans="1:20" ht="18" customHeight="1">
      <c r="A15" s="89" t="s">
        <v>1254</v>
      </c>
      <c r="B15" s="230">
        <v>2013</v>
      </c>
      <c r="C15" s="230" t="s">
        <v>1168</v>
      </c>
      <c r="D15" s="156">
        <v>32.063000000000002</v>
      </c>
      <c r="E15" s="156">
        <v>20.123999999999999</v>
      </c>
      <c r="F15" s="156">
        <v>11.939</v>
      </c>
      <c r="G15" s="156">
        <v>15.566000000000001</v>
      </c>
      <c r="H15" s="156">
        <v>8.6890000000000001</v>
      </c>
      <c r="I15" s="156">
        <v>6.8769999999999998</v>
      </c>
      <c r="J15" s="156">
        <v>8.8049999999999997</v>
      </c>
      <c r="K15" s="156">
        <v>7.6920000000000002</v>
      </c>
      <c r="L15" s="156">
        <v>2.63</v>
      </c>
      <c r="M15" s="156">
        <v>1.3280000000000001</v>
      </c>
      <c r="N15" s="156">
        <v>1.302</v>
      </c>
      <c r="O15" s="156">
        <v>5.0620000000000003</v>
      </c>
      <c r="P15" s="156">
        <v>3.069</v>
      </c>
      <c r="Q15" s="156">
        <v>1.9930000000000001</v>
      </c>
      <c r="R15" s="90" t="s">
        <v>1254</v>
      </c>
    </row>
    <row r="16" spans="1:20" ht="15" customHeight="1">
      <c r="A16" s="89" t="s">
        <v>1255</v>
      </c>
      <c r="B16" s="230" t="s">
        <v>474</v>
      </c>
      <c r="C16" s="230" t="s">
        <v>83</v>
      </c>
      <c r="D16" s="156">
        <v>29.65</v>
      </c>
      <c r="E16" s="156">
        <v>22.640999999999998</v>
      </c>
      <c r="F16" s="156">
        <v>7.0090000000000003</v>
      </c>
      <c r="G16" s="156">
        <v>22.003</v>
      </c>
      <c r="H16" s="156">
        <v>19.327999999999999</v>
      </c>
      <c r="I16" s="156">
        <v>2.6749999999999998</v>
      </c>
      <c r="J16" s="156">
        <v>1.8520000000000001</v>
      </c>
      <c r="K16" s="156">
        <v>5.7949999999999999</v>
      </c>
      <c r="L16" s="156">
        <v>1.4610000000000001</v>
      </c>
      <c r="M16" s="156">
        <v>0.18099999999999999</v>
      </c>
      <c r="N16" s="156">
        <v>1.28</v>
      </c>
      <c r="O16" s="156">
        <v>4.3339999999999996</v>
      </c>
      <c r="P16" s="156">
        <v>2.7679999999999998</v>
      </c>
      <c r="Q16" s="156">
        <v>1.5660000000000001</v>
      </c>
      <c r="R16" s="90" t="s">
        <v>1255</v>
      </c>
    </row>
    <row r="17" spans="1:20" ht="15" customHeight="1">
      <c r="A17" s="89" t="s">
        <v>1256</v>
      </c>
      <c r="B17" s="230" t="s">
        <v>474</v>
      </c>
      <c r="C17" s="230" t="s">
        <v>89</v>
      </c>
      <c r="D17" s="156">
        <v>21.657</v>
      </c>
      <c r="E17" s="156">
        <v>11.804</v>
      </c>
      <c r="F17" s="156">
        <v>9.8529999999999998</v>
      </c>
      <c r="G17" s="156">
        <v>9.0250000000000004</v>
      </c>
      <c r="H17" s="156">
        <v>5.899</v>
      </c>
      <c r="I17" s="156">
        <v>3.1259999999999999</v>
      </c>
      <c r="J17" s="156">
        <v>4.3680000000000003</v>
      </c>
      <c r="K17" s="156">
        <v>8.2639999999999993</v>
      </c>
      <c r="L17" s="156">
        <v>1.5369999999999999</v>
      </c>
      <c r="M17" s="156">
        <v>1.2230000000000001</v>
      </c>
      <c r="N17" s="156">
        <v>0.314</v>
      </c>
      <c r="O17" s="156">
        <v>6.7270000000000003</v>
      </c>
      <c r="P17" s="156">
        <v>4.8319999999999999</v>
      </c>
      <c r="Q17" s="156">
        <v>1.895</v>
      </c>
      <c r="R17" s="90" t="s">
        <v>1256</v>
      </c>
    </row>
    <row r="18" spans="1:20" ht="15" customHeight="1">
      <c r="A18" s="89" t="s">
        <v>1257</v>
      </c>
      <c r="B18" s="230" t="s">
        <v>474</v>
      </c>
      <c r="C18" s="230" t="s">
        <v>90</v>
      </c>
      <c r="D18" s="156">
        <v>120.214</v>
      </c>
      <c r="E18" s="156">
        <v>33.843000000000004</v>
      </c>
      <c r="F18" s="156">
        <v>86.370999999999995</v>
      </c>
      <c r="G18" s="156">
        <v>26.469000000000001</v>
      </c>
      <c r="H18" s="156">
        <v>23.35</v>
      </c>
      <c r="I18" s="156">
        <v>3.1190000000000002</v>
      </c>
      <c r="J18" s="156">
        <v>7.7119999999999997</v>
      </c>
      <c r="K18" s="156">
        <v>86.033000000000001</v>
      </c>
      <c r="L18" s="156">
        <v>2.7810000000000001</v>
      </c>
      <c r="M18" s="156">
        <v>1.2110000000000001</v>
      </c>
      <c r="N18" s="156">
        <v>1.57</v>
      </c>
      <c r="O18" s="156">
        <v>83.251999999999995</v>
      </c>
      <c r="P18" s="156">
        <v>7.407</v>
      </c>
      <c r="Q18" s="156">
        <v>75.844999999999999</v>
      </c>
      <c r="R18" s="90" t="s">
        <v>1257</v>
      </c>
    </row>
    <row r="19" spans="1:20" ht="15" customHeight="1">
      <c r="A19" s="89" t="s">
        <v>1258</v>
      </c>
      <c r="B19" s="230" t="s">
        <v>474</v>
      </c>
      <c r="C19" s="230" t="s">
        <v>969</v>
      </c>
      <c r="D19" s="156">
        <v>46.106000000000002</v>
      </c>
      <c r="E19" s="156">
        <v>27.530999999999999</v>
      </c>
      <c r="F19" s="156">
        <v>18.574999999999999</v>
      </c>
      <c r="G19" s="156">
        <v>25.111000000000001</v>
      </c>
      <c r="H19" s="156">
        <v>21.251999999999999</v>
      </c>
      <c r="I19" s="156">
        <v>3.859</v>
      </c>
      <c r="J19" s="156">
        <v>2.3929999999999998</v>
      </c>
      <c r="K19" s="156">
        <v>18.602</v>
      </c>
      <c r="L19" s="156">
        <v>3.8860000000000001</v>
      </c>
      <c r="M19" s="156">
        <v>0.503</v>
      </c>
      <c r="N19" s="156">
        <v>3.383</v>
      </c>
      <c r="O19" s="156">
        <v>14.715999999999999</v>
      </c>
      <c r="P19" s="156">
        <v>14.183</v>
      </c>
      <c r="Q19" s="156">
        <v>0.53300000000000003</v>
      </c>
      <c r="R19" s="90" t="s">
        <v>1258</v>
      </c>
    </row>
    <row r="20" spans="1:20" ht="15" customHeight="1">
      <c r="A20" s="89" t="s">
        <v>1259</v>
      </c>
      <c r="B20" s="230" t="s">
        <v>474</v>
      </c>
      <c r="C20" s="230" t="s">
        <v>970</v>
      </c>
      <c r="D20" s="156">
        <v>45.716000000000001</v>
      </c>
      <c r="E20" s="156">
        <v>17.988</v>
      </c>
      <c r="F20" s="156">
        <v>27.728000000000002</v>
      </c>
      <c r="G20" s="156">
        <v>14.137</v>
      </c>
      <c r="H20" s="156">
        <v>7.5570000000000004</v>
      </c>
      <c r="I20" s="156">
        <v>6.58</v>
      </c>
      <c r="J20" s="156">
        <v>8.3819999999999997</v>
      </c>
      <c r="K20" s="156">
        <v>23.196999999999999</v>
      </c>
      <c r="L20" s="156">
        <v>2.0489999999999999</v>
      </c>
      <c r="M20" s="156">
        <v>0.218</v>
      </c>
      <c r="N20" s="156">
        <v>1.831</v>
      </c>
      <c r="O20" s="156">
        <v>21.148</v>
      </c>
      <c r="P20" s="156">
        <v>10.69</v>
      </c>
      <c r="Q20" s="156">
        <v>10.458</v>
      </c>
      <c r="R20" s="90" t="s">
        <v>1259</v>
      </c>
    </row>
    <row r="21" spans="1:20" ht="15" customHeight="1">
      <c r="A21" s="89" t="s">
        <v>1260</v>
      </c>
      <c r="B21" s="230" t="s">
        <v>474</v>
      </c>
      <c r="C21" s="230" t="s">
        <v>971</v>
      </c>
      <c r="D21" s="156">
        <v>130.655</v>
      </c>
      <c r="E21" s="156">
        <v>7.2619999999999996</v>
      </c>
      <c r="F21" s="156">
        <v>123.393</v>
      </c>
      <c r="G21" s="156">
        <v>7.0590000000000002</v>
      </c>
      <c r="H21" s="156">
        <v>2.4769999999999999</v>
      </c>
      <c r="I21" s="156">
        <v>4.5819999999999999</v>
      </c>
      <c r="J21" s="156">
        <v>3.8490000000000002</v>
      </c>
      <c r="K21" s="156">
        <v>119.747</v>
      </c>
      <c r="L21" s="156">
        <v>0.93600000000000005</v>
      </c>
      <c r="M21" s="156">
        <v>0.40100000000000002</v>
      </c>
      <c r="N21" s="156">
        <v>0.53500000000000003</v>
      </c>
      <c r="O21" s="156">
        <v>118.81100000000001</v>
      </c>
      <c r="P21" s="156">
        <v>7.81</v>
      </c>
      <c r="Q21" s="156">
        <v>111.001</v>
      </c>
      <c r="R21" s="90" t="s">
        <v>1260</v>
      </c>
    </row>
    <row r="22" spans="1:20" ht="15" customHeight="1">
      <c r="A22" s="89" t="s">
        <v>1261</v>
      </c>
      <c r="B22" s="230" t="s">
        <v>474</v>
      </c>
      <c r="C22" s="230" t="s">
        <v>291</v>
      </c>
      <c r="D22" s="156">
        <v>24.047000000000001</v>
      </c>
      <c r="E22" s="156">
        <v>10.804</v>
      </c>
      <c r="F22" s="156">
        <v>13.243</v>
      </c>
      <c r="G22" s="156">
        <v>10.304</v>
      </c>
      <c r="H22" s="156">
        <v>5.5149999999999997</v>
      </c>
      <c r="I22" s="156">
        <v>4.7889999999999997</v>
      </c>
      <c r="J22" s="156">
        <v>3.3650000000000002</v>
      </c>
      <c r="K22" s="156">
        <v>10.378</v>
      </c>
      <c r="L22" s="156">
        <v>1.9239999999999999</v>
      </c>
      <c r="M22" s="156">
        <v>0.52300000000000002</v>
      </c>
      <c r="N22" s="156">
        <v>1.401</v>
      </c>
      <c r="O22" s="156">
        <v>8.4540000000000006</v>
      </c>
      <c r="P22" s="156">
        <v>6.5819999999999999</v>
      </c>
      <c r="Q22" s="156">
        <v>1.8720000000000001</v>
      </c>
      <c r="R22" s="90" t="s">
        <v>1261</v>
      </c>
    </row>
    <row r="23" spans="1:20" ht="15" customHeight="1">
      <c r="A23" s="89" t="s">
        <v>657</v>
      </c>
      <c r="B23" s="230" t="s">
        <v>474</v>
      </c>
      <c r="C23" s="230" t="s">
        <v>259</v>
      </c>
      <c r="D23" s="156">
        <v>22.936</v>
      </c>
      <c r="E23" s="156">
        <v>12.182</v>
      </c>
      <c r="F23" s="156">
        <v>10.754</v>
      </c>
      <c r="G23" s="156">
        <v>9.8059999999999992</v>
      </c>
      <c r="H23" s="156">
        <v>4.2309999999999999</v>
      </c>
      <c r="I23" s="156">
        <v>5.5750000000000002</v>
      </c>
      <c r="J23" s="156">
        <v>6.7789999999999999</v>
      </c>
      <c r="K23" s="156">
        <v>6.351</v>
      </c>
      <c r="L23" s="156">
        <v>1.1719999999999999</v>
      </c>
      <c r="M23" s="156">
        <v>0.38700000000000001</v>
      </c>
      <c r="N23" s="156">
        <v>0.78500000000000003</v>
      </c>
      <c r="O23" s="156">
        <v>5.1790000000000003</v>
      </c>
      <c r="P23" s="156">
        <v>4.024</v>
      </c>
      <c r="Q23" s="156">
        <v>1.155</v>
      </c>
      <c r="R23" s="90" t="s">
        <v>657</v>
      </c>
    </row>
    <row r="24" spans="1:20" ht="15" customHeight="1">
      <c r="A24" s="89" t="s">
        <v>658</v>
      </c>
      <c r="B24" s="230" t="s">
        <v>474</v>
      </c>
      <c r="C24" s="230" t="s">
        <v>260</v>
      </c>
      <c r="D24" s="156">
        <v>24.576000000000001</v>
      </c>
      <c r="E24" s="156">
        <v>14.545</v>
      </c>
      <c r="F24" s="156">
        <v>10.031000000000001</v>
      </c>
      <c r="G24" s="156">
        <v>13.201000000000001</v>
      </c>
      <c r="H24" s="156">
        <v>8.5410000000000004</v>
      </c>
      <c r="I24" s="156">
        <v>4.66</v>
      </c>
      <c r="J24" s="156">
        <v>4.4820000000000002</v>
      </c>
      <c r="K24" s="156">
        <v>6.8929999999999998</v>
      </c>
      <c r="L24" s="156">
        <v>1.522</v>
      </c>
      <c r="M24" s="156">
        <v>0.317</v>
      </c>
      <c r="N24" s="156">
        <v>1.2050000000000001</v>
      </c>
      <c r="O24" s="156">
        <v>5.3710000000000004</v>
      </c>
      <c r="P24" s="156">
        <v>4.4820000000000002</v>
      </c>
      <c r="Q24" s="156">
        <v>0.88900000000000001</v>
      </c>
      <c r="R24" s="90" t="s">
        <v>658</v>
      </c>
    </row>
    <row r="25" spans="1:20" ht="15" customHeight="1">
      <c r="A25" s="89" t="s">
        <v>659</v>
      </c>
      <c r="B25" s="230" t="s">
        <v>474</v>
      </c>
      <c r="C25" s="230" t="s">
        <v>261</v>
      </c>
      <c r="D25" s="156">
        <v>30.523</v>
      </c>
      <c r="E25" s="156">
        <v>11.616</v>
      </c>
      <c r="F25" s="156">
        <v>18.907</v>
      </c>
      <c r="G25" s="156">
        <v>11.038</v>
      </c>
      <c r="H25" s="156">
        <v>6.18</v>
      </c>
      <c r="I25" s="156">
        <v>4.8579999999999997</v>
      </c>
      <c r="J25" s="156">
        <v>2.1030000000000002</v>
      </c>
      <c r="K25" s="156">
        <v>17.382000000000001</v>
      </c>
      <c r="L25" s="156">
        <v>3.3330000000000002</v>
      </c>
      <c r="M25" s="156">
        <v>0.253</v>
      </c>
      <c r="N25" s="156">
        <v>3.08</v>
      </c>
      <c r="O25" s="156">
        <v>14.048999999999999</v>
      </c>
      <c r="P25" s="156">
        <v>12.914999999999999</v>
      </c>
      <c r="Q25" s="156">
        <v>1.1339999999999999</v>
      </c>
      <c r="R25" s="90" t="s">
        <v>659</v>
      </c>
    </row>
    <row r="26" spans="1:20" ht="15" customHeight="1">
      <c r="A26" s="89" t="s">
        <v>618</v>
      </c>
      <c r="B26" s="230" t="s">
        <v>474</v>
      </c>
      <c r="C26" s="230" t="s">
        <v>910</v>
      </c>
      <c r="D26" s="156">
        <v>24.844000000000001</v>
      </c>
      <c r="E26" s="156">
        <v>12.19</v>
      </c>
      <c r="F26" s="156">
        <v>12.654</v>
      </c>
      <c r="G26" s="156">
        <v>14.39</v>
      </c>
      <c r="H26" s="156">
        <v>7.8070000000000004</v>
      </c>
      <c r="I26" s="156">
        <v>6.5830000000000002</v>
      </c>
      <c r="J26" s="156">
        <v>2.6869999999999998</v>
      </c>
      <c r="K26" s="156">
        <v>7.7670000000000003</v>
      </c>
      <c r="L26" s="156">
        <v>1.696</v>
      </c>
      <c r="M26" s="156">
        <v>0.22900000000000001</v>
      </c>
      <c r="N26" s="156">
        <v>1.4670000000000001</v>
      </c>
      <c r="O26" s="156">
        <v>6.0709999999999997</v>
      </c>
      <c r="P26" s="156">
        <v>4.9390000000000001</v>
      </c>
      <c r="Q26" s="156">
        <v>1.1319999999999999</v>
      </c>
      <c r="R26" s="90" t="s">
        <v>618</v>
      </c>
    </row>
    <row r="27" spans="1:20" ht="27.95" customHeight="1">
      <c r="A27" s="86" t="s">
        <v>1132</v>
      </c>
      <c r="B27" s="86"/>
      <c r="C27" s="86"/>
      <c r="D27" s="156"/>
      <c r="E27" s="156"/>
      <c r="F27" s="156"/>
      <c r="G27" s="156"/>
      <c r="H27" s="156"/>
      <c r="I27" s="156"/>
      <c r="J27" s="156"/>
      <c r="K27" s="172" t="s">
        <v>1132</v>
      </c>
      <c r="L27" s="156"/>
      <c r="M27" s="156"/>
      <c r="N27" s="156"/>
      <c r="O27" s="156"/>
      <c r="P27" s="156"/>
      <c r="Q27" s="156"/>
      <c r="R27" s="86"/>
    </row>
    <row r="28" spans="1:20" ht="21.95" customHeight="1">
      <c r="A28" s="89" t="s">
        <v>395</v>
      </c>
      <c r="B28" s="230">
        <v>2013</v>
      </c>
      <c r="C28" s="230" t="s">
        <v>473</v>
      </c>
      <c r="D28" s="156">
        <v>1618.259</v>
      </c>
      <c r="E28" s="156">
        <v>1025.75</v>
      </c>
      <c r="F28" s="156">
        <v>592.50900000000001</v>
      </c>
      <c r="G28" s="156">
        <v>895.03099999999995</v>
      </c>
      <c r="H28" s="156">
        <v>747.61</v>
      </c>
      <c r="I28" s="156">
        <v>147.42099999999999</v>
      </c>
      <c r="J28" s="156">
        <v>229.26400000000001</v>
      </c>
      <c r="K28" s="156">
        <v>493.964</v>
      </c>
      <c r="L28" s="156">
        <v>48.875999999999998</v>
      </c>
      <c r="M28" s="156">
        <v>13.398</v>
      </c>
      <c r="N28" s="156">
        <v>35.478000000000002</v>
      </c>
      <c r="O28" s="156">
        <v>445.08800000000002</v>
      </c>
      <c r="P28" s="156">
        <v>160.56200000000001</v>
      </c>
      <c r="Q28" s="156">
        <v>284.52600000000001</v>
      </c>
      <c r="R28" s="90" t="s">
        <v>395</v>
      </c>
      <c r="T28" s="91"/>
    </row>
    <row r="29" spans="1:20" ht="18" customHeight="1">
      <c r="A29" s="89" t="s">
        <v>398</v>
      </c>
      <c r="B29" s="230">
        <v>2013</v>
      </c>
      <c r="C29" s="230" t="s">
        <v>1168</v>
      </c>
      <c r="D29" s="156">
        <v>42.857999999999997</v>
      </c>
      <c r="E29" s="156">
        <v>21.66</v>
      </c>
      <c r="F29" s="156">
        <v>21.198</v>
      </c>
      <c r="G29" s="156">
        <v>17.294</v>
      </c>
      <c r="H29" s="156">
        <v>13.000999999999999</v>
      </c>
      <c r="I29" s="156">
        <v>4.2930000000000001</v>
      </c>
      <c r="J29" s="156">
        <v>6.9989999999999997</v>
      </c>
      <c r="K29" s="156">
        <v>18.565000000000001</v>
      </c>
      <c r="L29" s="156">
        <v>1.66</v>
      </c>
      <c r="M29" s="156">
        <v>0.69</v>
      </c>
      <c r="N29" s="156">
        <v>0.97</v>
      </c>
      <c r="O29" s="156">
        <v>16.905000000000001</v>
      </c>
      <c r="P29" s="156">
        <v>5.6870000000000003</v>
      </c>
      <c r="Q29" s="156">
        <v>11.218</v>
      </c>
      <c r="R29" s="90" t="s">
        <v>398</v>
      </c>
    </row>
    <row r="30" spans="1:20" ht="15" customHeight="1">
      <c r="A30" s="89" t="s">
        <v>399</v>
      </c>
      <c r="B30" s="230" t="s">
        <v>474</v>
      </c>
      <c r="C30" s="230" t="s">
        <v>83</v>
      </c>
      <c r="D30" s="156">
        <v>83.155000000000001</v>
      </c>
      <c r="E30" s="156">
        <v>51.046999999999997</v>
      </c>
      <c r="F30" s="156">
        <v>32.107999999999997</v>
      </c>
      <c r="G30" s="156">
        <v>46.685000000000002</v>
      </c>
      <c r="H30" s="156">
        <v>39.801000000000002</v>
      </c>
      <c r="I30" s="156">
        <v>6.8840000000000003</v>
      </c>
      <c r="J30" s="156">
        <v>8.1649999999999991</v>
      </c>
      <c r="K30" s="156">
        <v>28.305</v>
      </c>
      <c r="L30" s="156">
        <v>3.081</v>
      </c>
      <c r="M30" s="156">
        <v>6.9000000000000006E-2</v>
      </c>
      <c r="N30" s="156">
        <v>3.012</v>
      </c>
      <c r="O30" s="156">
        <v>25.224</v>
      </c>
      <c r="P30" s="156">
        <v>13.920999999999999</v>
      </c>
      <c r="Q30" s="156">
        <v>11.303000000000001</v>
      </c>
      <c r="R30" s="90" t="s">
        <v>399</v>
      </c>
    </row>
    <row r="31" spans="1:20" ht="15" customHeight="1">
      <c r="A31" s="89" t="s">
        <v>400</v>
      </c>
      <c r="B31" s="230" t="s">
        <v>474</v>
      </c>
      <c r="C31" s="230" t="s">
        <v>89</v>
      </c>
      <c r="D31" s="156">
        <v>80.763000000000005</v>
      </c>
      <c r="E31" s="156">
        <v>49.832999999999998</v>
      </c>
      <c r="F31" s="156">
        <v>30.93</v>
      </c>
      <c r="G31" s="156">
        <v>44.509</v>
      </c>
      <c r="H31" s="156">
        <v>29.302</v>
      </c>
      <c r="I31" s="156">
        <v>15.207000000000001</v>
      </c>
      <c r="J31" s="156">
        <v>12.47</v>
      </c>
      <c r="K31" s="156">
        <v>23.783999999999999</v>
      </c>
      <c r="L31" s="156">
        <v>8.0609999999999999</v>
      </c>
      <c r="M31" s="156">
        <v>6.0359999999999996</v>
      </c>
      <c r="N31" s="156">
        <v>2.0249999999999999</v>
      </c>
      <c r="O31" s="156">
        <v>15.723000000000001</v>
      </c>
      <c r="P31" s="156">
        <v>10.711</v>
      </c>
      <c r="Q31" s="156">
        <v>5.0119999999999996</v>
      </c>
      <c r="R31" s="90" t="s">
        <v>400</v>
      </c>
    </row>
    <row r="32" spans="1:20" ht="15" customHeight="1">
      <c r="A32" s="89" t="s">
        <v>1262</v>
      </c>
      <c r="B32" s="230" t="s">
        <v>474</v>
      </c>
      <c r="C32" s="230" t="s">
        <v>90</v>
      </c>
      <c r="D32" s="156">
        <v>94.271000000000001</v>
      </c>
      <c r="E32" s="156">
        <v>57.552999999999997</v>
      </c>
      <c r="F32" s="156">
        <v>36.718000000000004</v>
      </c>
      <c r="G32" s="156">
        <v>41.835000000000001</v>
      </c>
      <c r="H32" s="156">
        <v>36.497999999999998</v>
      </c>
      <c r="I32" s="156">
        <v>5.3369999999999997</v>
      </c>
      <c r="J32" s="156">
        <v>18.323</v>
      </c>
      <c r="K32" s="156">
        <v>34.113</v>
      </c>
      <c r="L32" s="156">
        <v>2.7320000000000002</v>
      </c>
      <c r="M32" s="156">
        <v>0.61499999999999999</v>
      </c>
      <c r="N32" s="156">
        <v>2.117</v>
      </c>
      <c r="O32" s="156">
        <v>31.381</v>
      </c>
      <c r="P32" s="156">
        <v>18.779</v>
      </c>
      <c r="Q32" s="156">
        <v>12.602</v>
      </c>
      <c r="R32" s="90" t="s">
        <v>1262</v>
      </c>
    </row>
    <row r="33" spans="1:20" ht="15" customHeight="1">
      <c r="A33" s="89" t="s">
        <v>1263</v>
      </c>
      <c r="B33" s="230" t="s">
        <v>474</v>
      </c>
      <c r="C33" s="230" t="s">
        <v>969</v>
      </c>
      <c r="D33" s="156">
        <v>162.59800000000001</v>
      </c>
      <c r="E33" s="156">
        <v>127.795</v>
      </c>
      <c r="F33" s="156">
        <v>34.802999999999997</v>
      </c>
      <c r="G33" s="156">
        <v>116.452</v>
      </c>
      <c r="H33" s="156">
        <v>106.389</v>
      </c>
      <c r="I33" s="156">
        <v>10.063000000000001</v>
      </c>
      <c r="J33" s="156">
        <v>7.8529999999999998</v>
      </c>
      <c r="K33" s="156">
        <v>38.292999999999999</v>
      </c>
      <c r="L33" s="156">
        <v>13.553000000000001</v>
      </c>
      <c r="M33" s="156">
        <v>0.20200000000000001</v>
      </c>
      <c r="N33" s="156">
        <v>13.351000000000001</v>
      </c>
      <c r="O33" s="156">
        <v>24.74</v>
      </c>
      <c r="P33" s="156">
        <v>14.117000000000001</v>
      </c>
      <c r="Q33" s="156">
        <v>10.622999999999999</v>
      </c>
      <c r="R33" s="90" t="s">
        <v>1263</v>
      </c>
    </row>
    <row r="34" spans="1:20" ht="15" customHeight="1">
      <c r="A34" s="89" t="s">
        <v>1264</v>
      </c>
      <c r="B34" s="230" t="s">
        <v>474</v>
      </c>
      <c r="C34" s="230" t="s">
        <v>970</v>
      </c>
      <c r="D34" s="156">
        <v>121.67</v>
      </c>
      <c r="E34" s="156">
        <v>77.501999999999995</v>
      </c>
      <c r="F34" s="156">
        <v>44.167999999999999</v>
      </c>
      <c r="G34" s="156">
        <v>30.347000000000001</v>
      </c>
      <c r="H34" s="156">
        <v>22.582000000000001</v>
      </c>
      <c r="I34" s="156">
        <v>7.7649999999999997</v>
      </c>
      <c r="J34" s="156">
        <v>52.442</v>
      </c>
      <c r="K34" s="156">
        <v>38.881</v>
      </c>
      <c r="L34" s="156">
        <v>2.4780000000000002</v>
      </c>
      <c r="M34" s="156">
        <v>0.19400000000000001</v>
      </c>
      <c r="N34" s="156">
        <v>2.2839999999999998</v>
      </c>
      <c r="O34" s="156">
        <v>36.402999999999999</v>
      </c>
      <c r="P34" s="156">
        <v>24.506</v>
      </c>
      <c r="Q34" s="156">
        <v>11.897</v>
      </c>
      <c r="R34" s="90" t="s">
        <v>1264</v>
      </c>
    </row>
    <row r="35" spans="1:20" ht="15" customHeight="1">
      <c r="A35" s="89" t="s">
        <v>1265</v>
      </c>
      <c r="B35" s="230" t="s">
        <v>474</v>
      </c>
      <c r="C35" s="230" t="s">
        <v>971</v>
      </c>
      <c r="D35" s="156">
        <v>218.702</v>
      </c>
      <c r="E35" s="156">
        <v>127.637</v>
      </c>
      <c r="F35" s="156">
        <v>91.064999999999998</v>
      </c>
      <c r="G35" s="156">
        <v>89.918000000000006</v>
      </c>
      <c r="H35" s="156">
        <v>78.290000000000006</v>
      </c>
      <c r="I35" s="156">
        <v>11.628</v>
      </c>
      <c r="J35" s="156">
        <v>46.584000000000003</v>
      </c>
      <c r="K35" s="156">
        <v>82.2</v>
      </c>
      <c r="L35" s="156">
        <v>2.7629999999999999</v>
      </c>
      <c r="M35" s="156">
        <v>1.1679999999999999</v>
      </c>
      <c r="N35" s="156">
        <v>1.595</v>
      </c>
      <c r="O35" s="156">
        <v>79.436999999999998</v>
      </c>
      <c r="P35" s="156">
        <v>13.474</v>
      </c>
      <c r="Q35" s="156">
        <v>65.962999999999994</v>
      </c>
      <c r="R35" s="90" t="s">
        <v>1265</v>
      </c>
    </row>
    <row r="36" spans="1:20" ht="15" customHeight="1">
      <c r="A36" s="89" t="s">
        <v>1266</v>
      </c>
      <c r="B36" s="230" t="s">
        <v>474</v>
      </c>
      <c r="C36" s="230" t="s">
        <v>291</v>
      </c>
      <c r="D36" s="156">
        <v>100.655</v>
      </c>
      <c r="E36" s="156">
        <v>33.725999999999999</v>
      </c>
      <c r="F36" s="156">
        <v>66.929000000000002</v>
      </c>
      <c r="G36" s="156">
        <v>61.137</v>
      </c>
      <c r="H36" s="156">
        <v>16.698</v>
      </c>
      <c r="I36" s="156">
        <v>44.439</v>
      </c>
      <c r="J36" s="156">
        <v>14.836</v>
      </c>
      <c r="K36" s="156">
        <v>24.681999999999999</v>
      </c>
      <c r="L36" s="156">
        <v>2.1920000000000002</v>
      </c>
      <c r="M36" s="156">
        <v>0.19900000000000001</v>
      </c>
      <c r="N36" s="156">
        <v>1.9930000000000001</v>
      </c>
      <c r="O36" s="156">
        <v>22.49</v>
      </c>
      <c r="P36" s="156">
        <v>13.268000000000001</v>
      </c>
      <c r="Q36" s="156">
        <v>9.2219999999999995</v>
      </c>
      <c r="R36" s="90" t="s">
        <v>1266</v>
      </c>
    </row>
    <row r="37" spans="1:20" ht="15" customHeight="1">
      <c r="A37" s="89" t="s">
        <v>1267</v>
      </c>
      <c r="B37" s="230" t="s">
        <v>474</v>
      </c>
      <c r="C37" s="230" t="s">
        <v>259</v>
      </c>
      <c r="D37" s="156">
        <v>83.992999999999995</v>
      </c>
      <c r="E37" s="156">
        <v>48.023000000000003</v>
      </c>
      <c r="F37" s="156">
        <v>35.97</v>
      </c>
      <c r="G37" s="156">
        <v>43.067</v>
      </c>
      <c r="H37" s="156">
        <v>35.137999999999998</v>
      </c>
      <c r="I37" s="156">
        <v>7.9290000000000003</v>
      </c>
      <c r="J37" s="156">
        <v>8.0220000000000002</v>
      </c>
      <c r="K37" s="156">
        <v>32.904000000000003</v>
      </c>
      <c r="L37" s="156">
        <v>4.8630000000000004</v>
      </c>
      <c r="M37" s="156">
        <v>0.26800000000000002</v>
      </c>
      <c r="N37" s="156">
        <v>4.5949999999999998</v>
      </c>
      <c r="O37" s="156">
        <v>28.041</v>
      </c>
      <c r="P37" s="156">
        <v>13.430999999999999</v>
      </c>
      <c r="Q37" s="156">
        <v>14.61</v>
      </c>
      <c r="R37" s="90" t="s">
        <v>1267</v>
      </c>
    </row>
    <row r="38" spans="1:20" ht="15" customHeight="1">
      <c r="A38" s="89" t="s">
        <v>1268</v>
      </c>
      <c r="B38" s="230" t="s">
        <v>474</v>
      </c>
      <c r="C38" s="230" t="s">
        <v>260</v>
      </c>
      <c r="D38" s="156">
        <v>116.125</v>
      </c>
      <c r="E38" s="156">
        <v>66.355999999999995</v>
      </c>
      <c r="F38" s="156">
        <v>49.768999999999998</v>
      </c>
      <c r="G38" s="156">
        <v>60.225999999999999</v>
      </c>
      <c r="H38" s="156">
        <v>40.03</v>
      </c>
      <c r="I38" s="156">
        <v>20.196000000000002</v>
      </c>
      <c r="J38" s="156">
        <v>21.89</v>
      </c>
      <c r="K38" s="156">
        <v>34.009</v>
      </c>
      <c r="L38" s="156">
        <v>4.4359999999999999</v>
      </c>
      <c r="M38" s="156">
        <v>3.0830000000000002</v>
      </c>
      <c r="N38" s="156">
        <v>1.353</v>
      </c>
      <c r="O38" s="156">
        <v>29.573</v>
      </c>
      <c r="P38" s="156">
        <v>17.035</v>
      </c>
      <c r="Q38" s="156">
        <v>12.538</v>
      </c>
      <c r="R38" s="90" t="s">
        <v>1268</v>
      </c>
    </row>
    <row r="39" spans="1:20" ht="15" customHeight="1">
      <c r="A39" s="89" t="s">
        <v>1269</v>
      </c>
      <c r="B39" s="230" t="s">
        <v>474</v>
      </c>
      <c r="C39" s="230" t="s">
        <v>261</v>
      </c>
      <c r="D39" s="156">
        <v>282.59899999999999</v>
      </c>
      <c r="E39" s="156">
        <v>224.03100000000001</v>
      </c>
      <c r="F39" s="156">
        <v>58.567999999999998</v>
      </c>
      <c r="G39" s="156">
        <v>206.95400000000001</v>
      </c>
      <c r="H39" s="156">
        <v>199.80199999999999</v>
      </c>
      <c r="I39" s="156">
        <v>7.1520000000000001</v>
      </c>
      <c r="J39" s="156">
        <v>22.548999999999999</v>
      </c>
      <c r="K39" s="156">
        <v>53.095999999999997</v>
      </c>
      <c r="L39" s="156">
        <v>1.68</v>
      </c>
      <c r="M39" s="156">
        <v>0.73299999999999998</v>
      </c>
      <c r="N39" s="156">
        <v>0.94699999999999995</v>
      </c>
      <c r="O39" s="156">
        <v>51.415999999999997</v>
      </c>
      <c r="P39" s="156">
        <v>7.827</v>
      </c>
      <c r="Q39" s="156">
        <v>43.588999999999999</v>
      </c>
      <c r="R39" s="90" t="s">
        <v>1269</v>
      </c>
    </row>
    <row r="40" spans="1:20" ht="15" customHeight="1">
      <c r="A40" s="89" t="s">
        <v>1270</v>
      </c>
      <c r="B40" s="230" t="s">
        <v>474</v>
      </c>
      <c r="C40" s="230" t="s">
        <v>910</v>
      </c>
      <c r="D40" s="156">
        <v>230.87</v>
      </c>
      <c r="E40" s="156">
        <v>140.58699999999999</v>
      </c>
      <c r="F40" s="156">
        <v>90.283000000000001</v>
      </c>
      <c r="G40" s="156">
        <v>136.607</v>
      </c>
      <c r="H40" s="156">
        <v>130.07900000000001</v>
      </c>
      <c r="I40" s="156">
        <v>6.5279999999999996</v>
      </c>
      <c r="J40" s="156">
        <v>9.1310000000000002</v>
      </c>
      <c r="K40" s="156">
        <v>85.132000000000005</v>
      </c>
      <c r="L40" s="156">
        <v>1.377</v>
      </c>
      <c r="M40" s="156">
        <v>0.14099999999999999</v>
      </c>
      <c r="N40" s="156">
        <v>1.236</v>
      </c>
      <c r="O40" s="156">
        <v>83.754999999999995</v>
      </c>
      <c r="P40" s="156">
        <v>7.806</v>
      </c>
      <c r="Q40" s="156">
        <v>75.948999999999998</v>
      </c>
      <c r="R40" s="90" t="s">
        <v>1270</v>
      </c>
    </row>
    <row r="41" spans="1:20" ht="27.95" customHeight="1">
      <c r="A41" s="86" t="s">
        <v>1133</v>
      </c>
      <c r="B41" s="86"/>
      <c r="C41" s="86"/>
      <c r="D41" s="156"/>
      <c r="E41" s="156"/>
      <c r="F41" s="156"/>
      <c r="G41" s="156"/>
      <c r="H41" s="156"/>
      <c r="I41" s="156"/>
      <c r="J41" s="156"/>
      <c r="K41" s="172" t="s">
        <v>1133</v>
      </c>
      <c r="L41" s="156"/>
      <c r="M41" s="156"/>
      <c r="N41" s="156"/>
      <c r="O41" s="156"/>
      <c r="P41" s="156"/>
      <c r="Q41" s="156"/>
      <c r="R41" s="86"/>
    </row>
    <row r="42" spans="1:20" ht="21.95" customHeight="1">
      <c r="A42" s="89" t="s">
        <v>898</v>
      </c>
      <c r="B42" s="230">
        <v>2013</v>
      </c>
      <c r="C42" s="230" t="s">
        <v>473</v>
      </c>
      <c r="D42" s="156">
        <v>3842.6619999999998</v>
      </c>
      <c r="E42" s="156">
        <v>1927.2329999999999</v>
      </c>
      <c r="F42" s="156">
        <v>1915.4290000000001</v>
      </c>
      <c r="G42" s="156">
        <v>1712.7619999999999</v>
      </c>
      <c r="H42" s="156">
        <v>1108.1489999999999</v>
      </c>
      <c r="I42" s="156">
        <v>604.61300000000006</v>
      </c>
      <c r="J42" s="156">
        <v>658.47799999999995</v>
      </c>
      <c r="K42" s="156">
        <v>1471.422</v>
      </c>
      <c r="L42" s="156">
        <v>160.60599999999999</v>
      </c>
      <c r="M42" s="156">
        <v>23.079000000000001</v>
      </c>
      <c r="N42" s="156">
        <v>137.52699999999999</v>
      </c>
      <c r="O42" s="156">
        <v>1310.816</v>
      </c>
      <c r="P42" s="156">
        <v>901.61900000000003</v>
      </c>
      <c r="Q42" s="156">
        <v>409.197</v>
      </c>
      <c r="R42" s="90" t="s">
        <v>898</v>
      </c>
      <c r="T42" s="91"/>
    </row>
    <row r="43" spans="1:20" ht="18" customHeight="1">
      <c r="A43" s="89" t="s">
        <v>899</v>
      </c>
      <c r="B43" s="230">
        <v>2013</v>
      </c>
      <c r="C43" s="230" t="s">
        <v>1168</v>
      </c>
      <c r="D43" s="156">
        <v>285.51299999999998</v>
      </c>
      <c r="E43" s="156">
        <v>198.06200000000001</v>
      </c>
      <c r="F43" s="156">
        <v>87.450999999999993</v>
      </c>
      <c r="G43" s="156">
        <v>172.49600000000001</v>
      </c>
      <c r="H43" s="156">
        <v>137.88900000000001</v>
      </c>
      <c r="I43" s="156">
        <v>34.606999999999999</v>
      </c>
      <c r="J43" s="156">
        <v>46.475000000000001</v>
      </c>
      <c r="K43" s="156">
        <v>66.542000000000002</v>
      </c>
      <c r="L43" s="156">
        <v>13.698</v>
      </c>
      <c r="M43" s="156">
        <v>0.66600000000000004</v>
      </c>
      <c r="N43" s="156">
        <v>13.032</v>
      </c>
      <c r="O43" s="156">
        <v>52.844000000000001</v>
      </c>
      <c r="P43" s="156">
        <v>26.66</v>
      </c>
      <c r="Q43" s="156">
        <v>26.184000000000001</v>
      </c>
      <c r="R43" s="90" t="s">
        <v>899</v>
      </c>
    </row>
    <row r="44" spans="1:20" ht="15" customHeight="1">
      <c r="A44" s="89" t="s">
        <v>900</v>
      </c>
      <c r="B44" s="230" t="s">
        <v>474</v>
      </c>
      <c r="C44" s="230" t="s">
        <v>83</v>
      </c>
      <c r="D44" s="156">
        <v>281.18900000000002</v>
      </c>
      <c r="E44" s="156">
        <v>161.029</v>
      </c>
      <c r="F44" s="156">
        <v>120.16</v>
      </c>
      <c r="G44" s="156">
        <v>129.202</v>
      </c>
      <c r="H44" s="156">
        <v>78.084000000000003</v>
      </c>
      <c r="I44" s="156">
        <v>51.118000000000002</v>
      </c>
      <c r="J44" s="156">
        <v>78.509</v>
      </c>
      <c r="K44" s="156">
        <v>73.477999999999994</v>
      </c>
      <c r="L44" s="156">
        <v>4.4359999999999999</v>
      </c>
      <c r="M44" s="156">
        <v>0.92200000000000004</v>
      </c>
      <c r="N44" s="156">
        <v>3.5139999999999998</v>
      </c>
      <c r="O44" s="156">
        <v>69.042000000000002</v>
      </c>
      <c r="P44" s="156">
        <v>43.137999999999998</v>
      </c>
      <c r="Q44" s="156">
        <v>25.904</v>
      </c>
      <c r="R44" s="90" t="s">
        <v>900</v>
      </c>
    </row>
    <row r="45" spans="1:20" ht="15" customHeight="1">
      <c r="A45" s="89" t="s">
        <v>901</v>
      </c>
      <c r="B45" s="230" t="s">
        <v>474</v>
      </c>
      <c r="C45" s="230" t="s">
        <v>89</v>
      </c>
      <c r="D45" s="156">
        <v>330.70600000000002</v>
      </c>
      <c r="E45" s="156">
        <v>120.99299999999999</v>
      </c>
      <c r="F45" s="156">
        <v>209.71299999999999</v>
      </c>
      <c r="G45" s="156">
        <v>130.41499999999999</v>
      </c>
      <c r="H45" s="156">
        <v>61.228999999999999</v>
      </c>
      <c r="I45" s="156">
        <v>69.186000000000007</v>
      </c>
      <c r="J45" s="156">
        <v>46.673999999999999</v>
      </c>
      <c r="K45" s="156">
        <v>153.61699999999999</v>
      </c>
      <c r="L45" s="156">
        <v>13.09</v>
      </c>
      <c r="M45" s="156">
        <v>3.536</v>
      </c>
      <c r="N45" s="156">
        <v>9.5540000000000003</v>
      </c>
      <c r="O45" s="156">
        <v>140.52699999999999</v>
      </c>
      <c r="P45" s="156">
        <v>103.26600000000001</v>
      </c>
      <c r="Q45" s="156">
        <v>37.261000000000003</v>
      </c>
      <c r="R45" s="90" t="s">
        <v>901</v>
      </c>
    </row>
    <row r="46" spans="1:20" ht="15" customHeight="1">
      <c r="A46" s="89" t="s">
        <v>1014</v>
      </c>
      <c r="B46" s="230" t="s">
        <v>474</v>
      </c>
      <c r="C46" s="230" t="s">
        <v>90</v>
      </c>
      <c r="D46" s="156">
        <v>344.43700000000001</v>
      </c>
      <c r="E46" s="156">
        <v>170.93299999999999</v>
      </c>
      <c r="F46" s="156">
        <v>173.50399999999999</v>
      </c>
      <c r="G46" s="156">
        <v>158.83799999999999</v>
      </c>
      <c r="H46" s="156">
        <v>109.13200000000001</v>
      </c>
      <c r="I46" s="156">
        <v>49.706000000000003</v>
      </c>
      <c r="J46" s="156">
        <v>46.058999999999997</v>
      </c>
      <c r="K46" s="156">
        <v>139.54</v>
      </c>
      <c r="L46" s="156">
        <v>15.742000000000001</v>
      </c>
      <c r="M46" s="156">
        <v>2.1349999999999998</v>
      </c>
      <c r="N46" s="156">
        <v>13.606999999999999</v>
      </c>
      <c r="O46" s="156">
        <v>123.798</v>
      </c>
      <c r="P46" s="156">
        <v>82.792000000000002</v>
      </c>
      <c r="Q46" s="156">
        <v>41.006</v>
      </c>
      <c r="R46" s="90" t="s">
        <v>1014</v>
      </c>
    </row>
    <row r="47" spans="1:20" ht="15" customHeight="1">
      <c r="A47" s="89" t="s">
        <v>1015</v>
      </c>
      <c r="B47" s="230" t="s">
        <v>474</v>
      </c>
      <c r="C47" s="230" t="s">
        <v>969</v>
      </c>
      <c r="D47" s="156">
        <v>277.45299999999997</v>
      </c>
      <c r="E47" s="156">
        <v>134.387</v>
      </c>
      <c r="F47" s="156">
        <v>143.066</v>
      </c>
      <c r="G47" s="156">
        <v>115.149</v>
      </c>
      <c r="H47" s="156">
        <v>75.900999999999996</v>
      </c>
      <c r="I47" s="156">
        <v>39.247999999999998</v>
      </c>
      <c r="J47" s="156">
        <v>41.68</v>
      </c>
      <c r="K47" s="156">
        <v>120.624</v>
      </c>
      <c r="L47" s="156">
        <v>16.806000000000001</v>
      </c>
      <c r="M47" s="156">
        <v>2.4460000000000002</v>
      </c>
      <c r="N47" s="156">
        <v>14.36</v>
      </c>
      <c r="O47" s="156">
        <v>103.818</v>
      </c>
      <c r="P47" s="156">
        <v>70.042000000000002</v>
      </c>
      <c r="Q47" s="156">
        <v>33.776000000000003</v>
      </c>
      <c r="R47" s="90" t="s">
        <v>1015</v>
      </c>
    </row>
    <row r="48" spans="1:20" ht="15" customHeight="1">
      <c r="A48" s="89" t="s">
        <v>1001</v>
      </c>
      <c r="B48" s="230" t="s">
        <v>474</v>
      </c>
      <c r="C48" s="230" t="s">
        <v>970</v>
      </c>
      <c r="D48" s="156">
        <v>342.12599999999998</v>
      </c>
      <c r="E48" s="156">
        <v>177.22399999999999</v>
      </c>
      <c r="F48" s="156">
        <v>164.90199999999999</v>
      </c>
      <c r="G48" s="156">
        <v>136.09299999999999</v>
      </c>
      <c r="H48" s="156">
        <v>78.742999999999995</v>
      </c>
      <c r="I48" s="156">
        <v>57.35</v>
      </c>
      <c r="J48" s="156">
        <v>75.772999999999996</v>
      </c>
      <c r="K48" s="156">
        <v>130.26</v>
      </c>
      <c r="L48" s="156">
        <v>22.707999999999998</v>
      </c>
      <c r="M48" s="156">
        <v>3.202</v>
      </c>
      <c r="N48" s="156">
        <v>19.506</v>
      </c>
      <c r="O48" s="156">
        <v>107.55200000000001</v>
      </c>
      <c r="P48" s="156">
        <v>67.302999999999997</v>
      </c>
      <c r="Q48" s="156">
        <v>40.249000000000002</v>
      </c>
      <c r="R48" s="90" t="s">
        <v>1001</v>
      </c>
    </row>
    <row r="49" spans="1:20" ht="15" customHeight="1">
      <c r="A49" s="89" t="s">
        <v>1002</v>
      </c>
      <c r="B49" s="230" t="s">
        <v>474</v>
      </c>
      <c r="C49" s="230" t="s">
        <v>971</v>
      </c>
      <c r="D49" s="156">
        <v>419.80700000000002</v>
      </c>
      <c r="E49" s="156">
        <v>206.83799999999999</v>
      </c>
      <c r="F49" s="156">
        <v>212.96899999999999</v>
      </c>
      <c r="G49" s="156">
        <v>154.959</v>
      </c>
      <c r="H49" s="156">
        <v>105.992</v>
      </c>
      <c r="I49" s="156">
        <v>48.966999999999999</v>
      </c>
      <c r="J49" s="156">
        <v>85.106999999999999</v>
      </c>
      <c r="K49" s="156">
        <v>179.74100000000001</v>
      </c>
      <c r="L49" s="156">
        <v>15.739000000000001</v>
      </c>
      <c r="M49" s="156">
        <v>1.966</v>
      </c>
      <c r="N49" s="156">
        <v>13.773</v>
      </c>
      <c r="O49" s="156">
        <v>164.00200000000001</v>
      </c>
      <c r="P49" s="156">
        <v>112.771</v>
      </c>
      <c r="Q49" s="156">
        <v>51.231000000000002</v>
      </c>
      <c r="R49" s="90" t="s">
        <v>1002</v>
      </c>
    </row>
    <row r="50" spans="1:20" ht="15" customHeight="1">
      <c r="A50" s="89" t="s">
        <v>356</v>
      </c>
      <c r="B50" s="230" t="s">
        <v>474</v>
      </c>
      <c r="C50" s="230" t="s">
        <v>291</v>
      </c>
      <c r="D50" s="156">
        <v>295.67899999999997</v>
      </c>
      <c r="E50" s="156">
        <v>131.37100000000001</v>
      </c>
      <c r="F50" s="156">
        <v>164.30799999999999</v>
      </c>
      <c r="G50" s="156">
        <v>118.63500000000001</v>
      </c>
      <c r="H50" s="156">
        <v>71.244</v>
      </c>
      <c r="I50" s="156">
        <v>47.390999999999998</v>
      </c>
      <c r="J50" s="156">
        <v>48.622999999999998</v>
      </c>
      <c r="K50" s="156">
        <v>128.42099999999999</v>
      </c>
      <c r="L50" s="156">
        <v>11.504</v>
      </c>
      <c r="M50" s="156">
        <v>1.8859999999999999</v>
      </c>
      <c r="N50" s="156">
        <v>9.6180000000000003</v>
      </c>
      <c r="O50" s="156">
        <v>116.917</v>
      </c>
      <c r="P50" s="156">
        <v>82.597999999999999</v>
      </c>
      <c r="Q50" s="156">
        <v>34.319000000000003</v>
      </c>
      <c r="R50" s="90" t="s">
        <v>356</v>
      </c>
    </row>
    <row r="51" spans="1:20" ht="15" customHeight="1">
      <c r="A51" s="89" t="s">
        <v>357</v>
      </c>
      <c r="B51" s="230" t="s">
        <v>474</v>
      </c>
      <c r="C51" s="230" t="s">
        <v>259</v>
      </c>
      <c r="D51" s="156">
        <v>343.73700000000002</v>
      </c>
      <c r="E51" s="156">
        <v>182.619</v>
      </c>
      <c r="F51" s="156">
        <v>161.11799999999999</v>
      </c>
      <c r="G51" s="156">
        <v>157.99700000000001</v>
      </c>
      <c r="H51" s="156">
        <v>106.648</v>
      </c>
      <c r="I51" s="156">
        <v>51.348999999999997</v>
      </c>
      <c r="J51" s="156">
        <v>58.34</v>
      </c>
      <c r="K51" s="156">
        <v>127.4</v>
      </c>
      <c r="L51" s="156">
        <v>17.631</v>
      </c>
      <c r="M51" s="156">
        <v>3.1829999999999998</v>
      </c>
      <c r="N51" s="156">
        <v>14.448</v>
      </c>
      <c r="O51" s="156">
        <v>109.76900000000001</v>
      </c>
      <c r="P51" s="156">
        <v>72.069000000000003</v>
      </c>
      <c r="Q51" s="156">
        <v>37.700000000000003</v>
      </c>
      <c r="R51" s="90" t="s">
        <v>357</v>
      </c>
    </row>
    <row r="52" spans="1:20" ht="15" customHeight="1">
      <c r="A52" s="89" t="s">
        <v>358</v>
      </c>
      <c r="B52" s="230" t="s">
        <v>474</v>
      </c>
      <c r="C52" s="230" t="s">
        <v>260</v>
      </c>
      <c r="D52" s="156">
        <v>364.10199999999998</v>
      </c>
      <c r="E52" s="156">
        <v>179.352</v>
      </c>
      <c r="F52" s="156">
        <v>184.75</v>
      </c>
      <c r="G52" s="156">
        <v>163.88800000000001</v>
      </c>
      <c r="H52" s="156">
        <v>120.374</v>
      </c>
      <c r="I52" s="156">
        <v>43.514000000000003</v>
      </c>
      <c r="J52" s="156">
        <v>49.529000000000003</v>
      </c>
      <c r="K52" s="156">
        <v>150.685</v>
      </c>
      <c r="L52" s="156">
        <v>9.4489999999999998</v>
      </c>
      <c r="M52" s="156">
        <v>1.5109999999999999</v>
      </c>
      <c r="N52" s="156">
        <v>7.9379999999999997</v>
      </c>
      <c r="O52" s="156">
        <v>141.23599999999999</v>
      </c>
      <c r="P52" s="156">
        <v>112.42700000000001</v>
      </c>
      <c r="Q52" s="156">
        <v>28.809000000000001</v>
      </c>
      <c r="R52" s="90" t="s">
        <v>358</v>
      </c>
    </row>
    <row r="53" spans="1:20" ht="15" customHeight="1">
      <c r="A53" s="89" t="s">
        <v>359</v>
      </c>
      <c r="B53" s="230" t="s">
        <v>474</v>
      </c>
      <c r="C53" s="230" t="s">
        <v>261</v>
      </c>
      <c r="D53" s="156">
        <v>272.05700000000002</v>
      </c>
      <c r="E53" s="156">
        <v>128.50299999999999</v>
      </c>
      <c r="F53" s="156">
        <v>143.554</v>
      </c>
      <c r="G53" s="156">
        <v>136.16</v>
      </c>
      <c r="H53" s="156">
        <v>82.561000000000007</v>
      </c>
      <c r="I53" s="156">
        <v>53.598999999999997</v>
      </c>
      <c r="J53" s="156">
        <v>35.814</v>
      </c>
      <c r="K53" s="156">
        <v>100.083</v>
      </c>
      <c r="L53" s="156">
        <v>10.128</v>
      </c>
      <c r="M53" s="156">
        <v>0.74</v>
      </c>
      <c r="N53" s="156">
        <v>9.3879999999999999</v>
      </c>
      <c r="O53" s="156">
        <v>89.954999999999998</v>
      </c>
      <c r="P53" s="156">
        <v>67.504999999999995</v>
      </c>
      <c r="Q53" s="156">
        <v>22.45</v>
      </c>
      <c r="R53" s="90" t="s">
        <v>359</v>
      </c>
    </row>
    <row r="54" spans="1:20" ht="15" customHeight="1">
      <c r="A54" s="89" t="s">
        <v>360</v>
      </c>
      <c r="B54" s="230" t="s">
        <v>474</v>
      </c>
      <c r="C54" s="230" t="s">
        <v>910</v>
      </c>
      <c r="D54" s="156">
        <v>285.85599999999999</v>
      </c>
      <c r="E54" s="156">
        <v>135.922</v>
      </c>
      <c r="F54" s="156">
        <v>149.934</v>
      </c>
      <c r="G54" s="156">
        <v>138.93</v>
      </c>
      <c r="H54" s="156">
        <v>80.352000000000004</v>
      </c>
      <c r="I54" s="156">
        <v>58.578000000000003</v>
      </c>
      <c r="J54" s="156">
        <v>45.895000000000003</v>
      </c>
      <c r="K54" s="156">
        <v>101.03100000000001</v>
      </c>
      <c r="L54" s="156">
        <v>9.6750000000000007</v>
      </c>
      <c r="M54" s="156">
        <v>0.88600000000000001</v>
      </c>
      <c r="N54" s="156">
        <v>8.7889999999999997</v>
      </c>
      <c r="O54" s="156">
        <v>91.355999999999995</v>
      </c>
      <c r="P54" s="156">
        <v>61.048000000000002</v>
      </c>
      <c r="Q54" s="156">
        <v>30.308</v>
      </c>
      <c r="R54" s="90" t="s">
        <v>360</v>
      </c>
    </row>
    <row r="55" spans="1:20" ht="27.95" customHeight="1">
      <c r="A55" s="86" t="s">
        <v>1134</v>
      </c>
      <c r="B55" s="86"/>
      <c r="C55" s="86"/>
      <c r="D55" s="156"/>
      <c r="E55" s="156"/>
      <c r="F55" s="156"/>
      <c r="G55" s="156"/>
      <c r="H55" s="156"/>
      <c r="I55" s="156"/>
      <c r="J55" s="156"/>
      <c r="K55" s="172" t="s">
        <v>1134</v>
      </c>
      <c r="L55" s="156"/>
      <c r="M55" s="156"/>
      <c r="N55" s="156"/>
      <c r="O55" s="156"/>
      <c r="P55" s="156"/>
      <c r="Q55" s="156"/>
      <c r="R55" s="86"/>
    </row>
    <row r="56" spans="1:20" ht="21.95" customHeight="1">
      <c r="A56" s="89" t="s">
        <v>361</v>
      </c>
      <c r="B56" s="230">
        <v>2013</v>
      </c>
      <c r="C56" s="230" t="s">
        <v>473</v>
      </c>
      <c r="D56" s="156">
        <v>996.42600000000004</v>
      </c>
      <c r="E56" s="156">
        <v>466.096</v>
      </c>
      <c r="F56" s="156">
        <v>530.33000000000004</v>
      </c>
      <c r="G56" s="156">
        <v>355.75200000000001</v>
      </c>
      <c r="H56" s="156">
        <v>149.15600000000001</v>
      </c>
      <c r="I56" s="156">
        <v>206.596</v>
      </c>
      <c r="J56" s="156">
        <v>246.8</v>
      </c>
      <c r="K56" s="156">
        <v>393.87400000000002</v>
      </c>
      <c r="L56" s="156">
        <v>70.14</v>
      </c>
      <c r="M56" s="156">
        <v>13.646000000000001</v>
      </c>
      <c r="N56" s="156">
        <v>56.494</v>
      </c>
      <c r="O56" s="156">
        <v>323.73399999999998</v>
      </c>
      <c r="P56" s="156">
        <v>212.417</v>
      </c>
      <c r="Q56" s="156">
        <v>111.31699999999999</v>
      </c>
      <c r="R56" s="90" t="s">
        <v>361</v>
      </c>
      <c r="T56" s="91"/>
    </row>
    <row r="57" spans="1:20" ht="18" customHeight="1">
      <c r="A57" s="89" t="s">
        <v>362</v>
      </c>
      <c r="B57" s="230">
        <v>2013</v>
      </c>
      <c r="C57" s="230" t="s">
        <v>1168</v>
      </c>
      <c r="D57" s="156">
        <v>70.646000000000001</v>
      </c>
      <c r="E57" s="156">
        <v>32.496000000000002</v>
      </c>
      <c r="F57" s="156">
        <v>38.15</v>
      </c>
      <c r="G57" s="156">
        <v>37.947000000000003</v>
      </c>
      <c r="H57" s="156">
        <v>17.760000000000002</v>
      </c>
      <c r="I57" s="156">
        <v>20.187000000000001</v>
      </c>
      <c r="J57" s="156">
        <v>12.081</v>
      </c>
      <c r="K57" s="156">
        <v>20.617999999999999</v>
      </c>
      <c r="L57" s="156">
        <v>2.6549999999999998</v>
      </c>
      <c r="M57" s="156">
        <v>0.84299999999999997</v>
      </c>
      <c r="N57" s="156">
        <v>1.8120000000000001</v>
      </c>
      <c r="O57" s="156">
        <v>17.963000000000001</v>
      </c>
      <c r="P57" s="156">
        <v>8.9339999999999993</v>
      </c>
      <c r="Q57" s="156">
        <v>9.0289999999999999</v>
      </c>
      <c r="R57" s="90" t="s">
        <v>362</v>
      </c>
    </row>
    <row r="58" spans="1:20" ht="15" customHeight="1">
      <c r="A58" s="89" t="s">
        <v>363</v>
      </c>
      <c r="B58" s="230" t="s">
        <v>474</v>
      </c>
      <c r="C58" s="230" t="s">
        <v>83</v>
      </c>
      <c r="D58" s="156">
        <v>59.35</v>
      </c>
      <c r="E58" s="156">
        <v>28.762</v>
      </c>
      <c r="F58" s="156">
        <v>30.588000000000001</v>
      </c>
      <c r="G58" s="156">
        <v>17.332000000000001</v>
      </c>
      <c r="H58" s="156">
        <v>5.9210000000000003</v>
      </c>
      <c r="I58" s="156">
        <v>11.411</v>
      </c>
      <c r="J58" s="156">
        <v>19.704000000000001</v>
      </c>
      <c r="K58" s="156">
        <v>22.314</v>
      </c>
      <c r="L58" s="156">
        <v>3.137</v>
      </c>
      <c r="M58" s="156">
        <v>0.45500000000000002</v>
      </c>
      <c r="N58" s="156">
        <v>2.6819999999999999</v>
      </c>
      <c r="O58" s="156">
        <v>19.177</v>
      </c>
      <c r="P58" s="156">
        <v>12.138</v>
      </c>
      <c r="Q58" s="156">
        <v>7.0389999999999997</v>
      </c>
      <c r="R58" s="90" t="s">
        <v>363</v>
      </c>
    </row>
    <row r="59" spans="1:20" ht="15" customHeight="1">
      <c r="A59" s="89" t="s">
        <v>364</v>
      </c>
      <c r="B59" s="230" t="s">
        <v>474</v>
      </c>
      <c r="C59" s="230" t="s">
        <v>89</v>
      </c>
      <c r="D59" s="156">
        <v>69.837000000000003</v>
      </c>
      <c r="E59" s="156">
        <v>36.576999999999998</v>
      </c>
      <c r="F59" s="156">
        <v>33.26</v>
      </c>
      <c r="G59" s="156">
        <v>29.216999999999999</v>
      </c>
      <c r="H59" s="156">
        <v>9.3460000000000001</v>
      </c>
      <c r="I59" s="156">
        <v>19.870999999999999</v>
      </c>
      <c r="J59" s="156">
        <v>23.738</v>
      </c>
      <c r="K59" s="156">
        <v>16.882000000000001</v>
      </c>
      <c r="L59" s="156">
        <v>3.4929999999999999</v>
      </c>
      <c r="M59" s="156">
        <v>0.66300000000000003</v>
      </c>
      <c r="N59" s="156">
        <v>2.83</v>
      </c>
      <c r="O59" s="156">
        <v>13.388999999999999</v>
      </c>
      <c r="P59" s="156">
        <v>6.5350000000000001</v>
      </c>
      <c r="Q59" s="156">
        <v>6.8540000000000001</v>
      </c>
      <c r="R59" s="90" t="s">
        <v>364</v>
      </c>
    </row>
    <row r="60" spans="1:20" ht="15" customHeight="1">
      <c r="A60" s="89" t="s">
        <v>365</v>
      </c>
      <c r="B60" s="230" t="s">
        <v>474</v>
      </c>
      <c r="C60" s="230" t="s">
        <v>90</v>
      </c>
      <c r="D60" s="156">
        <v>74.537999999999997</v>
      </c>
      <c r="E60" s="156">
        <v>33.618000000000002</v>
      </c>
      <c r="F60" s="156">
        <v>40.92</v>
      </c>
      <c r="G60" s="156">
        <v>30.738</v>
      </c>
      <c r="H60" s="156">
        <v>12.87</v>
      </c>
      <c r="I60" s="156">
        <v>17.867999999999999</v>
      </c>
      <c r="J60" s="156">
        <v>16.079000000000001</v>
      </c>
      <c r="K60" s="156">
        <v>27.721</v>
      </c>
      <c r="L60" s="156">
        <v>4.6689999999999996</v>
      </c>
      <c r="M60" s="156">
        <v>1.6619999999999999</v>
      </c>
      <c r="N60" s="156">
        <v>3.0070000000000001</v>
      </c>
      <c r="O60" s="156">
        <v>23.052</v>
      </c>
      <c r="P60" s="156">
        <v>16.992000000000001</v>
      </c>
      <c r="Q60" s="156">
        <v>6.06</v>
      </c>
      <c r="R60" s="90" t="s">
        <v>365</v>
      </c>
    </row>
    <row r="61" spans="1:20" ht="15" customHeight="1">
      <c r="A61" s="89" t="s">
        <v>366</v>
      </c>
      <c r="B61" s="230" t="s">
        <v>474</v>
      </c>
      <c r="C61" s="230" t="s">
        <v>969</v>
      </c>
      <c r="D61" s="156">
        <v>89.68</v>
      </c>
      <c r="E61" s="156">
        <v>44.25</v>
      </c>
      <c r="F61" s="156">
        <v>45.43</v>
      </c>
      <c r="G61" s="156">
        <v>32.22</v>
      </c>
      <c r="H61" s="156">
        <v>14.259</v>
      </c>
      <c r="I61" s="156">
        <v>17.960999999999999</v>
      </c>
      <c r="J61" s="156">
        <v>21.420999999999999</v>
      </c>
      <c r="K61" s="156">
        <v>36.039000000000001</v>
      </c>
      <c r="L61" s="156">
        <v>8.57</v>
      </c>
      <c r="M61" s="156">
        <v>0.35599999999999998</v>
      </c>
      <c r="N61" s="156">
        <v>8.2140000000000004</v>
      </c>
      <c r="O61" s="156">
        <v>27.469000000000001</v>
      </c>
      <c r="P61" s="156">
        <v>18.449000000000002</v>
      </c>
      <c r="Q61" s="156">
        <v>9.02</v>
      </c>
      <c r="R61" s="90" t="s">
        <v>366</v>
      </c>
    </row>
    <row r="62" spans="1:20" ht="15" customHeight="1">
      <c r="A62" s="89" t="s">
        <v>193</v>
      </c>
      <c r="B62" s="230" t="s">
        <v>474</v>
      </c>
      <c r="C62" s="230" t="s">
        <v>970</v>
      </c>
      <c r="D62" s="156">
        <v>106.074</v>
      </c>
      <c r="E62" s="156">
        <v>49.387</v>
      </c>
      <c r="F62" s="156">
        <v>56.686999999999998</v>
      </c>
      <c r="G62" s="156">
        <v>40.765000000000001</v>
      </c>
      <c r="H62" s="156">
        <v>19.547999999999998</v>
      </c>
      <c r="I62" s="156">
        <v>21.216999999999999</v>
      </c>
      <c r="J62" s="156">
        <v>21.965</v>
      </c>
      <c r="K62" s="156">
        <v>43.344000000000001</v>
      </c>
      <c r="L62" s="156">
        <v>7.8739999999999997</v>
      </c>
      <c r="M62" s="156">
        <v>3.5649999999999999</v>
      </c>
      <c r="N62" s="156">
        <v>4.3090000000000002</v>
      </c>
      <c r="O62" s="156">
        <v>35.47</v>
      </c>
      <c r="P62" s="156">
        <v>26.222999999999999</v>
      </c>
      <c r="Q62" s="156">
        <v>9.2469999999999999</v>
      </c>
      <c r="R62" s="90" t="s">
        <v>193</v>
      </c>
    </row>
    <row r="63" spans="1:20" ht="15" customHeight="1">
      <c r="A63" s="89" t="s">
        <v>194</v>
      </c>
      <c r="B63" s="230" t="s">
        <v>474</v>
      </c>
      <c r="C63" s="230" t="s">
        <v>971</v>
      </c>
      <c r="D63" s="156">
        <v>99.731999999999999</v>
      </c>
      <c r="E63" s="156">
        <v>37.51</v>
      </c>
      <c r="F63" s="156">
        <v>62.222000000000001</v>
      </c>
      <c r="G63" s="156">
        <v>25.152000000000001</v>
      </c>
      <c r="H63" s="156">
        <v>7.952</v>
      </c>
      <c r="I63" s="156">
        <v>17.2</v>
      </c>
      <c r="J63" s="156">
        <v>19.98</v>
      </c>
      <c r="K63" s="156">
        <v>54.6</v>
      </c>
      <c r="L63" s="156">
        <v>9.5779999999999994</v>
      </c>
      <c r="M63" s="156">
        <v>3.3690000000000002</v>
      </c>
      <c r="N63" s="156">
        <v>6.2089999999999996</v>
      </c>
      <c r="O63" s="156">
        <v>45.021999999999998</v>
      </c>
      <c r="P63" s="156">
        <v>28.783000000000001</v>
      </c>
      <c r="Q63" s="156">
        <v>16.239000000000001</v>
      </c>
      <c r="R63" s="90" t="s">
        <v>194</v>
      </c>
    </row>
    <row r="64" spans="1:20" ht="15" customHeight="1">
      <c r="A64" s="89" t="s">
        <v>195</v>
      </c>
      <c r="B64" s="230" t="s">
        <v>474</v>
      </c>
      <c r="C64" s="230" t="s">
        <v>291</v>
      </c>
      <c r="D64" s="156">
        <v>98.022999999999996</v>
      </c>
      <c r="E64" s="156">
        <v>43.048999999999999</v>
      </c>
      <c r="F64" s="156">
        <v>54.973999999999997</v>
      </c>
      <c r="G64" s="156">
        <v>34.216999999999999</v>
      </c>
      <c r="H64" s="156">
        <v>11.683999999999999</v>
      </c>
      <c r="I64" s="156">
        <v>22.533000000000001</v>
      </c>
      <c r="J64" s="156">
        <v>20.617000000000001</v>
      </c>
      <c r="K64" s="156">
        <v>43.189</v>
      </c>
      <c r="L64" s="156">
        <v>10.747999999999999</v>
      </c>
      <c r="M64" s="156">
        <v>0.56999999999999995</v>
      </c>
      <c r="N64" s="156">
        <v>10.178000000000001</v>
      </c>
      <c r="O64" s="156">
        <v>32.441000000000003</v>
      </c>
      <c r="P64" s="156">
        <v>23.202999999999999</v>
      </c>
      <c r="Q64" s="156">
        <v>9.2379999999999995</v>
      </c>
      <c r="R64" s="90" t="s">
        <v>195</v>
      </c>
    </row>
    <row r="65" spans="1:18" ht="15" customHeight="1">
      <c r="A65" s="89" t="s">
        <v>1117</v>
      </c>
      <c r="B65" s="230" t="s">
        <v>474</v>
      </c>
      <c r="C65" s="230" t="s">
        <v>259</v>
      </c>
      <c r="D65" s="156">
        <v>94.850999999999999</v>
      </c>
      <c r="E65" s="156">
        <v>46.207999999999998</v>
      </c>
      <c r="F65" s="156">
        <v>48.643000000000001</v>
      </c>
      <c r="G65" s="156">
        <v>21.97</v>
      </c>
      <c r="H65" s="156">
        <v>8.73</v>
      </c>
      <c r="I65" s="156">
        <v>13.24</v>
      </c>
      <c r="J65" s="156">
        <v>31.472000000000001</v>
      </c>
      <c r="K65" s="156">
        <v>41.408999999999999</v>
      </c>
      <c r="L65" s="156">
        <v>6.0060000000000002</v>
      </c>
      <c r="M65" s="156">
        <v>0.746</v>
      </c>
      <c r="N65" s="156">
        <v>5.26</v>
      </c>
      <c r="O65" s="156">
        <v>35.402999999999999</v>
      </c>
      <c r="P65" s="156">
        <v>21.317</v>
      </c>
      <c r="Q65" s="156">
        <v>14.086</v>
      </c>
      <c r="R65" s="90" t="s">
        <v>1117</v>
      </c>
    </row>
    <row r="66" spans="1:18" ht="15" customHeight="1">
      <c r="A66" s="89" t="s">
        <v>333</v>
      </c>
      <c r="B66" s="230" t="s">
        <v>474</v>
      </c>
      <c r="C66" s="230" t="s">
        <v>260</v>
      </c>
      <c r="D66" s="156">
        <v>76.349000000000004</v>
      </c>
      <c r="E66" s="156">
        <v>30.754000000000001</v>
      </c>
      <c r="F66" s="156">
        <v>45.594999999999999</v>
      </c>
      <c r="G66" s="156">
        <v>25.38</v>
      </c>
      <c r="H66" s="156">
        <v>8.4130000000000003</v>
      </c>
      <c r="I66" s="156">
        <v>16.966999999999999</v>
      </c>
      <c r="J66" s="156">
        <v>18.265999999999998</v>
      </c>
      <c r="K66" s="156">
        <v>32.703000000000003</v>
      </c>
      <c r="L66" s="156">
        <v>4.0750000000000002</v>
      </c>
      <c r="M66" s="156">
        <v>0.80100000000000005</v>
      </c>
      <c r="N66" s="156">
        <v>3.274</v>
      </c>
      <c r="O66" s="156">
        <v>28.628</v>
      </c>
      <c r="P66" s="156">
        <v>16.609000000000002</v>
      </c>
      <c r="Q66" s="156">
        <v>12.019</v>
      </c>
      <c r="R66" s="90" t="s">
        <v>333</v>
      </c>
    </row>
    <row r="67" spans="1:18" ht="15" customHeight="1">
      <c r="A67" s="89" t="s">
        <v>334</v>
      </c>
      <c r="B67" s="230" t="s">
        <v>474</v>
      </c>
      <c r="C67" s="230" t="s">
        <v>261</v>
      </c>
      <c r="D67" s="156">
        <v>66.188000000000002</v>
      </c>
      <c r="E67" s="156">
        <v>38.420999999999999</v>
      </c>
      <c r="F67" s="156">
        <v>27.766999999999999</v>
      </c>
      <c r="G67" s="156">
        <v>27.593</v>
      </c>
      <c r="H67" s="156">
        <v>15.055</v>
      </c>
      <c r="I67" s="156">
        <v>12.538</v>
      </c>
      <c r="J67" s="156">
        <v>17.143999999999998</v>
      </c>
      <c r="K67" s="156">
        <v>21.451000000000001</v>
      </c>
      <c r="L67" s="156">
        <v>6.2220000000000004</v>
      </c>
      <c r="M67" s="156">
        <v>0.27600000000000002</v>
      </c>
      <c r="N67" s="156">
        <v>5.9459999999999997</v>
      </c>
      <c r="O67" s="156">
        <v>15.228999999999999</v>
      </c>
      <c r="P67" s="156">
        <v>9.35</v>
      </c>
      <c r="Q67" s="156">
        <v>5.8789999999999996</v>
      </c>
      <c r="R67" s="90" t="s">
        <v>334</v>
      </c>
    </row>
    <row r="68" spans="1:18" ht="15" customHeight="1">
      <c r="A68" s="89" t="s">
        <v>335</v>
      </c>
      <c r="B68" s="230" t="s">
        <v>474</v>
      </c>
      <c r="C68" s="230" t="s">
        <v>910</v>
      </c>
      <c r="D68" s="156">
        <v>91.158000000000001</v>
      </c>
      <c r="E68" s="156">
        <v>45.064</v>
      </c>
      <c r="F68" s="156">
        <v>46.094000000000001</v>
      </c>
      <c r="G68" s="156">
        <v>33.220999999999997</v>
      </c>
      <c r="H68" s="156">
        <v>17.617999999999999</v>
      </c>
      <c r="I68" s="156">
        <v>15.603</v>
      </c>
      <c r="J68" s="156">
        <v>24.332999999999998</v>
      </c>
      <c r="K68" s="156">
        <v>33.603999999999999</v>
      </c>
      <c r="L68" s="156">
        <v>3.113</v>
      </c>
      <c r="M68" s="156">
        <v>0.34</v>
      </c>
      <c r="N68" s="156">
        <v>2.7730000000000001</v>
      </c>
      <c r="O68" s="156">
        <v>30.491</v>
      </c>
      <c r="P68" s="156">
        <v>23.884</v>
      </c>
      <c r="Q68" s="156">
        <v>6.6070000000000002</v>
      </c>
      <c r="R68" s="90" t="s">
        <v>335</v>
      </c>
    </row>
    <row r="69" spans="1:18" s="85" customFormat="1" ht="18"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8" customHeight="1">
      <c r="A2" s="86" t="s">
        <v>1018</v>
      </c>
      <c r="B2" s="392"/>
      <c r="C2" s="392"/>
      <c r="D2" s="392"/>
      <c r="E2" s="392"/>
      <c r="F2" s="392"/>
      <c r="G2" s="392"/>
      <c r="H2" s="392"/>
      <c r="I2" s="392"/>
      <c r="J2" s="392"/>
      <c r="K2" s="86" t="s">
        <v>1018</v>
      </c>
      <c r="L2" s="392"/>
      <c r="M2" s="392"/>
      <c r="N2" s="392"/>
      <c r="O2" s="392"/>
      <c r="P2" s="392"/>
      <c r="Q2" s="392"/>
      <c r="R2" s="392"/>
    </row>
    <row r="3" spans="1:20" ht="18" customHeight="1">
      <c r="A3" s="392" t="s">
        <v>10</v>
      </c>
      <c r="B3" s="392"/>
      <c r="C3" s="392"/>
      <c r="D3" s="392"/>
      <c r="E3" s="392"/>
      <c r="F3" s="392"/>
      <c r="G3" s="392"/>
      <c r="H3" s="392"/>
      <c r="I3" s="392"/>
      <c r="J3" s="392"/>
      <c r="K3" s="392" t="s">
        <v>10</v>
      </c>
      <c r="L3" s="392"/>
      <c r="M3" s="392"/>
      <c r="N3" s="392"/>
      <c r="O3" s="392"/>
      <c r="P3" s="392"/>
      <c r="Q3" s="392"/>
      <c r="R3" s="392"/>
    </row>
    <row r="4" spans="1:20" ht="18" customHeight="1">
      <c r="A4" s="392" t="s">
        <v>1271</v>
      </c>
      <c r="B4" s="392"/>
      <c r="C4" s="392"/>
      <c r="D4" s="392"/>
      <c r="E4" s="392"/>
      <c r="F4" s="392"/>
      <c r="G4" s="392"/>
      <c r="H4" s="392"/>
      <c r="I4" s="392"/>
      <c r="J4" s="392"/>
      <c r="K4" s="392" t="s">
        <v>1271</v>
      </c>
      <c r="L4" s="392"/>
      <c r="M4" s="392"/>
      <c r="N4" s="392"/>
      <c r="O4" s="392"/>
      <c r="P4" s="392"/>
      <c r="Q4" s="392"/>
      <c r="R4" s="392"/>
    </row>
    <row r="5" spans="1:20" ht="18" customHeight="1">
      <c r="A5" s="233" t="s">
        <v>907</v>
      </c>
      <c r="B5" s="392"/>
      <c r="C5" s="392"/>
      <c r="D5" s="392"/>
      <c r="E5" s="392"/>
      <c r="F5" s="392"/>
      <c r="G5" s="392"/>
      <c r="H5" s="392"/>
      <c r="I5" s="392"/>
      <c r="J5" s="392"/>
      <c r="K5" s="233" t="s">
        <v>907</v>
      </c>
      <c r="L5" s="392"/>
      <c r="M5" s="392"/>
      <c r="N5" s="392"/>
      <c r="O5" s="392"/>
      <c r="P5" s="392"/>
      <c r="Q5" s="392"/>
      <c r="R5" s="392"/>
    </row>
    <row r="6" spans="1:20" ht="18" customHeight="1">
      <c r="A6" s="392" t="s">
        <v>429</v>
      </c>
      <c r="B6" s="233"/>
      <c r="C6" s="233"/>
      <c r="D6" s="233"/>
      <c r="E6" s="233"/>
      <c r="F6" s="233"/>
      <c r="G6" s="233"/>
      <c r="H6" s="233"/>
      <c r="I6" s="233"/>
      <c r="J6" s="233"/>
      <c r="K6" s="392" t="s">
        <v>429</v>
      </c>
      <c r="L6" s="392"/>
      <c r="M6" s="392"/>
      <c r="N6" s="392"/>
      <c r="O6" s="392"/>
      <c r="P6" s="392"/>
      <c r="Q6" s="392"/>
      <c r="R6" s="392"/>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1002" t="s">
        <v>371</v>
      </c>
      <c r="B8" s="1042" t="s">
        <v>949</v>
      </c>
      <c r="C8" s="1002"/>
      <c r="D8" s="1051" t="s">
        <v>486</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7.95" customHeight="1">
      <c r="A13" s="394" t="s">
        <v>1135</v>
      </c>
      <c r="B13" s="394"/>
      <c r="C13" s="394"/>
      <c r="D13" s="394"/>
      <c r="E13" s="394"/>
      <c r="F13" s="394"/>
      <c r="G13" s="394"/>
      <c r="H13" s="394"/>
      <c r="I13" s="394"/>
      <c r="J13" s="394"/>
      <c r="K13" s="394" t="s">
        <v>1135</v>
      </c>
      <c r="L13" s="395"/>
      <c r="M13" s="395"/>
      <c r="N13" s="395"/>
      <c r="O13" s="395"/>
      <c r="P13" s="395"/>
      <c r="Q13" s="395"/>
      <c r="R13" s="395"/>
    </row>
    <row r="14" spans="1:20" ht="21.95" customHeight="1">
      <c r="A14" s="89" t="s">
        <v>1063</v>
      </c>
      <c r="B14" s="230">
        <v>2013</v>
      </c>
      <c r="C14" s="230" t="s">
        <v>473</v>
      </c>
      <c r="D14" s="156">
        <v>6740.1530000000002</v>
      </c>
      <c r="E14" s="156">
        <v>3270.4360000000001</v>
      </c>
      <c r="F14" s="156">
        <v>3469.7170000000001</v>
      </c>
      <c r="G14" s="156">
        <v>3042.953</v>
      </c>
      <c r="H14" s="156">
        <v>1610.818</v>
      </c>
      <c r="I14" s="156">
        <v>1432.135</v>
      </c>
      <c r="J14" s="156">
        <v>1330.6089999999999</v>
      </c>
      <c r="K14" s="156">
        <v>2366.5909999999999</v>
      </c>
      <c r="L14" s="156">
        <v>329.00900000000001</v>
      </c>
      <c r="M14" s="156">
        <v>76.754999999999995</v>
      </c>
      <c r="N14" s="156">
        <v>252.25399999999999</v>
      </c>
      <c r="O14" s="156">
        <v>2037.5820000000001</v>
      </c>
      <c r="P14" s="156">
        <v>1168.1510000000001</v>
      </c>
      <c r="Q14" s="156">
        <v>869.43100000000004</v>
      </c>
      <c r="R14" s="90" t="s">
        <v>1063</v>
      </c>
      <c r="T14" s="91"/>
    </row>
    <row r="15" spans="1:20" ht="18" customHeight="1">
      <c r="A15" s="89" t="s">
        <v>1254</v>
      </c>
      <c r="B15" s="230">
        <v>2013</v>
      </c>
      <c r="C15" s="230" t="s">
        <v>1168</v>
      </c>
      <c r="D15" s="156">
        <v>417.78300000000002</v>
      </c>
      <c r="E15" s="156">
        <v>180.15700000000001</v>
      </c>
      <c r="F15" s="156">
        <v>237.626</v>
      </c>
      <c r="G15" s="156">
        <v>182.702</v>
      </c>
      <c r="H15" s="156">
        <v>91.326999999999998</v>
      </c>
      <c r="I15" s="156">
        <v>91.375</v>
      </c>
      <c r="J15" s="156">
        <v>69.83</v>
      </c>
      <c r="K15" s="156">
        <v>165.251</v>
      </c>
      <c r="L15" s="156">
        <v>19</v>
      </c>
      <c r="M15" s="156">
        <v>1.367</v>
      </c>
      <c r="N15" s="156">
        <v>17.632999999999999</v>
      </c>
      <c r="O15" s="156">
        <v>146.251</v>
      </c>
      <c r="P15" s="156">
        <v>75.346000000000004</v>
      </c>
      <c r="Q15" s="156">
        <v>70.905000000000001</v>
      </c>
      <c r="R15" s="90" t="s">
        <v>1254</v>
      </c>
    </row>
    <row r="16" spans="1:20" ht="15" customHeight="1">
      <c r="A16" s="89" t="s">
        <v>1255</v>
      </c>
      <c r="B16" s="230" t="s">
        <v>474</v>
      </c>
      <c r="C16" s="230" t="s">
        <v>83</v>
      </c>
      <c r="D16" s="156">
        <v>510.86799999999999</v>
      </c>
      <c r="E16" s="156">
        <v>224.416</v>
      </c>
      <c r="F16" s="156">
        <v>286.452</v>
      </c>
      <c r="G16" s="156">
        <v>266.54700000000003</v>
      </c>
      <c r="H16" s="156">
        <v>110.818</v>
      </c>
      <c r="I16" s="156">
        <v>155.72900000000001</v>
      </c>
      <c r="J16" s="156">
        <v>85.846999999999994</v>
      </c>
      <c r="K16" s="156">
        <v>158.47399999999999</v>
      </c>
      <c r="L16" s="156">
        <v>27.751000000000001</v>
      </c>
      <c r="M16" s="156">
        <v>2.323</v>
      </c>
      <c r="N16" s="156">
        <v>25.428000000000001</v>
      </c>
      <c r="O16" s="156">
        <v>130.72300000000001</v>
      </c>
      <c r="P16" s="156">
        <v>65.569000000000003</v>
      </c>
      <c r="Q16" s="156">
        <v>65.153999999999996</v>
      </c>
      <c r="R16" s="90" t="s">
        <v>1255</v>
      </c>
    </row>
    <row r="17" spans="1:20" ht="15" customHeight="1">
      <c r="A17" s="89" t="s">
        <v>1256</v>
      </c>
      <c r="B17" s="230" t="s">
        <v>474</v>
      </c>
      <c r="C17" s="230" t="s">
        <v>89</v>
      </c>
      <c r="D17" s="156">
        <v>601.572</v>
      </c>
      <c r="E17" s="156">
        <v>293.21100000000001</v>
      </c>
      <c r="F17" s="156">
        <v>308.36099999999999</v>
      </c>
      <c r="G17" s="156">
        <v>253.94900000000001</v>
      </c>
      <c r="H17" s="156">
        <v>129.054</v>
      </c>
      <c r="I17" s="156">
        <v>124.895</v>
      </c>
      <c r="J17" s="156">
        <v>125.16200000000001</v>
      </c>
      <c r="K17" s="156">
        <v>222.46100000000001</v>
      </c>
      <c r="L17" s="156">
        <v>38.994999999999997</v>
      </c>
      <c r="M17" s="156">
        <v>9.1929999999999996</v>
      </c>
      <c r="N17" s="156">
        <v>29.802</v>
      </c>
      <c r="O17" s="156">
        <v>183.46600000000001</v>
      </c>
      <c r="P17" s="156">
        <v>85.861999999999995</v>
      </c>
      <c r="Q17" s="156">
        <v>97.603999999999999</v>
      </c>
      <c r="R17" s="90" t="s">
        <v>1256</v>
      </c>
    </row>
    <row r="18" spans="1:20" ht="15" customHeight="1">
      <c r="A18" s="89" t="s">
        <v>1257</v>
      </c>
      <c r="B18" s="230" t="s">
        <v>474</v>
      </c>
      <c r="C18" s="230" t="s">
        <v>90</v>
      </c>
      <c r="D18" s="156">
        <v>600.87300000000005</v>
      </c>
      <c r="E18" s="156">
        <v>271.37099999999998</v>
      </c>
      <c r="F18" s="156">
        <v>329.50200000000001</v>
      </c>
      <c r="G18" s="156">
        <v>279.34100000000001</v>
      </c>
      <c r="H18" s="156">
        <v>135.73400000000001</v>
      </c>
      <c r="I18" s="156">
        <v>143.607</v>
      </c>
      <c r="J18" s="156">
        <v>107.739</v>
      </c>
      <c r="K18" s="156">
        <v>213.79300000000001</v>
      </c>
      <c r="L18" s="156">
        <v>27.898</v>
      </c>
      <c r="M18" s="156">
        <v>6.4020000000000001</v>
      </c>
      <c r="N18" s="156">
        <v>21.495999999999999</v>
      </c>
      <c r="O18" s="156">
        <v>185.89500000000001</v>
      </c>
      <c r="P18" s="156">
        <v>110.336</v>
      </c>
      <c r="Q18" s="156">
        <v>75.558999999999997</v>
      </c>
      <c r="R18" s="90" t="s">
        <v>1257</v>
      </c>
    </row>
    <row r="19" spans="1:20" ht="15" customHeight="1">
      <c r="A19" s="89" t="s">
        <v>1258</v>
      </c>
      <c r="B19" s="230" t="s">
        <v>474</v>
      </c>
      <c r="C19" s="230" t="s">
        <v>969</v>
      </c>
      <c r="D19" s="156">
        <v>582.05999999999995</v>
      </c>
      <c r="E19" s="156">
        <v>292.98700000000002</v>
      </c>
      <c r="F19" s="156">
        <v>289.07299999999998</v>
      </c>
      <c r="G19" s="156">
        <v>240.739</v>
      </c>
      <c r="H19" s="156">
        <v>128.39599999999999</v>
      </c>
      <c r="I19" s="156">
        <v>112.343</v>
      </c>
      <c r="J19" s="156">
        <v>125.508</v>
      </c>
      <c r="K19" s="156">
        <v>215.81299999999999</v>
      </c>
      <c r="L19" s="156">
        <v>39.082999999999998</v>
      </c>
      <c r="M19" s="156">
        <v>5.8650000000000002</v>
      </c>
      <c r="N19" s="156">
        <v>33.218000000000004</v>
      </c>
      <c r="O19" s="156">
        <v>176.73</v>
      </c>
      <c r="P19" s="156">
        <v>107.083</v>
      </c>
      <c r="Q19" s="156">
        <v>69.647000000000006</v>
      </c>
      <c r="R19" s="90" t="s">
        <v>1258</v>
      </c>
    </row>
    <row r="20" spans="1:20" ht="15" customHeight="1">
      <c r="A20" s="89" t="s">
        <v>1259</v>
      </c>
      <c r="B20" s="230" t="s">
        <v>474</v>
      </c>
      <c r="C20" s="230" t="s">
        <v>970</v>
      </c>
      <c r="D20" s="156">
        <v>662.29100000000005</v>
      </c>
      <c r="E20" s="156">
        <v>316.66199999999998</v>
      </c>
      <c r="F20" s="156">
        <v>345.62900000000002</v>
      </c>
      <c r="G20" s="156">
        <v>300.11799999999999</v>
      </c>
      <c r="H20" s="156">
        <v>161.38300000000001</v>
      </c>
      <c r="I20" s="156">
        <v>138.73500000000001</v>
      </c>
      <c r="J20" s="156">
        <v>126.354</v>
      </c>
      <c r="K20" s="156">
        <v>235.81899999999999</v>
      </c>
      <c r="L20" s="156">
        <v>28.925000000000001</v>
      </c>
      <c r="M20" s="156">
        <v>4.5350000000000001</v>
      </c>
      <c r="N20" s="156">
        <v>24.39</v>
      </c>
      <c r="O20" s="156">
        <v>206.89400000000001</v>
      </c>
      <c r="P20" s="156">
        <v>139.83199999999999</v>
      </c>
      <c r="Q20" s="156">
        <v>67.061999999999998</v>
      </c>
      <c r="R20" s="90" t="s">
        <v>1259</v>
      </c>
    </row>
    <row r="21" spans="1:20" ht="15" customHeight="1">
      <c r="A21" s="89" t="s">
        <v>1260</v>
      </c>
      <c r="B21" s="230" t="s">
        <v>474</v>
      </c>
      <c r="C21" s="230" t="s">
        <v>971</v>
      </c>
      <c r="D21" s="156">
        <v>596.50900000000001</v>
      </c>
      <c r="E21" s="156">
        <v>291.98700000000002</v>
      </c>
      <c r="F21" s="156">
        <v>304.52199999999999</v>
      </c>
      <c r="G21" s="156">
        <v>259.54199999999997</v>
      </c>
      <c r="H21" s="156">
        <v>144.89400000000001</v>
      </c>
      <c r="I21" s="156">
        <v>114.648</v>
      </c>
      <c r="J21" s="156">
        <v>118.265</v>
      </c>
      <c r="K21" s="156">
        <v>218.702</v>
      </c>
      <c r="L21" s="156">
        <v>28.827999999999999</v>
      </c>
      <c r="M21" s="156">
        <v>7.5330000000000004</v>
      </c>
      <c r="N21" s="156">
        <v>21.295000000000002</v>
      </c>
      <c r="O21" s="156">
        <v>189.874</v>
      </c>
      <c r="P21" s="156">
        <v>122.083</v>
      </c>
      <c r="Q21" s="156">
        <v>67.790999999999997</v>
      </c>
      <c r="R21" s="90" t="s">
        <v>1260</v>
      </c>
    </row>
    <row r="22" spans="1:20" ht="15" customHeight="1">
      <c r="A22" s="89" t="s">
        <v>1261</v>
      </c>
      <c r="B22" s="230" t="s">
        <v>474</v>
      </c>
      <c r="C22" s="230" t="s">
        <v>291</v>
      </c>
      <c r="D22" s="156">
        <v>573.29499999999996</v>
      </c>
      <c r="E22" s="156">
        <v>264.03199999999998</v>
      </c>
      <c r="F22" s="156">
        <v>309.26299999999998</v>
      </c>
      <c r="G22" s="156">
        <v>240.852</v>
      </c>
      <c r="H22" s="156">
        <v>117.426</v>
      </c>
      <c r="I22" s="156">
        <v>123.426</v>
      </c>
      <c r="J22" s="156">
        <v>126.625</v>
      </c>
      <c r="K22" s="156">
        <v>205.81800000000001</v>
      </c>
      <c r="L22" s="156">
        <v>19.981000000000002</v>
      </c>
      <c r="M22" s="156">
        <v>6.6159999999999997</v>
      </c>
      <c r="N22" s="156">
        <v>13.365</v>
      </c>
      <c r="O22" s="156">
        <v>185.83699999999999</v>
      </c>
      <c r="P22" s="156">
        <v>120.839</v>
      </c>
      <c r="Q22" s="156">
        <v>64.998000000000005</v>
      </c>
      <c r="R22" s="90" t="s">
        <v>1261</v>
      </c>
    </row>
    <row r="23" spans="1:20" ht="15" customHeight="1">
      <c r="A23" s="89" t="s">
        <v>657</v>
      </c>
      <c r="B23" s="230" t="s">
        <v>474</v>
      </c>
      <c r="C23" s="230" t="s">
        <v>259</v>
      </c>
      <c r="D23" s="156">
        <v>598.37900000000002</v>
      </c>
      <c r="E23" s="156">
        <v>304.017</v>
      </c>
      <c r="F23" s="156">
        <v>294.36200000000002</v>
      </c>
      <c r="G23" s="156">
        <v>253.49600000000001</v>
      </c>
      <c r="H23" s="156">
        <v>135.85300000000001</v>
      </c>
      <c r="I23" s="156">
        <v>117.643</v>
      </c>
      <c r="J23" s="156">
        <v>138.20599999999999</v>
      </c>
      <c r="K23" s="156">
        <v>206.67699999999999</v>
      </c>
      <c r="L23" s="156">
        <v>29.957999999999998</v>
      </c>
      <c r="M23" s="156">
        <v>8.1649999999999991</v>
      </c>
      <c r="N23" s="156">
        <v>21.792999999999999</v>
      </c>
      <c r="O23" s="156">
        <v>176.71899999999999</v>
      </c>
      <c r="P23" s="156">
        <v>101.556</v>
      </c>
      <c r="Q23" s="156">
        <v>75.162999999999997</v>
      </c>
      <c r="R23" s="90" t="s">
        <v>657</v>
      </c>
    </row>
    <row r="24" spans="1:20" ht="15" customHeight="1">
      <c r="A24" s="89" t="s">
        <v>658</v>
      </c>
      <c r="B24" s="230" t="s">
        <v>474</v>
      </c>
      <c r="C24" s="230" t="s">
        <v>260</v>
      </c>
      <c r="D24" s="156">
        <v>571.56100000000004</v>
      </c>
      <c r="E24" s="156">
        <v>322.57</v>
      </c>
      <c r="F24" s="156">
        <v>248.99100000000001</v>
      </c>
      <c r="G24" s="156">
        <v>314.03500000000003</v>
      </c>
      <c r="H24" s="156">
        <v>204.70099999999999</v>
      </c>
      <c r="I24" s="156">
        <v>109.334</v>
      </c>
      <c r="J24" s="156">
        <v>100.988</v>
      </c>
      <c r="K24" s="156">
        <v>156.53800000000001</v>
      </c>
      <c r="L24" s="156">
        <v>16.881</v>
      </c>
      <c r="M24" s="156">
        <v>3.1669999999999998</v>
      </c>
      <c r="N24" s="156">
        <v>13.714</v>
      </c>
      <c r="O24" s="156">
        <v>139.65700000000001</v>
      </c>
      <c r="P24" s="156">
        <v>92.501999999999995</v>
      </c>
      <c r="Q24" s="156">
        <v>47.155000000000001</v>
      </c>
      <c r="R24" s="90" t="s">
        <v>658</v>
      </c>
    </row>
    <row r="25" spans="1:20" ht="15" customHeight="1">
      <c r="A25" s="89" t="s">
        <v>659</v>
      </c>
      <c r="B25" s="230" t="s">
        <v>474</v>
      </c>
      <c r="C25" s="230" t="s">
        <v>261</v>
      </c>
      <c r="D25" s="156">
        <v>536.37900000000002</v>
      </c>
      <c r="E25" s="156">
        <v>261.34500000000003</v>
      </c>
      <c r="F25" s="156">
        <v>275.03399999999999</v>
      </c>
      <c r="G25" s="156">
        <v>235.541</v>
      </c>
      <c r="H25" s="156">
        <v>129.41800000000001</v>
      </c>
      <c r="I25" s="156">
        <v>106.123</v>
      </c>
      <c r="J25" s="156">
        <v>109.012</v>
      </c>
      <c r="K25" s="156">
        <v>191.82599999999999</v>
      </c>
      <c r="L25" s="156">
        <v>22.914999999999999</v>
      </c>
      <c r="M25" s="156">
        <v>11.224</v>
      </c>
      <c r="N25" s="156">
        <v>11.691000000000001</v>
      </c>
      <c r="O25" s="156">
        <v>168.911</v>
      </c>
      <c r="P25" s="156">
        <v>87.522999999999996</v>
      </c>
      <c r="Q25" s="156">
        <v>81.388000000000005</v>
      </c>
      <c r="R25" s="90" t="s">
        <v>659</v>
      </c>
    </row>
    <row r="26" spans="1:20" ht="15" customHeight="1">
      <c r="A26" s="89" t="s">
        <v>618</v>
      </c>
      <c r="B26" s="230" t="s">
        <v>474</v>
      </c>
      <c r="C26" s="230" t="s">
        <v>910</v>
      </c>
      <c r="D26" s="156">
        <v>488.58300000000003</v>
      </c>
      <c r="E26" s="156">
        <v>247.68100000000001</v>
      </c>
      <c r="F26" s="156">
        <v>240.90199999999999</v>
      </c>
      <c r="G26" s="156">
        <v>216.09100000000001</v>
      </c>
      <c r="H26" s="156">
        <v>121.81399999999999</v>
      </c>
      <c r="I26" s="156">
        <v>94.277000000000001</v>
      </c>
      <c r="J26" s="156">
        <v>97.072999999999993</v>
      </c>
      <c r="K26" s="156">
        <v>175.41900000000001</v>
      </c>
      <c r="L26" s="156">
        <v>28.794</v>
      </c>
      <c r="M26" s="156">
        <v>10.365</v>
      </c>
      <c r="N26" s="156">
        <v>18.428999999999998</v>
      </c>
      <c r="O26" s="156">
        <v>146.625</v>
      </c>
      <c r="P26" s="156">
        <v>59.62</v>
      </c>
      <c r="Q26" s="156">
        <v>87.004999999999995</v>
      </c>
      <c r="R26" s="90" t="s">
        <v>618</v>
      </c>
    </row>
    <row r="27" spans="1:20" ht="27.95" customHeight="1">
      <c r="A27" s="86" t="s">
        <v>1136</v>
      </c>
      <c r="B27" s="86"/>
      <c r="C27" s="86"/>
      <c r="D27" s="156"/>
      <c r="E27" s="156"/>
      <c r="F27" s="156"/>
      <c r="G27" s="156"/>
      <c r="H27" s="156"/>
      <c r="I27" s="156"/>
      <c r="J27" s="156"/>
      <c r="K27" s="172" t="s">
        <v>1136</v>
      </c>
      <c r="L27" s="156"/>
      <c r="M27" s="156"/>
      <c r="N27" s="156"/>
      <c r="O27" s="156"/>
      <c r="P27" s="156"/>
      <c r="Q27" s="156"/>
      <c r="R27" s="86"/>
    </row>
    <row r="28" spans="1:20" ht="21.95" customHeight="1">
      <c r="A28" s="89" t="s">
        <v>395</v>
      </c>
      <c r="B28" s="230">
        <v>2013</v>
      </c>
      <c r="C28" s="230" t="s">
        <v>473</v>
      </c>
      <c r="D28" s="156">
        <v>8914.8469999999998</v>
      </c>
      <c r="E28" s="156">
        <v>5077.0889999999999</v>
      </c>
      <c r="F28" s="156">
        <v>3837.7579999999998</v>
      </c>
      <c r="G28" s="156">
        <v>4542.7529999999997</v>
      </c>
      <c r="H28" s="156">
        <v>3030.3890000000001</v>
      </c>
      <c r="I28" s="156">
        <v>1512.364</v>
      </c>
      <c r="J28" s="156">
        <v>1680.9159999999999</v>
      </c>
      <c r="K28" s="156">
        <v>2691.1779999999999</v>
      </c>
      <c r="L28" s="156">
        <v>365.78399999999999</v>
      </c>
      <c r="M28" s="156">
        <v>117.401</v>
      </c>
      <c r="N28" s="156">
        <v>248.38300000000001</v>
      </c>
      <c r="O28" s="156">
        <v>2325.3939999999998</v>
      </c>
      <c r="P28" s="156">
        <v>1366.2650000000001</v>
      </c>
      <c r="Q28" s="156">
        <v>959.12900000000002</v>
      </c>
      <c r="R28" s="90" t="s">
        <v>395</v>
      </c>
      <c r="T28" s="91"/>
    </row>
    <row r="29" spans="1:20" ht="18" customHeight="1">
      <c r="A29" s="89" t="s">
        <v>398</v>
      </c>
      <c r="B29" s="230">
        <v>2013</v>
      </c>
      <c r="C29" s="230" t="s">
        <v>1168</v>
      </c>
      <c r="D29" s="156">
        <v>579.77800000000002</v>
      </c>
      <c r="E29" s="156">
        <v>356.06200000000001</v>
      </c>
      <c r="F29" s="156">
        <v>223.71600000000001</v>
      </c>
      <c r="G29" s="156">
        <v>288.166</v>
      </c>
      <c r="H29" s="156">
        <v>217.083</v>
      </c>
      <c r="I29" s="156">
        <v>71.082999999999998</v>
      </c>
      <c r="J29" s="156">
        <v>115.014</v>
      </c>
      <c r="K29" s="156">
        <v>176.59800000000001</v>
      </c>
      <c r="L29" s="156">
        <v>23.965</v>
      </c>
      <c r="M29" s="156">
        <v>4.9450000000000003</v>
      </c>
      <c r="N29" s="156">
        <v>19.02</v>
      </c>
      <c r="O29" s="156">
        <v>152.63300000000001</v>
      </c>
      <c r="P29" s="156">
        <v>87.692999999999998</v>
      </c>
      <c r="Q29" s="156">
        <v>64.94</v>
      </c>
      <c r="R29" s="90" t="s">
        <v>398</v>
      </c>
    </row>
    <row r="30" spans="1:20" ht="15" customHeight="1">
      <c r="A30" s="89" t="s">
        <v>399</v>
      </c>
      <c r="B30" s="230" t="s">
        <v>474</v>
      </c>
      <c r="C30" s="230" t="s">
        <v>83</v>
      </c>
      <c r="D30" s="156">
        <v>586.98800000000006</v>
      </c>
      <c r="E30" s="156">
        <v>310.24799999999999</v>
      </c>
      <c r="F30" s="156">
        <v>276.74</v>
      </c>
      <c r="G30" s="156">
        <v>312.2</v>
      </c>
      <c r="H30" s="156">
        <v>201.578</v>
      </c>
      <c r="I30" s="156">
        <v>110.622</v>
      </c>
      <c r="J30" s="156">
        <v>85.26</v>
      </c>
      <c r="K30" s="156">
        <v>189.52799999999999</v>
      </c>
      <c r="L30" s="156">
        <v>23.41</v>
      </c>
      <c r="M30" s="156">
        <v>5.758</v>
      </c>
      <c r="N30" s="156">
        <v>17.652000000000001</v>
      </c>
      <c r="O30" s="156">
        <v>166.11799999999999</v>
      </c>
      <c r="P30" s="156">
        <v>76.584999999999994</v>
      </c>
      <c r="Q30" s="156">
        <v>89.533000000000001</v>
      </c>
      <c r="R30" s="90" t="s">
        <v>399</v>
      </c>
    </row>
    <row r="31" spans="1:20" ht="15" customHeight="1">
      <c r="A31" s="89" t="s">
        <v>400</v>
      </c>
      <c r="B31" s="230" t="s">
        <v>474</v>
      </c>
      <c r="C31" s="230" t="s">
        <v>89</v>
      </c>
      <c r="D31" s="156">
        <v>755.40200000000004</v>
      </c>
      <c r="E31" s="156">
        <v>449.221</v>
      </c>
      <c r="F31" s="156">
        <v>306.18099999999998</v>
      </c>
      <c r="G31" s="156">
        <v>407.48200000000003</v>
      </c>
      <c r="H31" s="156">
        <v>290.09800000000001</v>
      </c>
      <c r="I31" s="156">
        <v>117.384</v>
      </c>
      <c r="J31" s="156">
        <v>124.31100000000001</v>
      </c>
      <c r="K31" s="156">
        <v>223.60900000000001</v>
      </c>
      <c r="L31" s="156">
        <v>34.811999999999998</v>
      </c>
      <c r="M31" s="156">
        <v>10.444000000000001</v>
      </c>
      <c r="N31" s="156">
        <v>24.367999999999999</v>
      </c>
      <c r="O31" s="156">
        <v>188.797</v>
      </c>
      <c r="P31" s="156">
        <v>108.93899999999999</v>
      </c>
      <c r="Q31" s="156">
        <v>79.858000000000004</v>
      </c>
      <c r="R31" s="90" t="s">
        <v>400</v>
      </c>
    </row>
    <row r="32" spans="1:20" ht="15" customHeight="1">
      <c r="A32" s="89" t="s">
        <v>1262</v>
      </c>
      <c r="B32" s="230" t="s">
        <v>474</v>
      </c>
      <c r="C32" s="230" t="s">
        <v>90</v>
      </c>
      <c r="D32" s="156">
        <v>723.803</v>
      </c>
      <c r="E32" s="156">
        <v>414.95600000000002</v>
      </c>
      <c r="F32" s="156">
        <v>308.84699999999998</v>
      </c>
      <c r="G32" s="156">
        <v>352.91899999999998</v>
      </c>
      <c r="H32" s="156">
        <v>234.97</v>
      </c>
      <c r="I32" s="156">
        <v>117.949</v>
      </c>
      <c r="J32" s="156">
        <v>124.113</v>
      </c>
      <c r="K32" s="156">
        <v>246.77099999999999</v>
      </c>
      <c r="L32" s="156">
        <v>55.872999999999998</v>
      </c>
      <c r="M32" s="156">
        <v>8.4160000000000004</v>
      </c>
      <c r="N32" s="156">
        <v>47.457000000000001</v>
      </c>
      <c r="O32" s="156">
        <v>190.898</v>
      </c>
      <c r="P32" s="156">
        <v>138.131</v>
      </c>
      <c r="Q32" s="156">
        <v>52.767000000000003</v>
      </c>
      <c r="R32" s="90" t="s">
        <v>1262</v>
      </c>
    </row>
    <row r="33" spans="1:20" ht="15" customHeight="1">
      <c r="A33" s="89" t="s">
        <v>1263</v>
      </c>
      <c r="B33" s="230" t="s">
        <v>474</v>
      </c>
      <c r="C33" s="230" t="s">
        <v>969</v>
      </c>
      <c r="D33" s="156">
        <v>785.45</v>
      </c>
      <c r="E33" s="156">
        <v>466.666</v>
      </c>
      <c r="F33" s="156">
        <v>318.78399999999999</v>
      </c>
      <c r="G33" s="156">
        <v>394.63900000000001</v>
      </c>
      <c r="H33" s="156">
        <v>276.488</v>
      </c>
      <c r="I33" s="156">
        <v>118.151</v>
      </c>
      <c r="J33" s="156">
        <v>159.78</v>
      </c>
      <c r="K33" s="156">
        <v>231.03100000000001</v>
      </c>
      <c r="L33" s="156">
        <v>30.398</v>
      </c>
      <c r="M33" s="156">
        <v>13.131</v>
      </c>
      <c r="N33" s="156">
        <v>17.266999999999999</v>
      </c>
      <c r="O33" s="156">
        <v>200.63300000000001</v>
      </c>
      <c r="P33" s="156">
        <v>108.611</v>
      </c>
      <c r="Q33" s="156">
        <v>92.022000000000006</v>
      </c>
      <c r="R33" s="90" t="s">
        <v>1263</v>
      </c>
    </row>
    <row r="34" spans="1:20" ht="15" customHeight="1">
      <c r="A34" s="89" t="s">
        <v>1264</v>
      </c>
      <c r="B34" s="230" t="s">
        <v>474</v>
      </c>
      <c r="C34" s="230" t="s">
        <v>970</v>
      </c>
      <c r="D34" s="156">
        <v>939.64599999999996</v>
      </c>
      <c r="E34" s="156">
        <v>588.65800000000002</v>
      </c>
      <c r="F34" s="156">
        <v>350.988</v>
      </c>
      <c r="G34" s="156">
        <v>439.75700000000001</v>
      </c>
      <c r="H34" s="156">
        <v>316.20600000000002</v>
      </c>
      <c r="I34" s="156">
        <v>123.551</v>
      </c>
      <c r="J34" s="156">
        <v>244.13200000000001</v>
      </c>
      <c r="K34" s="156">
        <v>255.75700000000001</v>
      </c>
      <c r="L34" s="156">
        <v>28.32</v>
      </c>
      <c r="M34" s="156">
        <v>8.1419999999999995</v>
      </c>
      <c r="N34" s="156">
        <v>20.178000000000001</v>
      </c>
      <c r="O34" s="156">
        <v>227.43700000000001</v>
      </c>
      <c r="P34" s="156">
        <v>141.41399999999999</v>
      </c>
      <c r="Q34" s="156">
        <v>86.022999999999996</v>
      </c>
      <c r="R34" s="90" t="s">
        <v>1264</v>
      </c>
    </row>
    <row r="35" spans="1:20" ht="15" customHeight="1">
      <c r="A35" s="89" t="s">
        <v>1265</v>
      </c>
      <c r="B35" s="230" t="s">
        <v>474</v>
      </c>
      <c r="C35" s="230" t="s">
        <v>971</v>
      </c>
      <c r="D35" s="156">
        <v>914.48400000000004</v>
      </c>
      <c r="E35" s="156">
        <v>503.02199999999999</v>
      </c>
      <c r="F35" s="156">
        <v>411.46199999999999</v>
      </c>
      <c r="G35" s="156">
        <v>478.904</v>
      </c>
      <c r="H35" s="156">
        <v>326.55099999999999</v>
      </c>
      <c r="I35" s="156">
        <v>152.35300000000001</v>
      </c>
      <c r="J35" s="156">
        <v>129.78399999999999</v>
      </c>
      <c r="K35" s="156">
        <v>305.79599999999999</v>
      </c>
      <c r="L35" s="156">
        <v>46.686999999999998</v>
      </c>
      <c r="M35" s="156">
        <v>17.613</v>
      </c>
      <c r="N35" s="156">
        <v>29.074000000000002</v>
      </c>
      <c r="O35" s="156">
        <v>259.10899999999998</v>
      </c>
      <c r="P35" s="156">
        <v>147.79300000000001</v>
      </c>
      <c r="Q35" s="156">
        <v>111.316</v>
      </c>
      <c r="R35" s="90" t="s">
        <v>1265</v>
      </c>
    </row>
    <row r="36" spans="1:20" ht="15" customHeight="1">
      <c r="A36" s="89" t="s">
        <v>1266</v>
      </c>
      <c r="B36" s="230" t="s">
        <v>474</v>
      </c>
      <c r="C36" s="230" t="s">
        <v>291</v>
      </c>
      <c r="D36" s="156">
        <v>781.00199999999995</v>
      </c>
      <c r="E36" s="156">
        <v>426.84899999999999</v>
      </c>
      <c r="F36" s="156">
        <v>354.15300000000002</v>
      </c>
      <c r="G36" s="156">
        <v>381.36099999999999</v>
      </c>
      <c r="H36" s="156">
        <v>263.63900000000001</v>
      </c>
      <c r="I36" s="156">
        <v>117.72199999999999</v>
      </c>
      <c r="J36" s="156">
        <v>133.13999999999999</v>
      </c>
      <c r="K36" s="156">
        <v>266.50099999999998</v>
      </c>
      <c r="L36" s="156">
        <v>30.07</v>
      </c>
      <c r="M36" s="156">
        <v>11.802</v>
      </c>
      <c r="N36" s="156">
        <v>18.268000000000001</v>
      </c>
      <c r="O36" s="156">
        <v>236.43100000000001</v>
      </c>
      <c r="P36" s="156">
        <v>152.70400000000001</v>
      </c>
      <c r="Q36" s="156">
        <v>83.727000000000004</v>
      </c>
      <c r="R36" s="90" t="s">
        <v>1266</v>
      </c>
    </row>
    <row r="37" spans="1:20" ht="15" customHeight="1">
      <c r="A37" s="89" t="s">
        <v>1267</v>
      </c>
      <c r="B37" s="230" t="s">
        <v>474</v>
      </c>
      <c r="C37" s="230" t="s">
        <v>259</v>
      </c>
      <c r="D37" s="156">
        <v>758.221</v>
      </c>
      <c r="E37" s="156">
        <v>382.19499999999999</v>
      </c>
      <c r="F37" s="156">
        <v>376.02600000000001</v>
      </c>
      <c r="G37" s="156">
        <v>380.39499999999998</v>
      </c>
      <c r="H37" s="156">
        <v>231.46799999999999</v>
      </c>
      <c r="I37" s="156">
        <v>148.92699999999999</v>
      </c>
      <c r="J37" s="156">
        <v>122.146</v>
      </c>
      <c r="K37" s="156">
        <v>255.68</v>
      </c>
      <c r="L37" s="156">
        <v>28.581</v>
      </c>
      <c r="M37" s="156">
        <v>13.686999999999999</v>
      </c>
      <c r="N37" s="156">
        <v>14.894</v>
      </c>
      <c r="O37" s="156">
        <v>227.09899999999999</v>
      </c>
      <c r="P37" s="156">
        <v>142.27099999999999</v>
      </c>
      <c r="Q37" s="156">
        <v>84.828000000000003</v>
      </c>
      <c r="R37" s="90" t="s">
        <v>1267</v>
      </c>
    </row>
    <row r="38" spans="1:20" ht="15" customHeight="1">
      <c r="A38" s="89" t="s">
        <v>1268</v>
      </c>
      <c r="B38" s="230" t="s">
        <v>474</v>
      </c>
      <c r="C38" s="230" t="s">
        <v>260</v>
      </c>
      <c r="D38" s="156">
        <v>730.62699999999995</v>
      </c>
      <c r="E38" s="156">
        <v>439.19900000000001</v>
      </c>
      <c r="F38" s="156">
        <v>291.428</v>
      </c>
      <c r="G38" s="156">
        <v>366.601</v>
      </c>
      <c r="H38" s="156">
        <v>252.06100000000001</v>
      </c>
      <c r="I38" s="156">
        <v>114.54</v>
      </c>
      <c r="J38" s="156">
        <v>169.85400000000001</v>
      </c>
      <c r="K38" s="156">
        <v>194.172</v>
      </c>
      <c r="L38" s="156">
        <v>17.283999999999999</v>
      </c>
      <c r="M38" s="156">
        <v>6.1319999999999997</v>
      </c>
      <c r="N38" s="156">
        <v>11.151999999999999</v>
      </c>
      <c r="O38" s="156">
        <v>176.88800000000001</v>
      </c>
      <c r="P38" s="156">
        <v>110.58499999999999</v>
      </c>
      <c r="Q38" s="156">
        <v>66.302999999999997</v>
      </c>
      <c r="R38" s="90" t="s">
        <v>1268</v>
      </c>
    </row>
    <row r="39" spans="1:20" ht="15" customHeight="1">
      <c r="A39" s="89" t="s">
        <v>1269</v>
      </c>
      <c r="B39" s="230" t="s">
        <v>474</v>
      </c>
      <c r="C39" s="230" t="s">
        <v>261</v>
      </c>
      <c r="D39" s="156">
        <v>652.21500000000003</v>
      </c>
      <c r="E39" s="156">
        <v>320.16800000000001</v>
      </c>
      <c r="F39" s="156">
        <v>332.04700000000003</v>
      </c>
      <c r="G39" s="156">
        <v>350.95400000000001</v>
      </c>
      <c r="H39" s="156">
        <v>180.423</v>
      </c>
      <c r="I39" s="156">
        <v>170.53100000000001</v>
      </c>
      <c r="J39" s="156">
        <v>117.14100000000001</v>
      </c>
      <c r="K39" s="156">
        <v>184.12</v>
      </c>
      <c r="L39" s="156">
        <v>22.603999999999999</v>
      </c>
      <c r="M39" s="156">
        <v>6.2729999999999997</v>
      </c>
      <c r="N39" s="156">
        <v>16.331</v>
      </c>
      <c r="O39" s="156">
        <v>161.51599999999999</v>
      </c>
      <c r="P39" s="156">
        <v>91.789000000000001</v>
      </c>
      <c r="Q39" s="156">
        <v>69.727000000000004</v>
      </c>
      <c r="R39" s="90" t="s">
        <v>1269</v>
      </c>
    </row>
    <row r="40" spans="1:20" ht="15" customHeight="1">
      <c r="A40" s="89" t="s">
        <v>1270</v>
      </c>
      <c r="B40" s="230" t="s">
        <v>474</v>
      </c>
      <c r="C40" s="230" t="s">
        <v>910</v>
      </c>
      <c r="D40" s="156">
        <v>707.23099999999999</v>
      </c>
      <c r="E40" s="156">
        <v>419.84500000000003</v>
      </c>
      <c r="F40" s="156">
        <v>287.38600000000002</v>
      </c>
      <c r="G40" s="156">
        <v>389.375</v>
      </c>
      <c r="H40" s="156">
        <v>239.82400000000001</v>
      </c>
      <c r="I40" s="156">
        <v>149.55099999999999</v>
      </c>
      <c r="J40" s="156">
        <v>156.24100000000001</v>
      </c>
      <c r="K40" s="156">
        <v>161.61500000000001</v>
      </c>
      <c r="L40" s="156">
        <v>23.78</v>
      </c>
      <c r="M40" s="156">
        <v>11.058</v>
      </c>
      <c r="N40" s="156">
        <v>12.722</v>
      </c>
      <c r="O40" s="156">
        <v>137.83500000000001</v>
      </c>
      <c r="P40" s="156">
        <v>59.75</v>
      </c>
      <c r="Q40" s="156">
        <v>78.084999999999994</v>
      </c>
      <c r="R40" s="90" t="s">
        <v>1270</v>
      </c>
    </row>
    <row r="41" spans="1:20" ht="27.95" customHeight="1">
      <c r="A41" s="86" t="s">
        <v>783</v>
      </c>
      <c r="B41" s="86"/>
      <c r="C41" s="86"/>
      <c r="D41" s="156"/>
      <c r="E41" s="156"/>
      <c r="F41" s="156"/>
      <c r="G41" s="156"/>
      <c r="H41" s="156"/>
      <c r="I41" s="156"/>
      <c r="J41" s="156"/>
      <c r="K41" s="172" t="s">
        <v>783</v>
      </c>
      <c r="L41" s="156"/>
      <c r="M41" s="156"/>
      <c r="N41" s="156"/>
      <c r="O41" s="156"/>
      <c r="P41" s="156"/>
      <c r="Q41" s="156"/>
      <c r="R41" s="86"/>
    </row>
    <row r="42" spans="1:20" ht="21.95" customHeight="1">
      <c r="A42" s="89" t="s">
        <v>898</v>
      </c>
      <c r="B42" s="230">
        <v>2013</v>
      </c>
      <c r="C42" s="230" t="s">
        <v>473</v>
      </c>
      <c r="D42" s="156">
        <v>2426.2170000000001</v>
      </c>
      <c r="E42" s="156">
        <v>1153.8599999999999</v>
      </c>
      <c r="F42" s="156">
        <v>1272.357</v>
      </c>
      <c r="G42" s="156">
        <v>794.32</v>
      </c>
      <c r="H42" s="156">
        <v>539.02</v>
      </c>
      <c r="I42" s="156">
        <v>255.3</v>
      </c>
      <c r="J42" s="156">
        <v>332.959</v>
      </c>
      <c r="K42" s="156">
        <v>1298.9380000000001</v>
      </c>
      <c r="L42" s="156">
        <v>281.88099999999997</v>
      </c>
      <c r="M42" s="156">
        <v>33.537999999999997</v>
      </c>
      <c r="N42" s="156">
        <v>248.34299999999999</v>
      </c>
      <c r="O42" s="156">
        <v>1017.057</v>
      </c>
      <c r="P42" s="156">
        <v>649.524</v>
      </c>
      <c r="Q42" s="156">
        <v>367.53300000000002</v>
      </c>
      <c r="R42" s="90" t="s">
        <v>898</v>
      </c>
      <c r="T42" s="91"/>
    </row>
    <row r="43" spans="1:20" ht="18" customHeight="1">
      <c r="A43" s="89" t="s">
        <v>899</v>
      </c>
      <c r="B43" s="230">
        <v>2013</v>
      </c>
      <c r="C43" s="230" t="s">
        <v>1168</v>
      </c>
      <c r="D43" s="156">
        <v>110.736</v>
      </c>
      <c r="E43" s="156">
        <v>64.316999999999993</v>
      </c>
      <c r="F43" s="156">
        <v>46.418999999999997</v>
      </c>
      <c r="G43" s="156">
        <v>38.19</v>
      </c>
      <c r="H43" s="156">
        <v>26.643000000000001</v>
      </c>
      <c r="I43" s="156">
        <v>11.547000000000001</v>
      </c>
      <c r="J43" s="156">
        <v>19.164000000000001</v>
      </c>
      <c r="K43" s="156">
        <v>53.381999999999998</v>
      </c>
      <c r="L43" s="156">
        <v>18.510000000000002</v>
      </c>
      <c r="M43" s="156">
        <v>3.0990000000000002</v>
      </c>
      <c r="N43" s="156">
        <v>15.411</v>
      </c>
      <c r="O43" s="156">
        <v>34.872</v>
      </c>
      <c r="P43" s="156">
        <v>20.55</v>
      </c>
      <c r="Q43" s="156">
        <v>14.321999999999999</v>
      </c>
      <c r="R43" s="90" t="s">
        <v>899</v>
      </c>
    </row>
    <row r="44" spans="1:20" ht="15" customHeight="1">
      <c r="A44" s="89" t="s">
        <v>900</v>
      </c>
      <c r="B44" s="230" t="s">
        <v>474</v>
      </c>
      <c r="C44" s="230" t="s">
        <v>83</v>
      </c>
      <c r="D44" s="156">
        <v>134.108</v>
      </c>
      <c r="E44" s="156">
        <v>66.929000000000002</v>
      </c>
      <c r="F44" s="156">
        <v>67.179000000000002</v>
      </c>
      <c r="G44" s="156">
        <v>42.396999999999998</v>
      </c>
      <c r="H44" s="156">
        <v>28.646999999999998</v>
      </c>
      <c r="I44" s="156">
        <v>13.75</v>
      </c>
      <c r="J44" s="156">
        <v>26.695</v>
      </c>
      <c r="K44" s="156">
        <v>65.016000000000005</v>
      </c>
      <c r="L44" s="156">
        <v>11.587</v>
      </c>
      <c r="M44" s="156">
        <v>1.744</v>
      </c>
      <c r="N44" s="156">
        <v>9.843</v>
      </c>
      <c r="O44" s="156">
        <v>53.429000000000002</v>
      </c>
      <c r="P44" s="156">
        <v>25.986000000000001</v>
      </c>
      <c r="Q44" s="156">
        <v>27.443000000000001</v>
      </c>
      <c r="R44" s="90" t="s">
        <v>900</v>
      </c>
    </row>
    <row r="45" spans="1:20" ht="15" customHeight="1">
      <c r="A45" s="89" t="s">
        <v>901</v>
      </c>
      <c r="B45" s="230" t="s">
        <v>474</v>
      </c>
      <c r="C45" s="230" t="s">
        <v>89</v>
      </c>
      <c r="D45" s="156">
        <v>186.70099999999999</v>
      </c>
      <c r="E45" s="156">
        <v>86.331999999999994</v>
      </c>
      <c r="F45" s="156">
        <v>100.369</v>
      </c>
      <c r="G45" s="156">
        <v>69.063999999999993</v>
      </c>
      <c r="H45" s="156">
        <v>43.063000000000002</v>
      </c>
      <c r="I45" s="156">
        <v>26.001000000000001</v>
      </c>
      <c r="J45" s="156">
        <v>21.739000000000001</v>
      </c>
      <c r="K45" s="156">
        <v>95.897999999999996</v>
      </c>
      <c r="L45" s="156">
        <v>21.53</v>
      </c>
      <c r="M45" s="156">
        <v>2.649</v>
      </c>
      <c r="N45" s="156">
        <v>18.881</v>
      </c>
      <c r="O45" s="156">
        <v>74.367999999999995</v>
      </c>
      <c r="P45" s="156">
        <v>49.95</v>
      </c>
      <c r="Q45" s="156">
        <v>24.417999999999999</v>
      </c>
      <c r="R45" s="90" t="s">
        <v>901</v>
      </c>
    </row>
    <row r="46" spans="1:20" ht="15" customHeight="1">
      <c r="A46" s="89" t="s">
        <v>1014</v>
      </c>
      <c r="B46" s="230" t="s">
        <v>474</v>
      </c>
      <c r="C46" s="230" t="s">
        <v>90</v>
      </c>
      <c r="D46" s="156">
        <v>213.93</v>
      </c>
      <c r="E46" s="156">
        <v>108.152</v>
      </c>
      <c r="F46" s="156">
        <v>105.77800000000001</v>
      </c>
      <c r="G46" s="156">
        <v>67.215999999999994</v>
      </c>
      <c r="H46" s="156">
        <v>47.311999999999998</v>
      </c>
      <c r="I46" s="156">
        <v>19.904</v>
      </c>
      <c r="J46" s="156">
        <v>27.934999999999999</v>
      </c>
      <c r="K46" s="156">
        <v>118.779</v>
      </c>
      <c r="L46" s="156">
        <v>32.905000000000001</v>
      </c>
      <c r="M46" s="156">
        <v>2.8849999999999998</v>
      </c>
      <c r="N46" s="156">
        <v>30.02</v>
      </c>
      <c r="O46" s="156">
        <v>85.873999999999995</v>
      </c>
      <c r="P46" s="156">
        <v>58.704000000000001</v>
      </c>
      <c r="Q46" s="156">
        <v>27.17</v>
      </c>
      <c r="R46" s="90" t="s">
        <v>1014</v>
      </c>
    </row>
    <row r="47" spans="1:20" ht="15" customHeight="1">
      <c r="A47" s="89" t="s">
        <v>1015</v>
      </c>
      <c r="B47" s="230" t="s">
        <v>474</v>
      </c>
      <c r="C47" s="230" t="s">
        <v>969</v>
      </c>
      <c r="D47" s="156">
        <v>214.32599999999999</v>
      </c>
      <c r="E47" s="156">
        <v>91.995999999999995</v>
      </c>
      <c r="F47" s="156">
        <v>122.33</v>
      </c>
      <c r="G47" s="156">
        <v>65.111999999999995</v>
      </c>
      <c r="H47" s="156">
        <v>40.646000000000001</v>
      </c>
      <c r="I47" s="156">
        <v>24.466000000000001</v>
      </c>
      <c r="J47" s="156">
        <v>28.792999999999999</v>
      </c>
      <c r="K47" s="156">
        <v>120.42100000000001</v>
      </c>
      <c r="L47" s="156">
        <v>22.556999999999999</v>
      </c>
      <c r="M47" s="156">
        <v>2.1579999999999999</v>
      </c>
      <c r="N47" s="156">
        <v>20.399000000000001</v>
      </c>
      <c r="O47" s="156">
        <v>97.864000000000004</v>
      </c>
      <c r="P47" s="156">
        <v>63.865000000000002</v>
      </c>
      <c r="Q47" s="156">
        <v>33.999000000000002</v>
      </c>
      <c r="R47" s="90" t="s">
        <v>1015</v>
      </c>
    </row>
    <row r="48" spans="1:20" ht="15" customHeight="1">
      <c r="A48" s="89" t="s">
        <v>1001</v>
      </c>
      <c r="B48" s="230" t="s">
        <v>474</v>
      </c>
      <c r="C48" s="230" t="s">
        <v>970</v>
      </c>
      <c r="D48" s="156">
        <v>252.48599999999999</v>
      </c>
      <c r="E48" s="156">
        <v>117.32299999999999</v>
      </c>
      <c r="F48" s="156">
        <v>135.16300000000001</v>
      </c>
      <c r="G48" s="156">
        <v>87.373999999999995</v>
      </c>
      <c r="H48" s="156">
        <v>61.164000000000001</v>
      </c>
      <c r="I48" s="156">
        <v>26.21</v>
      </c>
      <c r="J48" s="156">
        <v>32.42</v>
      </c>
      <c r="K48" s="156">
        <v>132.69200000000001</v>
      </c>
      <c r="L48" s="156">
        <v>23.739000000000001</v>
      </c>
      <c r="M48" s="156">
        <v>2.774</v>
      </c>
      <c r="N48" s="156">
        <v>20.965</v>
      </c>
      <c r="O48" s="156">
        <v>108.953</v>
      </c>
      <c r="P48" s="156">
        <v>72.358999999999995</v>
      </c>
      <c r="Q48" s="156">
        <v>36.594000000000001</v>
      </c>
      <c r="R48" s="90" t="s">
        <v>1001</v>
      </c>
    </row>
    <row r="49" spans="1:20" ht="15" customHeight="1">
      <c r="A49" s="89" t="s">
        <v>1002</v>
      </c>
      <c r="B49" s="230" t="s">
        <v>474</v>
      </c>
      <c r="C49" s="230" t="s">
        <v>971</v>
      </c>
      <c r="D49" s="156">
        <v>264.22699999999998</v>
      </c>
      <c r="E49" s="156">
        <v>127.45099999999999</v>
      </c>
      <c r="F49" s="156">
        <v>136.77600000000001</v>
      </c>
      <c r="G49" s="156">
        <v>94.938000000000002</v>
      </c>
      <c r="H49" s="156">
        <v>68.16</v>
      </c>
      <c r="I49" s="156">
        <v>26.777999999999999</v>
      </c>
      <c r="J49" s="156">
        <v>30.111999999999998</v>
      </c>
      <c r="K49" s="156">
        <v>139.17699999999999</v>
      </c>
      <c r="L49" s="156">
        <v>29.178999999999998</v>
      </c>
      <c r="M49" s="156">
        <v>5.9219999999999997</v>
      </c>
      <c r="N49" s="156">
        <v>23.257000000000001</v>
      </c>
      <c r="O49" s="156">
        <v>109.998</v>
      </c>
      <c r="P49" s="156">
        <v>75.516999999999996</v>
      </c>
      <c r="Q49" s="156">
        <v>34.481000000000002</v>
      </c>
      <c r="R49" s="90" t="s">
        <v>1002</v>
      </c>
    </row>
    <row r="50" spans="1:20" ht="15" customHeight="1">
      <c r="A50" s="89" t="s">
        <v>356</v>
      </c>
      <c r="B50" s="230" t="s">
        <v>474</v>
      </c>
      <c r="C50" s="230" t="s">
        <v>291</v>
      </c>
      <c r="D50" s="156">
        <v>235.51</v>
      </c>
      <c r="E50" s="156">
        <v>94.313999999999993</v>
      </c>
      <c r="F50" s="156">
        <v>141.196</v>
      </c>
      <c r="G50" s="156">
        <v>58.531999999999996</v>
      </c>
      <c r="H50" s="156">
        <v>36.616</v>
      </c>
      <c r="I50" s="156">
        <v>21.916</v>
      </c>
      <c r="J50" s="156">
        <v>32.469000000000001</v>
      </c>
      <c r="K50" s="156">
        <v>144.50899999999999</v>
      </c>
      <c r="L50" s="156">
        <v>25.228999999999999</v>
      </c>
      <c r="M50" s="156">
        <v>2.202</v>
      </c>
      <c r="N50" s="156">
        <v>23.027000000000001</v>
      </c>
      <c r="O50" s="156">
        <v>119.28</v>
      </c>
      <c r="P50" s="156">
        <v>84.326999999999998</v>
      </c>
      <c r="Q50" s="156">
        <v>34.953000000000003</v>
      </c>
      <c r="R50" s="90" t="s">
        <v>356</v>
      </c>
    </row>
    <row r="51" spans="1:20" ht="15" customHeight="1">
      <c r="A51" s="89" t="s">
        <v>357</v>
      </c>
      <c r="B51" s="230" t="s">
        <v>474</v>
      </c>
      <c r="C51" s="230" t="s">
        <v>259</v>
      </c>
      <c r="D51" s="156">
        <v>233.50299999999999</v>
      </c>
      <c r="E51" s="156">
        <v>116.607</v>
      </c>
      <c r="F51" s="156">
        <v>116.896</v>
      </c>
      <c r="G51" s="156">
        <v>68.88</v>
      </c>
      <c r="H51" s="156">
        <v>47.308999999999997</v>
      </c>
      <c r="I51" s="156">
        <v>21.571000000000002</v>
      </c>
      <c r="J51" s="156">
        <v>35.53</v>
      </c>
      <c r="K51" s="156">
        <v>129.09299999999999</v>
      </c>
      <c r="L51" s="156">
        <v>33.768000000000001</v>
      </c>
      <c r="M51" s="156">
        <v>2.9670000000000001</v>
      </c>
      <c r="N51" s="156">
        <v>30.800999999999998</v>
      </c>
      <c r="O51" s="156">
        <v>95.325000000000003</v>
      </c>
      <c r="P51" s="156">
        <v>59.503</v>
      </c>
      <c r="Q51" s="156">
        <v>35.822000000000003</v>
      </c>
      <c r="R51" s="90" t="s">
        <v>357</v>
      </c>
    </row>
    <row r="52" spans="1:20" ht="15" customHeight="1">
      <c r="A52" s="89" t="s">
        <v>358</v>
      </c>
      <c r="B52" s="230" t="s">
        <v>474</v>
      </c>
      <c r="C52" s="230" t="s">
        <v>260</v>
      </c>
      <c r="D52" s="156">
        <v>233.64500000000001</v>
      </c>
      <c r="E52" s="156">
        <v>109.684</v>
      </c>
      <c r="F52" s="156">
        <v>123.961</v>
      </c>
      <c r="G52" s="156">
        <v>86.278000000000006</v>
      </c>
      <c r="H52" s="156">
        <v>59.472000000000001</v>
      </c>
      <c r="I52" s="156">
        <v>26.806000000000001</v>
      </c>
      <c r="J52" s="156">
        <v>29.096</v>
      </c>
      <c r="K52" s="156">
        <v>118.271</v>
      </c>
      <c r="L52" s="156">
        <v>21.116</v>
      </c>
      <c r="M52" s="156">
        <v>2.427</v>
      </c>
      <c r="N52" s="156">
        <v>18.689</v>
      </c>
      <c r="O52" s="156">
        <v>97.155000000000001</v>
      </c>
      <c r="P52" s="156">
        <v>58.012999999999998</v>
      </c>
      <c r="Q52" s="156">
        <v>39.142000000000003</v>
      </c>
      <c r="R52" s="90" t="s">
        <v>358</v>
      </c>
    </row>
    <row r="53" spans="1:20" ht="15" customHeight="1">
      <c r="A53" s="89" t="s">
        <v>359</v>
      </c>
      <c r="B53" s="230" t="s">
        <v>474</v>
      </c>
      <c r="C53" s="230" t="s">
        <v>261</v>
      </c>
      <c r="D53" s="156">
        <v>161.06800000000001</v>
      </c>
      <c r="E53" s="156">
        <v>78.180999999999997</v>
      </c>
      <c r="F53" s="156">
        <v>82.887</v>
      </c>
      <c r="G53" s="156">
        <v>55.213000000000001</v>
      </c>
      <c r="H53" s="156">
        <v>37.496000000000002</v>
      </c>
      <c r="I53" s="156">
        <v>17.716999999999999</v>
      </c>
      <c r="J53" s="156">
        <v>23.536000000000001</v>
      </c>
      <c r="K53" s="156">
        <v>82.319000000000003</v>
      </c>
      <c r="L53" s="156">
        <v>17.149000000000001</v>
      </c>
      <c r="M53" s="156">
        <v>2.601</v>
      </c>
      <c r="N53" s="156">
        <v>14.548</v>
      </c>
      <c r="O53" s="156">
        <v>65.17</v>
      </c>
      <c r="P53" s="156">
        <v>33.378999999999998</v>
      </c>
      <c r="Q53" s="156">
        <v>31.791</v>
      </c>
      <c r="R53" s="90" t="s">
        <v>359</v>
      </c>
    </row>
    <row r="54" spans="1:20" ht="15" customHeight="1">
      <c r="A54" s="89" t="s">
        <v>360</v>
      </c>
      <c r="B54" s="230" t="s">
        <v>474</v>
      </c>
      <c r="C54" s="230" t="s">
        <v>910</v>
      </c>
      <c r="D54" s="156">
        <v>185.977</v>
      </c>
      <c r="E54" s="156">
        <v>92.573999999999998</v>
      </c>
      <c r="F54" s="156">
        <v>93.403000000000006</v>
      </c>
      <c r="G54" s="156">
        <v>61.125999999999998</v>
      </c>
      <c r="H54" s="156">
        <v>42.491999999999997</v>
      </c>
      <c r="I54" s="156">
        <v>18.634</v>
      </c>
      <c r="J54" s="156">
        <v>25.47</v>
      </c>
      <c r="K54" s="156">
        <v>99.381</v>
      </c>
      <c r="L54" s="156">
        <v>24.611999999999998</v>
      </c>
      <c r="M54" s="156">
        <v>2.11</v>
      </c>
      <c r="N54" s="156">
        <v>22.501999999999999</v>
      </c>
      <c r="O54" s="156">
        <v>74.769000000000005</v>
      </c>
      <c r="P54" s="156">
        <v>47.371000000000002</v>
      </c>
      <c r="Q54" s="156">
        <v>27.398</v>
      </c>
      <c r="R54" s="90" t="s">
        <v>360</v>
      </c>
    </row>
    <row r="55" spans="1:20" ht="27.95" customHeight="1">
      <c r="A55" s="86" t="s">
        <v>784</v>
      </c>
      <c r="B55" s="86"/>
      <c r="C55" s="86"/>
      <c r="D55" s="156"/>
      <c r="E55" s="156"/>
      <c r="F55" s="156"/>
      <c r="G55" s="156"/>
      <c r="H55" s="156"/>
      <c r="I55" s="156"/>
      <c r="J55" s="156"/>
      <c r="K55" s="172" t="s">
        <v>784</v>
      </c>
      <c r="L55" s="156"/>
      <c r="M55" s="156"/>
      <c r="N55" s="156"/>
      <c r="O55" s="156"/>
      <c r="P55" s="156"/>
      <c r="Q55" s="156"/>
      <c r="R55" s="86"/>
    </row>
    <row r="56" spans="1:20" ht="21.95" customHeight="1">
      <c r="A56" s="89" t="s">
        <v>361</v>
      </c>
      <c r="B56" s="230">
        <v>2013</v>
      </c>
      <c r="C56" s="230" t="s">
        <v>473</v>
      </c>
      <c r="D56" s="156">
        <v>764.98199999999997</v>
      </c>
      <c r="E56" s="156">
        <v>395.20600000000002</v>
      </c>
      <c r="F56" s="156">
        <v>369.77600000000001</v>
      </c>
      <c r="G56" s="156">
        <v>337.161</v>
      </c>
      <c r="H56" s="156">
        <v>265.83600000000001</v>
      </c>
      <c r="I56" s="156">
        <v>71.325000000000003</v>
      </c>
      <c r="J56" s="156">
        <v>63.021000000000001</v>
      </c>
      <c r="K56" s="156">
        <v>364.8</v>
      </c>
      <c r="L56" s="156">
        <v>66.349000000000004</v>
      </c>
      <c r="M56" s="156">
        <v>13.698</v>
      </c>
      <c r="N56" s="156">
        <v>52.651000000000003</v>
      </c>
      <c r="O56" s="156">
        <v>298.45100000000002</v>
      </c>
      <c r="P56" s="156">
        <v>145.20099999999999</v>
      </c>
      <c r="Q56" s="156">
        <v>153.25</v>
      </c>
      <c r="R56" s="90" t="s">
        <v>361</v>
      </c>
      <c r="T56" s="91"/>
    </row>
    <row r="57" spans="1:20" ht="18" customHeight="1">
      <c r="A57" s="89" t="s">
        <v>362</v>
      </c>
      <c r="B57" s="230">
        <v>2013</v>
      </c>
      <c r="C57" s="230" t="s">
        <v>1168</v>
      </c>
      <c r="D57" s="156">
        <v>70.783000000000001</v>
      </c>
      <c r="E57" s="156">
        <v>41.070999999999998</v>
      </c>
      <c r="F57" s="156">
        <v>29.712</v>
      </c>
      <c r="G57" s="156">
        <v>35.881999999999998</v>
      </c>
      <c r="H57" s="156">
        <v>31.913</v>
      </c>
      <c r="I57" s="156">
        <v>3.9689999999999999</v>
      </c>
      <c r="J57" s="156">
        <v>3.43</v>
      </c>
      <c r="K57" s="156">
        <v>31.471</v>
      </c>
      <c r="L57" s="156">
        <v>5.7279999999999998</v>
      </c>
      <c r="M57" s="156">
        <v>0.72699999999999998</v>
      </c>
      <c r="N57" s="156">
        <v>5.0010000000000003</v>
      </c>
      <c r="O57" s="156">
        <v>25.742999999999999</v>
      </c>
      <c r="P57" s="156">
        <v>9.2050000000000001</v>
      </c>
      <c r="Q57" s="156">
        <v>16.538</v>
      </c>
      <c r="R57" s="90" t="s">
        <v>362</v>
      </c>
    </row>
    <row r="58" spans="1:20" ht="15" customHeight="1">
      <c r="A58" s="89" t="s">
        <v>363</v>
      </c>
      <c r="B58" s="230" t="s">
        <v>474</v>
      </c>
      <c r="C58" s="230" t="s">
        <v>83</v>
      </c>
      <c r="D58" s="156">
        <v>35.704999999999998</v>
      </c>
      <c r="E58" s="156">
        <v>16.667000000000002</v>
      </c>
      <c r="F58" s="156">
        <v>19.038</v>
      </c>
      <c r="G58" s="156">
        <v>9.1750000000000007</v>
      </c>
      <c r="H58" s="156">
        <v>7.2119999999999997</v>
      </c>
      <c r="I58" s="156">
        <v>1.9630000000000001</v>
      </c>
      <c r="J58" s="156">
        <v>3.2160000000000002</v>
      </c>
      <c r="K58" s="156">
        <v>23.314</v>
      </c>
      <c r="L58" s="156">
        <v>6.2389999999999999</v>
      </c>
      <c r="M58" s="156">
        <v>0.30599999999999999</v>
      </c>
      <c r="N58" s="156">
        <v>5.9329999999999998</v>
      </c>
      <c r="O58" s="156">
        <v>17.074999999999999</v>
      </c>
      <c r="P58" s="156">
        <v>7.8730000000000002</v>
      </c>
      <c r="Q58" s="156">
        <v>9.202</v>
      </c>
      <c r="R58" s="90" t="s">
        <v>363</v>
      </c>
    </row>
    <row r="59" spans="1:20" ht="15" customHeight="1">
      <c r="A59" s="89" t="s">
        <v>364</v>
      </c>
      <c r="B59" s="230" t="s">
        <v>474</v>
      </c>
      <c r="C59" s="230" t="s">
        <v>89</v>
      </c>
      <c r="D59" s="156">
        <v>56.073999999999998</v>
      </c>
      <c r="E59" s="156">
        <v>28.385000000000002</v>
      </c>
      <c r="F59" s="156">
        <v>27.689</v>
      </c>
      <c r="G59" s="156">
        <v>24.864000000000001</v>
      </c>
      <c r="H59" s="156">
        <v>19.645</v>
      </c>
      <c r="I59" s="156">
        <v>5.2190000000000003</v>
      </c>
      <c r="J59" s="156">
        <v>4.0209999999999999</v>
      </c>
      <c r="K59" s="156">
        <v>27.189</v>
      </c>
      <c r="L59" s="156">
        <v>4.7190000000000003</v>
      </c>
      <c r="M59" s="156">
        <v>1.302</v>
      </c>
      <c r="N59" s="156">
        <v>3.4169999999999998</v>
      </c>
      <c r="O59" s="156">
        <v>22.47</v>
      </c>
      <c r="P59" s="156">
        <v>11.683</v>
      </c>
      <c r="Q59" s="156">
        <v>10.787000000000001</v>
      </c>
      <c r="R59" s="90" t="s">
        <v>364</v>
      </c>
    </row>
    <row r="60" spans="1:20" ht="15" customHeight="1">
      <c r="A60" s="89" t="s">
        <v>365</v>
      </c>
      <c r="B60" s="230" t="s">
        <v>474</v>
      </c>
      <c r="C60" s="230" t="s">
        <v>90</v>
      </c>
      <c r="D60" s="156">
        <v>57.795999999999999</v>
      </c>
      <c r="E60" s="156">
        <v>33.561</v>
      </c>
      <c r="F60" s="156">
        <v>24.234999999999999</v>
      </c>
      <c r="G60" s="156">
        <v>30.302</v>
      </c>
      <c r="H60" s="156">
        <v>22.609000000000002</v>
      </c>
      <c r="I60" s="156">
        <v>7.6929999999999996</v>
      </c>
      <c r="J60" s="156">
        <v>7.8170000000000002</v>
      </c>
      <c r="K60" s="156">
        <v>19.677</v>
      </c>
      <c r="L60" s="156">
        <v>3.1349999999999998</v>
      </c>
      <c r="M60" s="156">
        <v>0.35099999999999998</v>
      </c>
      <c r="N60" s="156">
        <v>2.7839999999999998</v>
      </c>
      <c r="O60" s="156">
        <v>16.542000000000002</v>
      </c>
      <c r="P60" s="156">
        <v>8.8879999999999999</v>
      </c>
      <c r="Q60" s="156">
        <v>7.6539999999999999</v>
      </c>
      <c r="R60" s="90" t="s">
        <v>365</v>
      </c>
    </row>
    <row r="61" spans="1:20" ht="15" customHeight="1">
      <c r="A61" s="89" t="s">
        <v>366</v>
      </c>
      <c r="B61" s="230" t="s">
        <v>474</v>
      </c>
      <c r="C61" s="230" t="s">
        <v>969</v>
      </c>
      <c r="D61" s="156">
        <v>75.304000000000002</v>
      </c>
      <c r="E61" s="156">
        <v>50.728000000000002</v>
      </c>
      <c r="F61" s="156">
        <v>24.576000000000001</v>
      </c>
      <c r="G61" s="156">
        <v>38.296999999999997</v>
      </c>
      <c r="H61" s="156">
        <v>33.576999999999998</v>
      </c>
      <c r="I61" s="156">
        <v>4.72</v>
      </c>
      <c r="J61" s="156">
        <v>5.0419999999999998</v>
      </c>
      <c r="K61" s="156">
        <v>31.965</v>
      </c>
      <c r="L61" s="156">
        <v>12.109</v>
      </c>
      <c r="M61" s="156">
        <v>0.193</v>
      </c>
      <c r="N61" s="156">
        <v>11.916</v>
      </c>
      <c r="O61" s="156">
        <v>19.856000000000002</v>
      </c>
      <c r="P61" s="156">
        <v>8.23</v>
      </c>
      <c r="Q61" s="156">
        <v>11.625999999999999</v>
      </c>
      <c r="R61" s="90" t="s">
        <v>366</v>
      </c>
    </row>
    <row r="62" spans="1:20" ht="15" customHeight="1">
      <c r="A62" s="89" t="s">
        <v>193</v>
      </c>
      <c r="B62" s="230" t="s">
        <v>474</v>
      </c>
      <c r="C62" s="230" t="s">
        <v>970</v>
      </c>
      <c r="D62" s="156">
        <v>81.028999999999996</v>
      </c>
      <c r="E62" s="156">
        <v>48.588000000000001</v>
      </c>
      <c r="F62" s="156">
        <v>32.441000000000003</v>
      </c>
      <c r="G62" s="156">
        <v>46.128999999999998</v>
      </c>
      <c r="H62" s="156">
        <v>37.826999999999998</v>
      </c>
      <c r="I62" s="156">
        <v>8.3019999999999996</v>
      </c>
      <c r="J62" s="156">
        <v>5.4850000000000003</v>
      </c>
      <c r="K62" s="156">
        <v>29.414999999999999</v>
      </c>
      <c r="L62" s="156">
        <v>5.2759999999999998</v>
      </c>
      <c r="M62" s="156">
        <v>0.32100000000000001</v>
      </c>
      <c r="N62" s="156">
        <v>4.9550000000000001</v>
      </c>
      <c r="O62" s="156">
        <v>24.138999999999999</v>
      </c>
      <c r="P62" s="156">
        <v>13.028</v>
      </c>
      <c r="Q62" s="156">
        <v>11.111000000000001</v>
      </c>
      <c r="R62" s="90" t="s">
        <v>193</v>
      </c>
    </row>
    <row r="63" spans="1:20" ht="15" customHeight="1">
      <c r="A63" s="89" t="s">
        <v>194</v>
      </c>
      <c r="B63" s="230" t="s">
        <v>474</v>
      </c>
      <c r="C63" s="230" t="s">
        <v>971</v>
      </c>
      <c r="D63" s="156">
        <v>49.595999999999997</v>
      </c>
      <c r="E63" s="156">
        <v>21.437999999999999</v>
      </c>
      <c r="F63" s="156">
        <v>28.158000000000001</v>
      </c>
      <c r="G63" s="156">
        <v>16.286999999999999</v>
      </c>
      <c r="H63" s="156">
        <v>10.317</v>
      </c>
      <c r="I63" s="156">
        <v>5.97</v>
      </c>
      <c r="J63" s="156">
        <v>4.4260000000000002</v>
      </c>
      <c r="K63" s="156">
        <v>28.882999999999999</v>
      </c>
      <c r="L63" s="156">
        <v>6.6950000000000003</v>
      </c>
      <c r="M63" s="156">
        <v>1.677</v>
      </c>
      <c r="N63" s="156">
        <v>5.0179999999999998</v>
      </c>
      <c r="O63" s="156">
        <v>22.187999999999999</v>
      </c>
      <c r="P63" s="156">
        <v>12.531000000000001</v>
      </c>
      <c r="Q63" s="156">
        <v>9.657</v>
      </c>
      <c r="R63" s="90" t="s">
        <v>194</v>
      </c>
    </row>
    <row r="64" spans="1:20" ht="15" customHeight="1">
      <c r="A64" s="89" t="s">
        <v>195</v>
      </c>
      <c r="B64" s="230" t="s">
        <v>474</v>
      </c>
      <c r="C64" s="230" t="s">
        <v>291</v>
      </c>
      <c r="D64" s="156">
        <v>69.248000000000005</v>
      </c>
      <c r="E64" s="156">
        <v>31.195</v>
      </c>
      <c r="F64" s="156">
        <v>38.052999999999997</v>
      </c>
      <c r="G64" s="156">
        <v>28.484999999999999</v>
      </c>
      <c r="H64" s="156">
        <v>24.173999999999999</v>
      </c>
      <c r="I64" s="156">
        <v>4.3109999999999999</v>
      </c>
      <c r="J64" s="156">
        <v>4.7969999999999997</v>
      </c>
      <c r="K64" s="156">
        <v>35.966000000000001</v>
      </c>
      <c r="L64" s="156">
        <v>2.2240000000000002</v>
      </c>
      <c r="M64" s="156">
        <v>1.03</v>
      </c>
      <c r="N64" s="156">
        <v>1.194</v>
      </c>
      <c r="O64" s="156">
        <v>33.741999999999997</v>
      </c>
      <c r="P64" s="156">
        <v>17.553000000000001</v>
      </c>
      <c r="Q64" s="156">
        <v>16.189</v>
      </c>
      <c r="R64" s="90" t="s">
        <v>195</v>
      </c>
    </row>
    <row r="65" spans="1:18" ht="15" customHeight="1">
      <c r="A65" s="89" t="s">
        <v>1117</v>
      </c>
      <c r="B65" s="230" t="s">
        <v>474</v>
      </c>
      <c r="C65" s="230" t="s">
        <v>259</v>
      </c>
      <c r="D65" s="156">
        <v>65.894999999999996</v>
      </c>
      <c r="E65" s="156">
        <v>18.556000000000001</v>
      </c>
      <c r="F65" s="156">
        <v>47.338999999999999</v>
      </c>
      <c r="G65" s="156">
        <v>19.353000000000002</v>
      </c>
      <c r="H65" s="156">
        <v>9.9529999999999994</v>
      </c>
      <c r="I65" s="156">
        <v>9.4</v>
      </c>
      <c r="J65" s="156">
        <v>6.3410000000000002</v>
      </c>
      <c r="K65" s="156">
        <v>40.201000000000001</v>
      </c>
      <c r="L65" s="156">
        <v>2.262</v>
      </c>
      <c r="M65" s="156">
        <v>0.97499999999999998</v>
      </c>
      <c r="N65" s="156">
        <v>1.2869999999999999</v>
      </c>
      <c r="O65" s="156">
        <v>37.939</v>
      </c>
      <c r="P65" s="156">
        <v>21.260999999999999</v>
      </c>
      <c r="Q65" s="156">
        <v>16.678000000000001</v>
      </c>
      <c r="R65" s="90" t="s">
        <v>1117</v>
      </c>
    </row>
    <row r="66" spans="1:18" ht="15" customHeight="1">
      <c r="A66" s="89" t="s">
        <v>333</v>
      </c>
      <c r="B66" s="230" t="s">
        <v>474</v>
      </c>
      <c r="C66" s="230" t="s">
        <v>260</v>
      </c>
      <c r="D66" s="156">
        <v>74.510999999999996</v>
      </c>
      <c r="E66" s="156">
        <v>41.32</v>
      </c>
      <c r="F66" s="156">
        <v>33.191000000000003</v>
      </c>
      <c r="G66" s="156">
        <v>35.270000000000003</v>
      </c>
      <c r="H66" s="156">
        <v>29.25</v>
      </c>
      <c r="I66" s="156">
        <v>6.02</v>
      </c>
      <c r="J66" s="156">
        <v>5.3579999999999997</v>
      </c>
      <c r="K66" s="156">
        <v>33.883000000000003</v>
      </c>
      <c r="L66" s="156">
        <v>6.7119999999999997</v>
      </c>
      <c r="M66" s="156">
        <v>5.6189999999999998</v>
      </c>
      <c r="N66" s="156">
        <v>1.093</v>
      </c>
      <c r="O66" s="156">
        <v>27.170999999999999</v>
      </c>
      <c r="P66" s="156">
        <v>15.196999999999999</v>
      </c>
      <c r="Q66" s="156">
        <v>11.974</v>
      </c>
      <c r="R66" s="90" t="s">
        <v>333</v>
      </c>
    </row>
    <row r="67" spans="1:18" ht="15" customHeight="1">
      <c r="A67" s="89" t="s">
        <v>334</v>
      </c>
      <c r="B67" s="230" t="s">
        <v>474</v>
      </c>
      <c r="C67" s="230" t="s">
        <v>261</v>
      </c>
      <c r="D67" s="156">
        <v>51.454000000000001</v>
      </c>
      <c r="E67" s="156">
        <v>22.574999999999999</v>
      </c>
      <c r="F67" s="156">
        <v>28.879000000000001</v>
      </c>
      <c r="G67" s="156">
        <v>16.925999999999998</v>
      </c>
      <c r="H67" s="156">
        <v>11.151999999999999</v>
      </c>
      <c r="I67" s="156">
        <v>5.774</v>
      </c>
      <c r="J67" s="156">
        <v>5.7279999999999998</v>
      </c>
      <c r="K67" s="156">
        <v>28.8</v>
      </c>
      <c r="L67" s="156">
        <v>5.6950000000000003</v>
      </c>
      <c r="M67" s="156">
        <v>0.53</v>
      </c>
      <c r="N67" s="156">
        <v>5.165</v>
      </c>
      <c r="O67" s="156">
        <v>23.105</v>
      </c>
      <c r="P67" s="156">
        <v>7.6120000000000001</v>
      </c>
      <c r="Q67" s="156">
        <v>15.493</v>
      </c>
      <c r="R67" s="90" t="s">
        <v>334</v>
      </c>
    </row>
    <row r="68" spans="1:18" ht="15" customHeight="1">
      <c r="A68" s="89" t="s">
        <v>335</v>
      </c>
      <c r="B68" s="230" t="s">
        <v>474</v>
      </c>
      <c r="C68" s="230" t="s">
        <v>910</v>
      </c>
      <c r="D68" s="156">
        <v>77.587000000000003</v>
      </c>
      <c r="E68" s="156">
        <v>41.122</v>
      </c>
      <c r="F68" s="156">
        <v>36.465000000000003</v>
      </c>
      <c r="G68" s="156">
        <v>36.191000000000003</v>
      </c>
      <c r="H68" s="156">
        <v>28.207000000000001</v>
      </c>
      <c r="I68" s="156">
        <v>7.984</v>
      </c>
      <c r="J68" s="156">
        <v>7.36</v>
      </c>
      <c r="K68" s="156">
        <v>34.036000000000001</v>
      </c>
      <c r="L68" s="156">
        <v>5.5549999999999997</v>
      </c>
      <c r="M68" s="156">
        <v>0.66700000000000004</v>
      </c>
      <c r="N68" s="156">
        <v>4.8879999999999999</v>
      </c>
      <c r="O68" s="156">
        <v>28.481000000000002</v>
      </c>
      <c r="P68" s="156">
        <v>12.14</v>
      </c>
      <c r="Q68" s="156">
        <v>16.341000000000001</v>
      </c>
      <c r="R68" s="90" t="s">
        <v>335</v>
      </c>
    </row>
    <row r="69" spans="1:18" s="85" customFormat="1" ht="18"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1" customWidth="1"/>
    <col min="2" max="2" width="5.5703125" style="391" customWidth="1"/>
    <col min="3" max="3" width="17.7109375" style="391" customWidth="1"/>
    <col min="4" max="10" width="15.28515625" style="391" customWidth="1"/>
    <col min="11" max="17" width="18.28515625" style="391" customWidth="1"/>
    <col min="18" max="18" width="6.7109375" style="391" customWidth="1"/>
    <col min="19" max="256" width="11.42578125" style="391"/>
    <col min="257" max="257" width="5.7109375" style="391" customWidth="1"/>
    <col min="258" max="258" width="5.5703125" style="391" customWidth="1"/>
    <col min="259" max="259" width="17.7109375" style="391" customWidth="1"/>
    <col min="260" max="266" width="15.28515625" style="391" customWidth="1"/>
    <col min="267" max="273" width="18.28515625" style="391" customWidth="1"/>
    <col min="274" max="274" width="6.7109375" style="391" customWidth="1"/>
    <col min="275" max="512" width="11.42578125" style="391"/>
    <col min="513" max="513" width="5.7109375" style="391" customWidth="1"/>
    <col min="514" max="514" width="5.5703125" style="391" customWidth="1"/>
    <col min="515" max="515" width="17.7109375" style="391" customWidth="1"/>
    <col min="516" max="522" width="15.28515625" style="391" customWidth="1"/>
    <col min="523" max="529" width="18.28515625" style="391" customWidth="1"/>
    <col min="530" max="530" width="6.7109375" style="391" customWidth="1"/>
    <col min="531" max="768" width="11.42578125" style="391"/>
    <col min="769" max="769" width="5.7109375" style="391" customWidth="1"/>
    <col min="770" max="770" width="5.5703125" style="391" customWidth="1"/>
    <col min="771" max="771" width="17.7109375" style="391" customWidth="1"/>
    <col min="772" max="778" width="15.28515625" style="391" customWidth="1"/>
    <col min="779" max="785" width="18.28515625" style="391" customWidth="1"/>
    <col min="786" max="786" width="6.7109375" style="391" customWidth="1"/>
    <col min="787" max="1024" width="11.42578125" style="391"/>
    <col min="1025" max="1025" width="5.7109375" style="391" customWidth="1"/>
    <col min="1026" max="1026" width="5.5703125" style="391" customWidth="1"/>
    <col min="1027" max="1027" width="17.7109375" style="391" customWidth="1"/>
    <col min="1028" max="1034" width="15.28515625" style="391" customWidth="1"/>
    <col min="1035" max="1041" width="18.28515625" style="391" customWidth="1"/>
    <col min="1042" max="1042" width="6.7109375" style="391" customWidth="1"/>
    <col min="1043" max="1280" width="11.42578125" style="391"/>
    <col min="1281" max="1281" width="5.7109375" style="391" customWidth="1"/>
    <col min="1282" max="1282" width="5.5703125" style="391" customWidth="1"/>
    <col min="1283" max="1283" width="17.7109375" style="391" customWidth="1"/>
    <col min="1284" max="1290" width="15.28515625" style="391" customWidth="1"/>
    <col min="1291" max="1297" width="18.28515625" style="391" customWidth="1"/>
    <col min="1298" max="1298" width="6.7109375" style="391" customWidth="1"/>
    <col min="1299" max="1536" width="11.42578125" style="391"/>
    <col min="1537" max="1537" width="5.7109375" style="391" customWidth="1"/>
    <col min="1538" max="1538" width="5.5703125" style="391" customWidth="1"/>
    <col min="1539" max="1539" width="17.7109375" style="391" customWidth="1"/>
    <col min="1540" max="1546" width="15.28515625" style="391" customWidth="1"/>
    <col min="1547" max="1553" width="18.28515625" style="391" customWidth="1"/>
    <col min="1554" max="1554" width="6.7109375" style="391" customWidth="1"/>
    <col min="1555" max="1792" width="11.42578125" style="391"/>
    <col min="1793" max="1793" width="5.7109375" style="391" customWidth="1"/>
    <col min="1794" max="1794" width="5.5703125" style="391" customWidth="1"/>
    <col min="1795" max="1795" width="17.7109375" style="391" customWidth="1"/>
    <col min="1796" max="1802" width="15.28515625" style="391" customWidth="1"/>
    <col min="1803" max="1809" width="18.28515625" style="391" customWidth="1"/>
    <col min="1810" max="1810" width="6.7109375" style="391" customWidth="1"/>
    <col min="1811" max="2048" width="11.42578125" style="391"/>
    <col min="2049" max="2049" width="5.7109375" style="391" customWidth="1"/>
    <col min="2050" max="2050" width="5.5703125" style="391" customWidth="1"/>
    <col min="2051" max="2051" width="17.7109375" style="391" customWidth="1"/>
    <col min="2052" max="2058" width="15.28515625" style="391" customWidth="1"/>
    <col min="2059" max="2065" width="18.28515625" style="391" customWidth="1"/>
    <col min="2066" max="2066" width="6.7109375" style="391" customWidth="1"/>
    <col min="2067" max="2304" width="11.42578125" style="391"/>
    <col min="2305" max="2305" width="5.7109375" style="391" customWidth="1"/>
    <col min="2306" max="2306" width="5.5703125" style="391" customWidth="1"/>
    <col min="2307" max="2307" width="17.7109375" style="391" customWidth="1"/>
    <col min="2308" max="2314" width="15.28515625" style="391" customWidth="1"/>
    <col min="2315" max="2321" width="18.28515625" style="391" customWidth="1"/>
    <col min="2322" max="2322" width="6.7109375" style="391" customWidth="1"/>
    <col min="2323" max="2560" width="11.42578125" style="391"/>
    <col min="2561" max="2561" width="5.7109375" style="391" customWidth="1"/>
    <col min="2562" max="2562" width="5.5703125" style="391" customWidth="1"/>
    <col min="2563" max="2563" width="17.7109375" style="391" customWidth="1"/>
    <col min="2564" max="2570" width="15.28515625" style="391" customWidth="1"/>
    <col min="2571" max="2577" width="18.28515625" style="391" customWidth="1"/>
    <col min="2578" max="2578" width="6.7109375" style="391" customWidth="1"/>
    <col min="2579" max="2816" width="11.42578125" style="391"/>
    <col min="2817" max="2817" width="5.7109375" style="391" customWidth="1"/>
    <col min="2818" max="2818" width="5.5703125" style="391" customWidth="1"/>
    <col min="2819" max="2819" width="17.7109375" style="391" customWidth="1"/>
    <col min="2820" max="2826" width="15.28515625" style="391" customWidth="1"/>
    <col min="2827" max="2833" width="18.28515625" style="391" customWidth="1"/>
    <col min="2834" max="2834" width="6.7109375" style="391" customWidth="1"/>
    <col min="2835" max="3072" width="11.42578125" style="391"/>
    <col min="3073" max="3073" width="5.7109375" style="391" customWidth="1"/>
    <col min="3074" max="3074" width="5.5703125" style="391" customWidth="1"/>
    <col min="3075" max="3075" width="17.7109375" style="391" customWidth="1"/>
    <col min="3076" max="3082" width="15.28515625" style="391" customWidth="1"/>
    <col min="3083" max="3089" width="18.28515625" style="391" customWidth="1"/>
    <col min="3090" max="3090" width="6.7109375" style="391" customWidth="1"/>
    <col min="3091" max="3328" width="11.42578125" style="391"/>
    <col min="3329" max="3329" width="5.7109375" style="391" customWidth="1"/>
    <col min="3330" max="3330" width="5.5703125" style="391" customWidth="1"/>
    <col min="3331" max="3331" width="17.7109375" style="391" customWidth="1"/>
    <col min="3332" max="3338" width="15.28515625" style="391" customWidth="1"/>
    <col min="3339" max="3345" width="18.28515625" style="391" customWidth="1"/>
    <col min="3346" max="3346" width="6.7109375" style="391" customWidth="1"/>
    <col min="3347" max="3584" width="11.42578125" style="391"/>
    <col min="3585" max="3585" width="5.7109375" style="391" customWidth="1"/>
    <col min="3586" max="3586" width="5.5703125" style="391" customWidth="1"/>
    <col min="3587" max="3587" width="17.7109375" style="391" customWidth="1"/>
    <col min="3588" max="3594" width="15.28515625" style="391" customWidth="1"/>
    <col min="3595" max="3601" width="18.28515625" style="391" customWidth="1"/>
    <col min="3602" max="3602" width="6.7109375" style="391" customWidth="1"/>
    <col min="3603" max="3840" width="11.42578125" style="391"/>
    <col min="3841" max="3841" width="5.7109375" style="391" customWidth="1"/>
    <col min="3842" max="3842" width="5.5703125" style="391" customWidth="1"/>
    <col min="3843" max="3843" width="17.7109375" style="391" customWidth="1"/>
    <col min="3844" max="3850" width="15.28515625" style="391" customWidth="1"/>
    <col min="3851" max="3857" width="18.28515625" style="391" customWidth="1"/>
    <col min="3858" max="3858" width="6.7109375" style="391" customWidth="1"/>
    <col min="3859" max="4096" width="11.42578125" style="391"/>
    <col min="4097" max="4097" width="5.7109375" style="391" customWidth="1"/>
    <col min="4098" max="4098" width="5.5703125" style="391" customWidth="1"/>
    <col min="4099" max="4099" width="17.7109375" style="391" customWidth="1"/>
    <col min="4100" max="4106" width="15.28515625" style="391" customWidth="1"/>
    <col min="4107" max="4113" width="18.28515625" style="391" customWidth="1"/>
    <col min="4114" max="4114" width="6.7109375" style="391" customWidth="1"/>
    <col min="4115" max="4352" width="11.42578125" style="391"/>
    <col min="4353" max="4353" width="5.7109375" style="391" customWidth="1"/>
    <col min="4354" max="4354" width="5.5703125" style="391" customWidth="1"/>
    <col min="4355" max="4355" width="17.7109375" style="391" customWidth="1"/>
    <col min="4356" max="4362" width="15.28515625" style="391" customWidth="1"/>
    <col min="4363" max="4369" width="18.28515625" style="391" customWidth="1"/>
    <col min="4370" max="4370" width="6.7109375" style="391" customWidth="1"/>
    <col min="4371" max="4608" width="11.42578125" style="391"/>
    <col min="4609" max="4609" width="5.7109375" style="391" customWidth="1"/>
    <col min="4610" max="4610" width="5.5703125" style="391" customWidth="1"/>
    <col min="4611" max="4611" width="17.7109375" style="391" customWidth="1"/>
    <col min="4612" max="4618" width="15.28515625" style="391" customWidth="1"/>
    <col min="4619" max="4625" width="18.28515625" style="391" customWidth="1"/>
    <col min="4626" max="4626" width="6.7109375" style="391" customWidth="1"/>
    <col min="4627" max="4864" width="11.42578125" style="391"/>
    <col min="4865" max="4865" width="5.7109375" style="391" customWidth="1"/>
    <col min="4866" max="4866" width="5.5703125" style="391" customWidth="1"/>
    <col min="4867" max="4867" width="17.7109375" style="391" customWidth="1"/>
    <col min="4868" max="4874" width="15.28515625" style="391" customWidth="1"/>
    <col min="4875" max="4881" width="18.28515625" style="391" customWidth="1"/>
    <col min="4882" max="4882" width="6.7109375" style="391" customWidth="1"/>
    <col min="4883" max="5120" width="11.42578125" style="391"/>
    <col min="5121" max="5121" width="5.7109375" style="391" customWidth="1"/>
    <col min="5122" max="5122" width="5.5703125" style="391" customWidth="1"/>
    <col min="5123" max="5123" width="17.7109375" style="391" customWidth="1"/>
    <col min="5124" max="5130" width="15.28515625" style="391" customWidth="1"/>
    <col min="5131" max="5137" width="18.28515625" style="391" customWidth="1"/>
    <col min="5138" max="5138" width="6.7109375" style="391" customWidth="1"/>
    <col min="5139" max="5376" width="11.42578125" style="391"/>
    <col min="5377" max="5377" width="5.7109375" style="391" customWidth="1"/>
    <col min="5378" max="5378" width="5.5703125" style="391" customWidth="1"/>
    <col min="5379" max="5379" width="17.7109375" style="391" customWidth="1"/>
    <col min="5380" max="5386" width="15.28515625" style="391" customWidth="1"/>
    <col min="5387" max="5393" width="18.28515625" style="391" customWidth="1"/>
    <col min="5394" max="5394" width="6.7109375" style="391" customWidth="1"/>
    <col min="5395" max="5632" width="11.42578125" style="391"/>
    <col min="5633" max="5633" width="5.7109375" style="391" customWidth="1"/>
    <col min="5634" max="5634" width="5.5703125" style="391" customWidth="1"/>
    <col min="5635" max="5635" width="17.7109375" style="391" customWidth="1"/>
    <col min="5636" max="5642" width="15.28515625" style="391" customWidth="1"/>
    <col min="5643" max="5649" width="18.28515625" style="391" customWidth="1"/>
    <col min="5650" max="5650" width="6.7109375" style="391" customWidth="1"/>
    <col min="5651" max="5888" width="11.42578125" style="391"/>
    <col min="5889" max="5889" width="5.7109375" style="391" customWidth="1"/>
    <col min="5890" max="5890" width="5.5703125" style="391" customWidth="1"/>
    <col min="5891" max="5891" width="17.7109375" style="391" customWidth="1"/>
    <col min="5892" max="5898" width="15.28515625" style="391" customWidth="1"/>
    <col min="5899" max="5905" width="18.28515625" style="391" customWidth="1"/>
    <col min="5906" max="5906" width="6.7109375" style="391" customWidth="1"/>
    <col min="5907" max="6144" width="11.42578125" style="391"/>
    <col min="6145" max="6145" width="5.7109375" style="391" customWidth="1"/>
    <col min="6146" max="6146" width="5.5703125" style="391" customWidth="1"/>
    <col min="6147" max="6147" width="17.7109375" style="391" customWidth="1"/>
    <col min="6148" max="6154" width="15.28515625" style="391" customWidth="1"/>
    <col min="6155" max="6161" width="18.28515625" style="391" customWidth="1"/>
    <col min="6162" max="6162" width="6.7109375" style="391" customWidth="1"/>
    <col min="6163" max="6400" width="11.42578125" style="391"/>
    <col min="6401" max="6401" width="5.7109375" style="391" customWidth="1"/>
    <col min="6402" max="6402" width="5.5703125" style="391" customWidth="1"/>
    <col min="6403" max="6403" width="17.7109375" style="391" customWidth="1"/>
    <col min="6404" max="6410" width="15.28515625" style="391" customWidth="1"/>
    <col min="6411" max="6417" width="18.28515625" style="391" customWidth="1"/>
    <col min="6418" max="6418" width="6.7109375" style="391" customWidth="1"/>
    <col min="6419" max="6656" width="11.42578125" style="391"/>
    <col min="6657" max="6657" width="5.7109375" style="391" customWidth="1"/>
    <col min="6658" max="6658" width="5.5703125" style="391" customWidth="1"/>
    <col min="6659" max="6659" width="17.7109375" style="391" customWidth="1"/>
    <col min="6660" max="6666" width="15.28515625" style="391" customWidth="1"/>
    <col min="6667" max="6673" width="18.28515625" style="391" customWidth="1"/>
    <col min="6674" max="6674" width="6.7109375" style="391" customWidth="1"/>
    <col min="6675" max="6912" width="11.42578125" style="391"/>
    <col min="6913" max="6913" width="5.7109375" style="391" customWidth="1"/>
    <col min="6914" max="6914" width="5.5703125" style="391" customWidth="1"/>
    <col min="6915" max="6915" width="17.7109375" style="391" customWidth="1"/>
    <col min="6916" max="6922" width="15.28515625" style="391" customWidth="1"/>
    <col min="6923" max="6929" width="18.28515625" style="391" customWidth="1"/>
    <col min="6930" max="6930" width="6.7109375" style="391" customWidth="1"/>
    <col min="6931" max="7168" width="11.42578125" style="391"/>
    <col min="7169" max="7169" width="5.7109375" style="391" customWidth="1"/>
    <col min="7170" max="7170" width="5.5703125" style="391" customWidth="1"/>
    <col min="7171" max="7171" width="17.7109375" style="391" customWidth="1"/>
    <col min="7172" max="7178" width="15.28515625" style="391" customWidth="1"/>
    <col min="7179" max="7185" width="18.28515625" style="391" customWidth="1"/>
    <col min="7186" max="7186" width="6.7109375" style="391" customWidth="1"/>
    <col min="7187" max="7424" width="11.42578125" style="391"/>
    <col min="7425" max="7425" width="5.7109375" style="391" customWidth="1"/>
    <col min="7426" max="7426" width="5.5703125" style="391" customWidth="1"/>
    <col min="7427" max="7427" width="17.7109375" style="391" customWidth="1"/>
    <col min="7428" max="7434" width="15.28515625" style="391" customWidth="1"/>
    <col min="7435" max="7441" width="18.28515625" style="391" customWidth="1"/>
    <col min="7442" max="7442" width="6.7109375" style="391" customWidth="1"/>
    <col min="7443" max="7680" width="11.42578125" style="391"/>
    <col min="7681" max="7681" width="5.7109375" style="391" customWidth="1"/>
    <col min="7682" max="7682" width="5.5703125" style="391" customWidth="1"/>
    <col min="7683" max="7683" width="17.7109375" style="391" customWidth="1"/>
    <col min="7684" max="7690" width="15.28515625" style="391" customWidth="1"/>
    <col min="7691" max="7697" width="18.28515625" style="391" customWidth="1"/>
    <col min="7698" max="7698" width="6.7109375" style="391" customWidth="1"/>
    <col min="7699" max="7936" width="11.42578125" style="391"/>
    <col min="7937" max="7937" width="5.7109375" style="391" customWidth="1"/>
    <col min="7938" max="7938" width="5.5703125" style="391" customWidth="1"/>
    <col min="7939" max="7939" width="17.7109375" style="391" customWidth="1"/>
    <col min="7940" max="7946" width="15.28515625" style="391" customWidth="1"/>
    <col min="7947" max="7953" width="18.28515625" style="391" customWidth="1"/>
    <col min="7954" max="7954" width="6.7109375" style="391" customWidth="1"/>
    <col min="7955" max="8192" width="11.42578125" style="391"/>
    <col min="8193" max="8193" width="5.7109375" style="391" customWidth="1"/>
    <col min="8194" max="8194" width="5.5703125" style="391" customWidth="1"/>
    <col min="8195" max="8195" width="17.7109375" style="391" customWidth="1"/>
    <col min="8196" max="8202" width="15.28515625" style="391" customWidth="1"/>
    <col min="8203" max="8209" width="18.28515625" style="391" customWidth="1"/>
    <col min="8210" max="8210" width="6.7109375" style="391" customWidth="1"/>
    <col min="8211" max="8448" width="11.42578125" style="391"/>
    <col min="8449" max="8449" width="5.7109375" style="391" customWidth="1"/>
    <col min="8450" max="8450" width="5.5703125" style="391" customWidth="1"/>
    <col min="8451" max="8451" width="17.7109375" style="391" customWidth="1"/>
    <col min="8452" max="8458" width="15.28515625" style="391" customWidth="1"/>
    <col min="8459" max="8465" width="18.28515625" style="391" customWidth="1"/>
    <col min="8466" max="8466" width="6.7109375" style="391" customWidth="1"/>
    <col min="8467" max="8704" width="11.42578125" style="391"/>
    <col min="8705" max="8705" width="5.7109375" style="391" customWidth="1"/>
    <col min="8706" max="8706" width="5.5703125" style="391" customWidth="1"/>
    <col min="8707" max="8707" width="17.7109375" style="391" customWidth="1"/>
    <col min="8708" max="8714" width="15.28515625" style="391" customWidth="1"/>
    <col min="8715" max="8721" width="18.28515625" style="391" customWidth="1"/>
    <col min="8722" max="8722" width="6.7109375" style="391" customWidth="1"/>
    <col min="8723" max="8960" width="11.42578125" style="391"/>
    <col min="8961" max="8961" width="5.7109375" style="391" customWidth="1"/>
    <col min="8962" max="8962" width="5.5703125" style="391" customWidth="1"/>
    <col min="8963" max="8963" width="17.7109375" style="391" customWidth="1"/>
    <col min="8964" max="8970" width="15.28515625" style="391" customWidth="1"/>
    <col min="8971" max="8977" width="18.28515625" style="391" customWidth="1"/>
    <col min="8978" max="8978" width="6.7109375" style="391" customWidth="1"/>
    <col min="8979" max="9216" width="11.42578125" style="391"/>
    <col min="9217" max="9217" width="5.7109375" style="391" customWidth="1"/>
    <col min="9218" max="9218" width="5.5703125" style="391" customWidth="1"/>
    <col min="9219" max="9219" width="17.7109375" style="391" customWidth="1"/>
    <col min="9220" max="9226" width="15.28515625" style="391" customWidth="1"/>
    <col min="9227" max="9233" width="18.28515625" style="391" customWidth="1"/>
    <col min="9234" max="9234" width="6.7109375" style="391" customWidth="1"/>
    <col min="9235" max="9472" width="11.42578125" style="391"/>
    <col min="9473" max="9473" width="5.7109375" style="391" customWidth="1"/>
    <col min="9474" max="9474" width="5.5703125" style="391" customWidth="1"/>
    <col min="9475" max="9475" width="17.7109375" style="391" customWidth="1"/>
    <col min="9476" max="9482" width="15.28515625" style="391" customWidth="1"/>
    <col min="9483" max="9489" width="18.28515625" style="391" customWidth="1"/>
    <col min="9490" max="9490" width="6.7109375" style="391" customWidth="1"/>
    <col min="9491" max="9728" width="11.42578125" style="391"/>
    <col min="9729" max="9729" width="5.7109375" style="391" customWidth="1"/>
    <col min="9730" max="9730" width="5.5703125" style="391" customWidth="1"/>
    <col min="9731" max="9731" width="17.7109375" style="391" customWidth="1"/>
    <col min="9732" max="9738" width="15.28515625" style="391" customWidth="1"/>
    <col min="9739" max="9745" width="18.28515625" style="391" customWidth="1"/>
    <col min="9746" max="9746" width="6.7109375" style="391" customWidth="1"/>
    <col min="9747" max="9984" width="11.42578125" style="391"/>
    <col min="9985" max="9985" width="5.7109375" style="391" customWidth="1"/>
    <col min="9986" max="9986" width="5.5703125" style="391" customWidth="1"/>
    <col min="9987" max="9987" width="17.7109375" style="391" customWidth="1"/>
    <col min="9988" max="9994" width="15.28515625" style="391" customWidth="1"/>
    <col min="9995" max="10001" width="18.28515625" style="391" customWidth="1"/>
    <col min="10002" max="10002" width="6.7109375" style="391" customWidth="1"/>
    <col min="10003" max="10240" width="11.42578125" style="391"/>
    <col min="10241" max="10241" width="5.7109375" style="391" customWidth="1"/>
    <col min="10242" max="10242" width="5.5703125" style="391" customWidth="1"/>
    <col min="10243" max="10243" width="17.7109375" style="391" customWidth="1"/>
    <col min="10244" max="10250" width="15.28515625" style="391" customWidth="1"/>
    <col min="10251" max="10257" width="18.28515625" style="391" customWidth="1"/>
    <col min="10258" max="10258" width="6.7109375" style="391" customWidth="1"/>
    <col min="10259" max="10496" width="11.42578125" style="391"/>
    <col min="10497" max="10497" width="5.7109375" style="391" customWidth="1"/>
    <col min="10498" max="10498" width="5.5703125" style="391" customWidth="1"/>
    <col min="10499" max="10499" width="17.7109375" style="391" customWidth="1"/>
    <col min="10500" max="10506" width="15.28515625" style="391" customWidth="1"/>
    <col min="10507" max="10513" width="18.28515625" style="391" customWidth="1"/>
    <col min="10514" max="10514" width="6.7109375" style="391" customWidth="1"/>
    <col min="10515" max="10752" width="11.42578125" style="391"/>
    <col min="10753" max="10753" width="5.7109375" style="391" customWidth="1"/>
    <col min="10754" max="10754" width="5.5703125" style="391" customWidth="1"/>
    <col min="10755" max="10755" width="17.7109375" style="391" customWidth="1"/>
    <col min="10756" max="10762" width="15.28515625" style="391" customWidth="1"/>
    <col min="10763" max="10769" width="18.28515625" style="391" customWidth="1"/>
    <col min="10770" max="10770" width="6.7109375" style="391" customWidth="1"/>
    <col min="10771" max="11008" width="11.42578125" style="391"/>
    <col min="11009" max="11009" width="5.7109375" style="391" customWidth="1"/>
    <col min="11010" max="11010" width="5.5703125" style="391" customWidth="1"/>
    <col min="11011" max="11011" width="17.7109375" style="391" customWidth="1"/>
    <col min="11012" max="11018" width="15.28515625" style="391" customWidth="1"/>
    <col min="11019" max="11025" width="18.28515625" style="391" customWidth="1"/>
    <col min="11026" max="11026" width="6.7109375" style="391" customWidth="1"/>
    <col min="11027" max="11264" width="11.42578125" style="391"/>
    <col min="11265" max="11265" width="5.7109375" style="391" customWidth="1"/>
    <col min="11266" max="11266" width="5.5703125" style="391" customWidth="1"/>
    <col min="11267" max="11267" width="17.7109375" style="391" customWidth="1"/>
    <col min="11268" max="11274" width="15.28515625" style="391" customWidth="1"/>
    <col min="11275" max="11281" width="18.28515625" style="391" customWidth="1"/>
    <col min="11282" max="11282" width="6.7109375" style="391" customWidth="1"/>
    <col min="11283" max="11520" width="11.42578125" style="391"/>
    <col min="11521" max="11521" width="5.7109375" style="391" customWidth="1"/>
    <col min="11522" max="11522" width="5.5703125" style="391" customWidth="1"/>
    <col min="11523" max="11523" width="17.7109375" style="391" customWidth="1"/>
    <col min="11524" max="11530" width="15.28515625" style="391" customWidth="1"/>
    <col min="11531" max="11537" width="18.28515625" style="391" customWidth="1"/>
    <col min="11538" max="11538" width="6.7109375" style="391" customWidth="1"/>
    <col min="11539" max="11776" width="11.42578125" style="391"/>
    <col min="11777" max="11777" width="5.7109375" style="391" customWidth="1"/>
    <col min="11778" max="11778" width="5.5703125" style="391" customWidth="1"/>
    <col min="11779" max="11779" width="17.7109375" style="391" customWidth="1"/>
    <col min="11780" max="11786" width="15.28515625" style="391" customWidth="1"/>
    <col min="11787" max="11793" width="18.28515625" style="391" customWidth="1"/>
    <col min="11794" max="11794" width="6.7109375" style="391" customWidth="1"/>
    <col min="11795" max="12032" width="11.42578125" style="391"/>
    <col min="12033" max="12033" width="5.7109375" style="391" customWidth="1"/>
    <col min="12034" max="12034" width="5.5703125" style="391" customWidth="1"/>
    <col min="12035" max="12035" width="17.7109375" style="391" customWidth="1"/>
    <col min="12036" max="12042" width="15.28515625" style="391" customWidth="1"/>
    <col min="12043" max="12049" width="18.28515625" style="391" customWidth="1"/>
    <col min="12050" max="12050" width="6.7109375" style="391" customWidth="1"/>
    <col min="12051" max="12288" width="11.42578125" style="391"/>
    <col min="12289" max="12289" width="5.7109375" style="391" customWidth="1"/>
    <col min="12290" max="12290" width="5.5703125" style="391" customWidth="1"/>
    <col min="12291" max="12291" width="17.7109375" style="391" customWidth="1"/>
    <col min="12292" max="12298" width="15.28515625" style="391" customWidth="1"/>
    <col min="12299" max="12305" width="18.28515625" style="391" customWidth="1"/>
    <col min="12306" max="12306" width="6.7109375" style="391" customWidth="1"/>
    <col min="12307" max="12544" width="11.42578125" style="391"/>
    <col min="12545" max="12545" width="5.7109375" style="391" customWidth="1"/>
    <col min="12546" max="12546" width="5.5703125" style="391" customWidth="1"/>
    <col min="12547" max="12547" width="17.7109375" style="391" customWidth="1"/>
    <col min="12548" max="12554" width="15.28515625" style="391" customWidth="1"/>
    <col min="12555" max="12561" width="18.28515625" style="391" customWidth="1"/>
    <col min="12562" max="12562" width="6.7109375" style="391" customWidth="1"/>
    <col min="12563" max="12800" width="11.42578125" style="391"/>
    <col min="12801" max="12801" width="5.7109375" style="391" customWidth="1"/>
    <col min="12802" max="12802" width="5.5703125" style="391" customWidth="1"/>
    <col min="12803" max="12803" width="17.7109375" style="391" customWidth="1"/>
    <col min="12804" max="12810" width="15.28515625" style="391" customWidth="1"/>
    <col min="12811" max="12817" width="18.28515625" style="391" customWidth="1"/>
    <col min="12818" max="12818" width="6.7109375" style="391" customWidth="1"/>
    <col min="12819" max="13056" width="11.42578125" style="391"/>
    <col min="13057" max="13057" width="5.7109375" style="391" customWidth="1"/>
    <col min="13058" max="13058" width="5.5703125" style="391" customWidth="1"/>
    <col min="13059" max="13059" width="17.7109375" style="391" customWidth="1"/>
    <col min="13060" max="13066" width="15.28515625" style="391" customWidth="1"/>
    <col min="13067" max="13073" width="18.28515625" style="391" customWidth="1"/>
    <col min="13074" max="13074" width="6.7109375" style="391" customWidth="1"/>
    <col min="13075" max="13312" width="11.42578125" style="391"/>
    <col min="13313" max="13313" width="5.7109375" style="391" customWidth="1"/>
    <col min="13314" max="13314" width="5.5703125" style="391" customWidth="1"/>
    <col min="13315" max="13315" width="17.7109375" style="391" customWidth="1"/>
    <col min="13316" max="13322" width="15.28515625" style="391" customWidth="1"/>
    <col min="13323" max="13329" width="18.28515625" style="391" customWidth="1"/>
    <col min="13330" max="13330" width="6.7109375" style="391" customWidth="1"/>
    <col min="13331" max="13568" width="11.42578125" style="391"/>
    <col min="13569" max="13569" width="5.7109375" style="391" customWidth="1"/>
    <col min="13570" max="13570" width="5.5703125" style="391" customWidth="1"/>
    <col min="13571" max="13571" width="17.7109375" style="391" customWidth="1"/>
    <col min="13572" max="13578" width="15.28515625" style="391" customWidth="1"/>
    <col min="13579" max="13585" width="18.28515625" style="391" customWidth="1"/>
    <col min="13586" max="13586" width="6.7109375" style="391" customWidth="1"/>
    <col min="13587" max="13824" width="11.42578125" style="391"/>
    <col min="13825" max="13825" width="5.7109375" style="391" customWidth="1"/>
    <col min="13826" max="13826" width="5.5703125" style="391" customWidth="1"/>
    <col min="13827" max="13827" width="17.7109375" style="391" customWidth="1"/>
    <col min="13828" max="13834" width="15.28515625" style="391" customWidth="1"/>
    <col min="13835" max="13841" width="18.28515625" style="391" customWidth="1"/>
    <col min="13842" max="13842" width="6.7109375" style="391" customWidth="1"/>
    <col min="13843" max="14080" width="11.42578125" style="391"/>
    <col min="14081" max="14081" width="5.7109375" style="391" customWidth="1"/>
    <col min="14082" max="14082" width="5.5703125" style="391" customWidth="1"/>
    <col min="14083" max="14083" width="17.7109375" style="391" customWidth="1"/>
    <col min="14084" max="14090" width="15.28515625" style="391" customWidth="1"/>
    <col min="14091" max="14097" width="18.28515625" style="391" customWidth="1"/>
    <col min="14098" max="14098" width="6.7109375" style="391" customWidth="1"/>
    <col min="14099" max="14336" width="11.42578125" style="391"/>
    <col min="14337" max="14337" width="5.7109375" style="391" customWidth="1"/>
    <col min="14338" max="14338" width="5.5703125" style="391" customWidth="1"/>
    <col min="14339" max="14339" width="17.7109375" style="391" customWidth="1"/>
    <col min="14340" max="14346" width="15.28515625" style="391" customWidth="1"/>
    <col min="14347" max="14353" width="18.28515625" style="391" customWidth="1"/>
    <col min="14354" max="14354" width="6.7109375" style="391" customWidth="1"/>
    <col min="14355" max="14592" width="11.42578125" style="391"/>
    <col min="14593" max="14593" width="5.7109375" style="391" customWidth="1"/>
    <col min="14594" max="14594" width="5.5703125" style="391" customWidth="1"/>
    <col min="14595" max="14595" width="17.7109375" style="391" customWidth="1"/>
    <col min="14596" max="14602" width="15.28515625" style="391" customWidth="1"/>
    <col min="14603" max="14609" width="18.28515625" style="391" customWidth="1"/>
    <col min="14610" max="14610" width="6.7109375" style="391" customWidth="1"/>
    <col min="14611" max="14848" width="11.42578125" style="391"/>
    <col min="14849" max="14849" width="5.7109375" style="391" customWidth="1"/>
    <col min="14850" max="14850" width="5.5703125" style="391" customWidth="1"/>
    <col min="14851" max="14851" width="17.7109375" style="391" customWidth="1"/>
    <col min="14852" max="14858" width="15.28515625" style="391" customWidth="1"/>
    <col min="14859" max="14865" width="18.28515625" style="391" customWidth="1"/>
    <col min="14866" max="14866" width="6.7109375" style="391" customWidth="1"/>
    <col min="14867" max="15104" width="11.42578125" style="391"/>
    <col min="15105" max="15105" width="5.7109375" style="391" customWidth="1"/>
    <col min="15106" max="15106" width="5.5703125" style="391" customWidth="1"/>
    <col min="15107" max="15107" width="17.7109375" style="391" customWidth="1"/>
    <col min="15108" max="15114" width="15.28515625" style="391" customWidth="1"/>
    <col min="15115" max="15121" width="18.28515625" style="391" customWidth="1"/>
    <col min="15122" max="15122" width="6.7109375" style="391" customWidth="1"/>
    <col min="15123" max="15360" width="11.42578125" style="391"/>
    <col min="15361" max="15361" width="5.7109375" style="391" customWidth="1"/>
    <col min="15362" max="15362" width="5.5703125" style="391" customWidth="1"/>
    <col min="15363" max="15363" width="17.7109375" style="391" customWidth="1"/>
    <col min="15364" max="15370" width="15.28515625" style="391" customWidth="1"/>
    <col min="15371" max="15377" width="18.28515625" style="391" customWidth="1"/>
    <col min="15378" max="15378" width="6.7109375" style="391" customWidth="1"/>
    <col min="15379" max="15616" width="11.42578125" style="391"/>
    <col min="15617" max="15617" width="5.7109375" style="391" customWidth="1"/>
    <col min="15618" max="15618" width="5.5703125" style="391" customWidth="1"/>
    <col min="15619" max="15619" width="17.7109375" style="391" customWidth="1"/>
    <col min="15620" max="15626" width="15.28515625" style="391" customWidth="1"/>
    <col min="15627" max="15633" width="18.28515625" style="391" customWidth="1"/>
    <col min="15634" max="15634" width="6.7109375" style="391" customWidth="1"/>
    <col min="15635" max="15872" width="11.42578125" style="391"/>
    <col min="15873" max="15873" width="5.7109375" style="391" customWidth="1"/>
    <col min="15874" max="15874" width="5.5703125" style="391" customWidth="1"/>
    <col min="15875" max="15875" width="17.7109375" style="391" customWidth="1"/>
    <col min="15876" max="15882" width="15.28515625" style="391" customWidth="1"/>
    <col min="15883" max="15889" width="18.28515625" style="391" customWidth="1"/>
    <col min="15890" max="15890" width="6.7109375" style="391" customWidth="1"/>
    <col min="15891" max="16128" width="11.42578125" style="391"/>
    <col min="16129" max="16129" width="5.7109375" style="391" customWidth="1"/>
    <col min="16130" max="16130" width="5.5703125" style="391" customWidth="1"/>
    <col min="16131" max="16131" width="17.7109375" style="391" customWidth="1"/>
    <col min="16132" max="16138" width="15.28515625" style="391" customWidth="1"/>
    <col min="16139" max="16145" width="18.28515625" style="391" customWidth="1"/>
    <col min="16146" max="16146" width="6.7109375" style="391" customWidth="1"/>
    <col min="16147" max="16384" width="11.42578125" style="391"/>
  </cols>
  <sheetData>
    <row r="1" spans="1:20" s="876" customFormat="1" ht="15" customHeight="1">
      <c r="A1" s="879" t="s">
        <v>1827</v>
      </c>
    </row>
    <row r="2" spans="1:20" ht="18" customHeight="1">
      <c r="A2" s="86" t="s">
        <v>1018</v>
      </c>
      <c r="B2" s="392"/>
      <c r="C2" s="392"/>
      <c r="D2" s="392"/>
      <c r="E2" s="392"/>
      <c r="F2" s="392"/>
      <c r="G2" s="392"/>
      <c r="H2" s="392"/>
      <c r="I2" s="392"/>
      <c r="J2" s="392"/>
      <c r="K2" s="86" t="s">
        <v>1018</v>
      </c>
      <c r="L2" s="392"/>
      <c r="M2" s="392"/>
      <c r="N2" s="392"/>
      <c r="O2" s="392"/>
      <c r="P2" s="392"/>
      <c r="Q2" s="392"/>
      <c r="R2" s="392"/>
    </row>
    <row r="3" spans="1:20" ht="18" customHeight="1">
      <c r="A3" s="392" t="s">
        <v>10</v>
      </c>
      <c r="B3" s="392"/>
      <c r="C3" s="392"/>
      <c r="D3" s="392"/>
      <c r="E3" s="392"/>
      <c r="F3" s="392"/>
      <c r="G3" s="392"/>
      <c r="H3" s="392"/>
      <c r="I3" s="392"/>
      <c r="J3" s="392"/>
      <c r="K3" s="392" t="s">
        <v>10</v>
      </c>
      <c r="L3" s="392"/>
      <c r="M3" s="392"/>
      <c r="N3" s="392"/>
      <c r="O3" s="392"/>
      <c r="P3" s="392"/>
      <c r="Q3" s="392"/>
      <c r="R3" s="392"/>
    </row>
    <row r="4" spans="1:20" ht="18" customHeight="1">
      <c r="A4" s="392" t="s">
        <v>1271</v>
      </c>
      <c r="B4" s="392"/>
      <c r="C4" s="392"/>
      <c r="D4" s="392"/>
      <c r="E4" s="392"/>
      <c r="F4" s="392"/>
      <c r="G4" s="392"/>
      <c r="H4" s="392"/>
      <c r="I4" s="392"/>
      <c r="J4" s="392"/>
      <c r="K4" s="392" t="s">
        <v>1271</v>
      </c>
      <c r="L4" s="392"/>
      <c r="M4" s="392"/>
      <c r="N4" s="392"/>
      <c r="O4" s="392"/>
      <c r="P4" s="392"/>
      <c r="Q4" s="392"/>
      <c r="R4" s="392"/>
    </row>
    <row r="5" spans="1:20" ht="18" customHeight="1">
      <c r="A5" s="233" t="s">
        <v>907</v>
      </c>
      <c r="B5" s="392"/>
      <c r="C5" s="392"/>
      <c r="D5" s="392"/>
      <c r="E5" s="392"/>
      <c r="F5" s="392"/>
      <c r="G5" s="392"/>
      <c r="H5" s="392"/>
      <c r="I5" s="392"/>
      <c r="J5" s="392"/>
      <c r="K5" s="233" t="s">
        <v>907</v>
      </c>
      <c r="L5" s="392"/>
      <c r="M5" s="392"/>
      <c r="N5" s="392"/>
      <c r="O5" s="392"/>
      <c r="P5" s="392"/>
      <c r="Q5" s="392"/>
      <c r="R5" s="392"/>
    </row>
    <row r="6" spans="1:20" ht="18" customHeight="1">
      <c r="A6" s="392" t="s">
        <v>429</v>
      </c>
      <c r="B6" s="233"/>
      <c r="C6" s="233"/>
      <c r="D6" s="233"/>
      <c r="E6" s="233"/>
      <c r="F6" s="233"/>
      <c r="G6" s="233"/>
      <c r="H6" s="233"/>
      <c r="I6" s="233"/>
      <c r="J6" s="233"/>
      <c r="K6" s="392" t="s">
        <v>429</v>
      </c>
      <c r="L6" s="392"/>
      <c r="M6" s="392"/>
      <c r="N6" s="392"/>
      <c r="O6" s="392"/>
      <c r="P6" s="392"/>
      <c r="Q6" s="392"/>
      <c r="R6" s="392"/>
    </row>
    <row r="7" spans="1:20" ht="18"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1002" t="s">
        <v>371</v>
      </c>
      <c r="B8" s="1042" t="s">
        <v>949</v>
      </c>
      <c r="C8" s="1002"/>
      <c r="D8" s="1051" t="s">
        <v>486</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7.95" customHeight="1">
      <c r="A13" s="394" t="s">
        <v>785</v>
      </c>
      <c r="B13" s="394"/>
      <c r="C13" s="394"/>
      <c r="D13" s="394"/>
      <c r="E13" s="394"/>
      <c r="F13" s="394"/>
      <c r="G13" s="394"/>
      <c r="H13" s="394"/>
      <c r="I13" s="394"/>
      <c r="J13" s="394"/>
      <c r="K13" s="395" t="s">
        <v>785</v>
      </c>
      <c r="L13" s="395"/>
      <c r="M13" s="395"/>
      <c r="N13" s="395"/>
      <c r="O13" s="395"/>
      <c r="P13" s="395"/>
      <c r="Q13" s="395"/>
      <c r="R13" s="395"/>
    </row>
    <row r="14" spans="1:20" ht="21.95" customHeight="1">
      <c r="A14" s="89" t="s">
        <v>1063</v>
      </c>
      <c r="B14" s="230">
        <v>2013</v>
      </c>
      <c r="C14" s="230" t="s">
        <v>473</v>
      </c>
      <c r="D14" s="156">
        <v>3473.2310000000002</v>
      </c>
      <c r="E14" s="156">
        <v>1349.798</v>
      </c>
      <c r="F14" s="156">
        <v>2123.433</v>
      </c>
      <c r="G14" s="156">
        <v>1538.7380000000001</v>
      </c>
      <c r="H14" s="156">
        <v>728.34299999999996</v>
      </c>
      <c r="I14" s="156">
        <v>810.39499999999998</v>
      </c>
      <c r="J14" s="156">
        <v>364.99799999999999</v>
      </c>
      <c r="K14" s="156">
        <v>1569.4949999999999</v>
      </c>
      <c r="L14" s="156">
        <v>256.45699999999999</v>
      </c>
      <c r="M14" s="156">
        <v>25.99</v>
      </c>
      <c r="N14" s="156">
        <v>230.46700000000001</v>
      </c>
      <c r="O14" s="156">
        <v>1313.038</v>
      </c>
      <c r="P14" s="156">
        <v>756.27800000000002</v>
      </c>
      <c r="Q14" s="156">
        <v>556.76</v>
      </c>
      <c r="R14" s="90" t="s">
        <v>1063</v>
      </c>
      <c r="T14" s="91"/>
    </row>
    <row r="15" spans="1:20" ht="18" customHeight="1">
      <c r="A15" s="89" t="s">
        <v>1254</v>
      </c>
      <c r="B15" s="230">
        <v>2013</v>
      </c>
      <c r="C15" s="230" t="s">
        <v>1168</v>
      </c>
      <c r="D15" s="156">
        <v>175.328</v>
      </c>
      <c r="E15" s="156">
        <v>82.766000000000005</v>
      </c>
      <c r="F15" s="156">
        <v>92.561999999999998</v>
      </c>
      <c r="G15" s="156">
        <v>78.846000000000004</v>
      </c>
      <c r="H15" s="156">
        <v>44.158999999999999</v>
      </c>
      <c r="I15" s="156">
        <v>34.686999999999998</v>
      </c>
      <c r="J15" s="156">
        <v>25.071000000000002</v>
      </c>
      <c r="K15" s="156">
        <v>71.411000000000001</v>
      </c>
      <c r="L15" s="156">
        <v>13.536</v>
      </c>
      <c r="M15" s="156">
        <v>0.36799999999999999</v>
      </c>
      <c r="N15" s="156">
        <v>13.167999999999999</v>
      </c>
      <c r="O15" s="156">
        <v>57.875</v>
      </c>
      <c r="P15" s="156">
        <v>17.838000000000001</v>
      </c>
      <c r="Q15" s="156">
        <v>40.036999999999999</v>
      </c>
      <c r="R15" s="90" t="s">
        <v>1254</v>
      </c>
    </row>
    <row r="16" spans="1:20" ht="15" customHeight="1">
      <c r="A16" s="89" t="s">
        <v>1255</v>
      </c>
      <c r="B16" s="230" t="s">
        <v>474</v>
      </c>
      <c r="C16" s="230" t="s">
        <v>83</v>
      </c>
      <c r="D16" s="156">
        <v>210.346</v>
      </c>
      <c r="E16" s="156">
        <v>91.393000000000001</v>
      </c>
      <c r="F16" s="156">
        <v>118.953</v>
      </c>
      <c r="G16" s="156">
        <v>87.119</v>
      </c>
      <c r="H16" s="156">
        <v>44.758000000000003</v>
      </c>
      <c r="I16" s="156">
        <v>42.360999999999997</v>
      </c>
      <c r="J16" s="156">
        <v>23.068999999999999</v>
      </c>
      <c r="K16" s="156">
        <v>100.158</v>
      </c>
      <c r="L16" s="156">
        <v>23.565999999999999</v>
      </c>
      <c r="M16" s="156">
        <v>0.73599999999999999</v>
      </c>
      <c r="N16" s="156">
        <v>22.83</v>
      </c>
      <c r="O16" s="156">
        <v>76.591999999999999</v>
      </c>
      <c r="P16" s="156">
        <v>40.027000000000001</v>
      </c>
      <c r="Q16" s="156">
        <v>36.564999999999998</v>
      </c>
      <c r="R16" s="90" t="s">
        <v>1255</v>
      </c>
    </row>
    <row r="17" spans="1:20" ht="15" customHeight="1">
      <c r="A17" s="89" t="s">
        <v>1256</v>
      </c>
      <c r="B17" s="230" t="s">
        <v>474</v>
      </c>
      <c r="C17" s="230" t="s">
        <v>89</v>
      </c>
      <c r="D17" s="156">
        <v>322.60599999999999</v>
      </c>
      <c r="E17" s="156">
        <v>116.749</v>
      </c>
      <c r="F17" s="156">
        <v>205.857</v>
      </c>
      <c r="G17" s="156">
        <v>143.56899999999999</v>
      </c>
      <c r="H17" s="156">
        <v>61.569000000000003</v>
      </c>
      <c r="I17" s="156">
        <v>82</v>
      </c>
      <c r="J17" s="156">
        <v>29.634</v>
      </c>
      <c r="K17" s="156">
        <v>149.40299999999999</v>
      </c>
      <c r="L17" s="156">
        <v>25.545999999999999</v>
      </c>
      <c r="M17" s="156">
        <v>1.903</v>
      </c>
      <c r="N17" s="156">
        <v>23.643000000000001</v>
      </c>
      <c r="O17" s="156">
        <v>123.857</v>
      </c>
      <c r="P17" s="156">
        <v>66.153999999999996</v>
      </c>
      <c r="Q17" s="156">
        <v>57.703000000000003</v>
      </c>
      <c r="R17" s="90" t="s">
        <v>1256</v>
      </c>
    </row>
    <row r="18" spans="1:20" ht="15" customHeight="1">
      <c r="A18" s="89" t="s">
        <v>1257</v>
      </c>
      <c r="B18" s="230" t="s">
        <v>474</v>
      </c>
      <c r="C18" s="230" t="s">
        <v>90</v>
      </c>
      <c r="D18" s="156">
        <v>309.31700000000001</v>
      </c>
      <c r="E18" s="156">
        <v>117.658</v>
      </c>
      <c r="F18" s="156">
        <v>191.65899999999999</v>
      </c>
      <c r="G18" s="156">
        <v>150.81800000000001</v>
      </c>
      <c r="H18" s="156">
        <v>61.91</v>
      </c>
      <c r="I18" s="156">
        <v>88.908000000000001</v>
      </c>
      <c r="J18" s="156">
        <v>34.006</v>
      </c>
      <c r="K18" s="156">
        <v>124.49299999999999</v>
      </c>
      <c r="L18" s="156">
        <v>21.742000000000001</v>
      </c>
      <c r="M18" s="156">
        <v>3.109</v>
      </c>
      <c r="N18" s="156">
        <v>18.632999999999999</v>
      </c>
      <c r="O18" s="156">
        <v>102.751</v>
      </c>
      <c r="P18" s="156">
        <v>66.23</v>
      </c>
      <c r="Q18" s="156">
        <v>36.521000000000001</v>
      </c>
      <c r="R18" s="90" t="s">
        <v>1257</v>
      </c>
    </row>
    <row r="19" spans="1:20" ht="15" customHeight="1">
      <c r="A19" s="89" t="s">
        <v>1258</v>
      </c>
      <c r="B19" s="230" t="s">
        <v>474</v>
      </c>
      <c r="C19" s="230" t="s">
        <v>969</v>
      </c>
      <c r="D19" s="156">
        <v>289.52100000000002</v>
      </c>
      <c r="E19" s="156">
        <v>99.313000000000002</v>
      </c>
      <c r="F19" s="156">
        <v>190.208</v>
      </c>
      <c r="G19" s="156">
        <v>119.224</v>
      </c>
      <c r="H19" s="156">
        <v>49.847000000000001</v>
      </c>
      <c r="I19" s="156">
        <v>69.376999999999995</v>
      </c>
      <c r="J19" s="156">
        <v>28.623000000000001</v>
      </c>
      <c r="K19" s="156">
        <v>141.67400000000001</v>
      </c>
      <c r="L19" s="156">
        <v>20.843</v>
      </c>
      <c r="M19" s="156">
        <v>2.8650000000000002</v>
      </c>
      <c r="N19" s="156">
        <v>17.978000000000002</v>
      </c>
      <c r="O19" s="156">
        <v>120.831</v>
      </c>
      <c r="P19" s="156">
        <v>74.674999999999997</v>
      </c>
      <c r="Q19" s="156">
        <v>46.155999999999999</v>
      </c>
      <c r="R19" s="90" t="s">
        <v>1258</v>
      </c>
    </row>
    <row r="20" spans="1:20" ht="15" customHeight="1">
      <c r="A20" s="89" t="s">
        <v>1259</v>
      </c>
      <c r="B20" s="230" t="s">
        <v>474</v>
      </c>
      <c r="C20" s="230" t="s">
        <v>970</v>
      </c>
      <c r="D20" s="156">
        <v>364.87400000000002</v>
      </c>
      <c r="E20" s="156">
        <v>130.79499999999999</v>
      </c>
      <c r="F20" s="156">
        <v>234.07900000000001</v>
      </c>
      <c r="G20" s="156">
        <v>145.24100000000001</v>
      </c>
      <c r="H20" s="156">
        <v>68.733999999999995</v>
      </c>
      <c r="I20" s="156">
        <v>76.507000000000005</v>
      </c>
      <c r="J20" s="156">
        <v>38.176000000000002</v>
      </c>
      <c r="K20" s="156">
        <v>181.45699999999999</v>
      </c>
      <c r="L20" s="156">
        <v>23.885000000000002</v>
      </c>
      <c r="M20" s="156">
        <v>1.93</v>
      </c>
      <c r="N20" s="156">
        <v>21.954999999999998</v>
      </c>
      <c r="O20" s="156">
        <v>157.572</v>
      </c>
      <c r="P20" s="156">
        <v>105.514</v>
      </c>
      <c r="Q20" s="156">
        <v>52.058</v>
      </c>
      <c r="R20" s="90" t="s">
        <v>1259</v>
      </c>
    </row>
    <row r="21" spans="1:20" ht="15" customHeight="1">
      <c r="A21" s="89" t="s">
        <v>1260</v>
      </c>
      <c r="B21" s="230" t="s">
        <v>474</v>
      </c>
      <c r="C21" s="230" t="s">
        <v>971</v>
      </c>
      <c r="D21" s="156">
        <v>316.73399999999998</v>
      </c>
      <c r="E21" s="156">
        <v>128.43100000000001</v>
      </c>
      <c r="F21" s="156">
        <v>188.303</v>
      </c>
      <c r="G21" s="156">
        <v>140.91499999999999</v>
      </c>
      <c r="H21" s="156">
        <v>65.844999999999999</v>
      </c>
      <c r="I21" s="156">
        <v>75.069999999999993</v>
      </c>
      <c r="J21" s="156">
        <v>34.773000000000003</v>
      </c>
      <c r="K21" s="156">
        <v>141.04599999999999</v>
      </c>
      <c r="L21" s="156">
        <v>27.812999999999999</v>
      </c>
      <c r="M21" s="156">
        <v>1.252</v>
      </c>
      <c r="N21" s="156">
        <v>26.561</v>
      </c>
      <c r="O21" s="156">
        <v>113.233</v>
      </c>
      <c r="P21" s="156">
        <v>75.177999999999997</v>
      </c>
      <c r="Q21" s="156">
        <v>38.055</v>
      </c>
      <c r="R21" s="90" t="s">
        <v>1260</v>
      </c>
    </row>
    <row r="22" spans="1:20" ht="15" customHeight="1">
      <c r="A22" s="89" t="s">
        <v>1261</v>
      </c>
      <c r="B22" s="230" t="s">
        <v>474</v>
      </c>
      <c r="C22" s="230" t="s">
        <v>291</v>
      </c>
      <c r="D22" s="156">
        <v>426.255</v>
      </c>
      <c r="E22" s="156">
        <v>166.53899999999999</v>
      </c>
      <c r="F22" s="156">
        <v>259.71600000000001</v>
      </c>
      <c r="G22" s="156">
        <v>192.63499999999999</v>
      </c>
      <c r="H22" s="156">
        <v>105.645</v>
      </c>
      <c r="I22" s="156">
        <v>86.99</v>
      </c>
      <c r="J22" s="156">
        <v>35.881999999999998</v>
      </c>
      <c r="K22" s="156">
        <v>197.738</v>
      </c>
      <c r="L22" s="156">
        <v>25.012</v>
      </c>
      <c r="M22" s="156">
        <v>6.5170000000000003</v>
      </c>
      <c r="N22" s="156">
        <v>18.495000000000001</v>
      </c>
      <c r="O22" s="156">
        <v>172.726</v>
      </c>
      <c r="P22" s="156">
        <v>79.876999999999995</v>
      </c>
      <c r="Q22" s="156">
        <v>92.849000000000004</v>
      </c>
      <c r="R22" s="90" t="s">
        <v>1261</v>
      </c>
    </row>
    <row r="23" spans="1:20" ht="15" customHeight="1">
      <c r="A23" s="89" t="s">
        <v>657</v>
      </c>
      <c r="B23" s="230" t="s">
        <v>474</v>
      </c>
      <c r="C23" s="230" t="s">
        <v>259</v>
      </c>
      <c r="D23" s="156">
        <v>296.42200000000003</v>
      </c>
      <c r="E23" s="156">
        <v>119.178</v>
      </c>
      <c r="F23" s="156">
        <v>177.244</v>
      </c>
      <c r="G23" s="156">
        <v>151.51300000000001</v>
      </c>
      <c r="H23" s="156">
        <v>67.001000000000005</v>
      </c>
      <c r="I23" s="156">
        <v>84.512</v>
      </c>
      <c r="J23" s="156">
        <v>30.893999999999998</v>
      </c>
      <c r="K23" s="156">
        <v>114.015</v>
      </c>
      <c r="L23" s="156">
        <v>21.283000000000001</v>
      </c>
      <c r="M23" s="156">
        <v>1.238</v>
      </c>
      <c r="N23" s="156">
        <v>20.045000000000002</v>
      </c>
      <c r="O23" s="156">
        <v>92.731999999999999</v>
      </c>
      <c r="P23" s="156">
        <v>59.261000000000003</v>
      </c>
      <c r="Q23" s="156">
        <v>33.470999999999997</v>
      </c>
      <c r="R23" s="90" t="s">
        <v>657</v>
      </c>
    </row>
    <row r="24" spans="1:20" ht="15" customHeight="1">
      <c r="A24" s="89" t="s">
        <v>658</v>
      </c>
      <c r="B24" s="230" t="s">
        <v>474</v>
      </c>
      <c r="C24" s="230" t="s">
        <v>260</v>
      </c>
      <c r="D24" s="156">
        <v>275.161</v>
      </c>
      <c r="E24" s="156">
        <v>89.989000000000004</v>
      </c>
      <c r="F24" s="156">
        <v>185.172</v>
      </c>
      <c r="G24" s="156">
        <v>101.759</v>
      </c>
      <c r="H24" s="156">
        <v>44.744</v>
      </c>
      <c r="I24" s="156">
        <v>57.015000000000001</v>
      </c>
      <c r="J24" s="156">
        <v>26.693000000000001</v>
      </c>
      <c r="K24" s="156">
        <v>146.709</v>
      </c>
      <c r="L24" s="156">
        <v>18.552</v>
      </c>
      <c r="M24" s="156">
        <v>2.6850000000000001</v>
      </c>
      <c r="N24" s="156">
        <v>15.867000000000001</v>
      </c>
      <c r="O24" s="156">
        <v>128.15700000000001</v>
      </c>
      <c r="P24" s="156">
        <v>91.263000000000005</v>
      </c>
      <c r="Q24" s="156">
        <v>36.893999999999998</v>
      </c>
      <c r="R24" s="90" t="s">
        <v>658</v>
      </c>
    </row>
    <row r="25" spans="1:20" ht="15" customHeight="1">
      <c r="A25" s="89" t="s">
        <v>659</v>
      </c>
      <c r="B25" s="230" t="s">
        <v>474</v>
      </c>
      <c r="C25" s="230" t="s">
        <v>261</v>
      </c>
      <c r="D25" s="156">
        <v>229.26400000000001</v>
      </c>
      <c r="E25" s="156">
        <v>93.126000000000005</v>
      </c>
      <c r="F25" s="156">
        <v>136.13800000000001</v>
      </c>
      <c r="G25" s="156">
        <v>103.86199999999999</v>
      </c>
      <c r="H25" s="156">
        <v>52.720999999999997</v>
      </c>
      <c r="I25" s="156">
        <v>51.140999999999998</v>
      </c>
      <c r="J25" s="156">
        <v>25.452999999999999</v>
      </c>
      <c r="K25" s="156">
        <v>99.948999999999998</v>
      </c>
      <c r="L25" s="156">
        <v>14.952</v>
      </c>
      <c r="M25" s="156">
        <v>2.0819999999999999</v>
      </c>
      <c r="N25" s="156">
        <v>12.87</v>
      </c>
      <c r="O25" s="156">
        <v>84.997</v>
      </c>
      <c r="P25" s="156">
        <v>36.643999999999998</v>
      </c>
      <c r="Q25" s="156">
        <v>48.353000000000002</v>
      </c>
      <c r="R25" s="90" t="s">
        <v>659</v>
      </c>
    </row>
    <row r="26" spans="1:20" ht="15" customHeight="1">
      <c r="A26" s="89" t="s">
        <v>618</v>
      </c>
      <c r="B26" s="230" t="s">
        <v>474</v>
      </c>
      <c r="C26" s="230" t="s">
        <v>910</v>
      </c>
      <c r="D26" s="156">
        <v>257.40300000000002</v>
      </c>
      <c r="E26" s="156">
        <v>113.861</v>
      </c>
      <c r="F26" s="156">
        <v>143.542</v>
      </c>
      <c r="G26" s="156">
        <v>123.23699999999999</v>
      </c>
      <c r="H26" s="156">
        <v>61.41</v>
      </c>
      <c r="I26" s="156">
        <v>61.826999999999998</v>
      </c>
      <c r="J26" s="156">
        <v>32.723999999999997</v>
      </c>
      <c r="K26" s="156">
        <v>101.44199999999999</v>
      </c>
      <c r="L26" s="156">
        <v>19.727</v>
      </c>
      <c r="M26" s="156">
        <v>1.3049999999999999</v>
      </c>
      <c r="N26" s="156">
        <v>18.422000000000001</v>
      </c>
      <c r="O26" s="156">
        <v>81.715000000000003</v>
      </c>
      <c r="P26" s="156">
        <v>43.616999999999997</v>
      </c>
      <c r="Q26" s="156">
        <v>38.097999999999999</v>
      </c>
      <c r="R26" s="90" t="s">
        <v>618</v>
      </c>
    </row>
    <row r="27" spans="1:20" ht="27.95" customHeight="1">
      <c r="A27" s="86" t="s">
        <v>786</v>
      </c>
      <c r="B27" s="86"/>
      <c r="C27" s="86"/>
      <c r="D27" s="156"/>
      <c r="E27" s="156"/>
      <c r="F27" s="156"/>
      <c r="G27" s="156"/>
      <c r="H27" s="156"/>
      <c r="I27" s="156"/>
      <c r="J27" s="156"/>
      <c r="K27" s="172" t="s">
        <v>786</v>
      </c>
      <c r="L27" s="156"/>
      <c r="M27" s="156"/>
      <c r="N27" s="156"/>
      <c r="O27" s="156"/>
      <c r="P27" s="156"/>
      <c r="Q27" s="156"/>
      <c r="R27" s="86"/>
    </row>
    <row r="28" spans="1:20" ht="21.95" customHeight="1">
      <c r="A28" s="89" t="s">
        <v>395</v>
      </c>
      <c r="B28" s="230">
        <v>2013</v>
      </c>
      <c r="C28" s="230" t="s">
        <v>473</v>
      </c>
      <c r="D28" s="156">
        <v>1884.32</v>
      </c>
      <c r="E28" s="156">
        <v>738.32500000000005</v>
      </c>
      <c r="F28" s="156">
        <v>1145.9949999999999</v>
      </c>
      <c r="G28" s="156">
        <v>908.17700000000002</v>
      </c>
      <c r="H28" s="156">
        <v>435.63400000000001</v>
      </c>
      <c r="I28" s="156">
        <v>472.54300000000001</v>
      </c>
      <c r="J28" s="156">
        <v>188.15700000000001</v>
      </c>
      <c r="K28" s="156">
        <v>787.98599999999999</v>
      </c>
      <c r="L28" s="156">
        <v>114.53400000000001</v>
      </c>
      <c r="M28" s="156">
        <v>21.494</v>
      </c>
      <c r="N28" s="156">
        <v>93.04</v>
      </c>
      <c r="O28" s="156">
        <v>673.452</v>
      </c>
      <c r="P28" s="156">
        <v>426.11500000000001</v>
      </c>
      <c r="Q28" s="156">
        <v>247.33699999999999</v>
      </c>
      <c r="R28" s="90" t="s">
        <v>395</v>
      </c>
      <c r="T28" s="91"/>
    </row>
    <row r="29" spans="1:20" ht="18" customHeight="1">
      <c r="A29" s="89" t="s">
        <v>398</v>
      </c>
      <c r="B29" s="230">
        <v>2013</v>
      </c>
      <c r="C29" s="230" t="s">
        <v>1168</v>
      </c>
      <c r="D29" s="156">
        <v>79.727999999999994</v>
      </c>
      <c r="E29" s="156">
        <v>27.919</v>
      </c>
      <c r="F29" s="156">
        <v>51.808999999999997</v>
      </c>
      <c r="G29" s="156">
        <v>45.039000000000001</v>
      </c>
      <c r="H29" s="156">
        <v>15.285</v>
      </c>
      <c r="I29" s="156">
        <v>29.754000000000001</v>
      </c>
      <c r="J29" s="156">
        <v>6.4359999999999999</v>
      </c>
      <c r="K29" s="156">
        <v>28.253</v>
      </c>
      <c r="L29" s="156">
        <v>6.1980000000000004</v>
      </c>
      <c r="M29" s="156">
        <v>0.38300000000000001</v>
      </c>
      <c r="N29" s="156">
        <v>5.8150000000000004</v>
      </c>
      <c r="O29" s="156">
        <v>22.055</v>
      </c>
      <c r="P29" s="156">
        <v>14.444000000000001</v>
      </c>
      <c r="Q29" s="156">
        <v>7.6109999999999998</v>
      </c>
      <c r="R29" s="90" t="s">
        <v>398</v>
      </c>
    </row>
    <row r="30" spans="1:20" ht="15" customHeight="1">
      <c r="A30" s="89" t="s">
        <v>399</v>
      </c>
      <c r="B30" s="230" t="s">
        <v>474</v>
      </c>
      <c r="C30" s="230" t="s">
        <v>83</v>
      </c>
      <c r="D30" s="156">
        <v>95.570999999999998</v>
      </c>
      <c r="E30" s="156">
        <v>33.174999999999997</v>
      </c>
      <c r="F30" s="156">
        <v>62.396000000000001</v>
      </c>
      <c r="G30" s="156">
        <v>41.89</v>
      </c>
      <c r="H30" s="156">
        <v>20.47</v>
      </c>
      <c r="I30" s="156">
        <v>21.42</v>
      </c>
      <c r="J30" s="156">
        <v>7.6509999999999998</v>
      </c>
      <c r="K30" s="156">
        <v>46.03</v>
      </c>
      <c r="L30" s="156">
        <v>5.0540000000000003</v>
      </c>
      <c r="M30" s="156">
        <v>0.78700000000000003</v>
      </c>
      <c r="N30" s="156">
        <v>4.2670000000000003</v>
      </c>
      <c r="O30" s="156">
        <v>40.975999999999999</v>
      </c>
      <c r="P30" s="156">
        <v>21.395</v>
      </c>
      <c r="Q30" s="156">
        <v>19.581</v>
      </c>
      <c r="R30" s="90" t="s">
        <v>399</v>
      </c>
    </row>
    <row r="31" spans="1:20" ht="15" customHeight="1">
      <c r="A31" s="89" t="s">
        <v>400</v>
      </c>
      <c r="B31" s="230" t="s">
        <v>474</v>
      </c>
      <c r="C31" s="230" t="s">
        <v>89</v>
      </c>
      <c r="D31" s="156">
        <v>178.88399999999999</v>
      </c>
      <c r="E31" s="156">
        <v>61.68</v>
      </c>
      <c r="F31" s="156">
        <v>117.20399999999999</v>
      </c>
      <c r="G31" s="156">
        <v>68.936000000000007</v>
      </c>
      <c r="H31" s="156">
        <v>34.11</v>
      </c>
      <c r="I31" s="156">
        <v>34.826000000000001</v>
      </c>
      <c r="J31" s="156">
        <v>18.940000000000001</v>
      </c>
      <c r="K31" s="156">
        <v>91.007999999999996</v>
      </c>
      <c r="L31" s="156">
        <v>8.6300000000000008</v>
      </c>
      <c r="M31" s="156">
        <v>1.31</v>
      </c>
      <c r="N31" s="156">
        <v>7.32</v>
      </c>
      <c r="O31" s="156">
        <v>82.378</v>
      </c>
      <c r="P31" s="156">
        <v>65.185000000000002</v>
      </c>
      <c r="Q31" s="156">
        <v>17.193000000000001</v>
      </c>
      <c r="R31" s="90" t="s">
        <v>400</v>
      </c>
    </row>
    <row r="32" spans="1:20" ht="15" customHeight="1">
      <c r="A32" s="89" t="s">
        <v>1262</v>
      </c>
      <c r="B32" s="230" t="s">
        <v>474</v>
      </c>
      <c r="C32" s="230" t="s">
        <v>90</v>
      </c>
      <c r="D32" s="156">
        <v>163.48400000000001</v>
      </c>
      <c r="E32" s="156">
        <v>73.097999999999999</v>
      </c>
      <c r="F32" s="156">
        <v>90.385999999999996</v>
      </c>
      <c r="G32" s="156">
        <v>76.545000000000002</v>
      </c>
      <c r="H32" s="156">
        <v>36.639000000000003</v>
      </c>
      <c r="I32" s="156">
        <v>39.905999999999999</v>
      </c>
      <c r="J32" s="156">
        <v>22.292999999999999</v>
      </c>
      <c r="K32" s="156">
        <v>64.646000000000001</v>
      </c>
      <c r="L32" s="156">
        <v>14.166</v>
      </c>
      <c r="M32" s="156">
        <v>3.13</v>
      </c>
      <c r="N32" s="156">
        <v>11.036</v>
      </c>
      <c r="O32" s="156">
        <v>50.48</v>
      </c>
      <c r="P32" s="156">
        <v>32.706000000000003</v>
      </c>
      <c r="Q32" s="156">
        <v>17.774000000000001</v>
      </c>
      <c r="R32" s="90" t="s">
        <v>1262</v>
      </c>
    </row>
    <row r="33" spans="1:20" ht="15" customHeight="1">
      <c r="A33" s="89" t="s">
        <v>1263</v>
      </c>
      <c r="B33" s="230" t="s">
        <v>474</v>
      </c>
      <c r="C33" s="230" t="s">
        <v>969</v>
      </c>
      <c r="D33" s="156">
        <v>160.71100000000001</v>
      </c>
      <c r="E33" s="156">
        <v>65.501999999999995</v>
      </c>
      <c r="F33" s="156">
        <v>95.209000000000003</v>
      </c>
      <c r="G33" s="156">
        <v>85.5</v>
      </c>
      <c r="H33" s="156">
        <v>46.058</v>
      </c>
      <c r="I33" s="156">
        <v>39.442</v>
      </c>
      <c r="J33" s="156">
        <v>12.359</v>
      </c>
      <c r="K33" s="156">
        <v>62.851999999999997</v>
      </c>
      <c r="L33" s="156">
        <v>7.085</v>
      </c>
      <c r="M33" s="156">
        <v>1.758</v>
      </c>
      <c r="N33" s="156">
        <v>5.327</v>
      </c>
      <c r="O33" s="156">
        <v>55.767000000000003</v>
      </c>
      <c r="P33" s="156">
        <v>40.558</v>
      </c>
      <c r="Q33" s="156">
        <v>15.209</v>
      </c>
      <c r="R33" s="90" t="s">
        <v>1263</v>
      </c>
    </row>
    <row r="34" spans="1:20" ht="15" customHeight="1">
      <c r="A34" s="89" t="s">
        <v>1264</v>
      </c>
      <c r="B34" s="230" t="s">
        <v>474</v>
      </c>
      <c r="C34" s="230" t="s">
        <v>970</v>
      </c>
      <c r="D34" s="156">
        <v>204.05500000000001</v>
      </c>
      <c r="E34" s="156">
        <v>70.608000000000004</v>
      </c>
      <c r="F34" s="156">
        <v>133.447</v>
      </c>
      <c r="G34" s="156">
        <v>97.656999999999996</v>
      </c>
      <c r="H34" s="156">
        <v>39.854999999999997</v>
      </c>
      <c r="I34" s="156">
        <v>57.802</v>
      </c>
      <c r="J34" s="156">
        <v>20.763000000000002</v>
      </c>
      <c r="K34" s="156">
        <v>85.635000000000005</v>
      </c>
      <c r="L34" s="156">
        <v>9.99</v>
      </c>
      <c r="M34" s="156">
        <v>2.6890000000000001</v>
      </c>
      <c r="N34" s="156">
        <v>7.3010000000000002</v>
      </c>
      <c r="O34" s="156">
        <v>75.644999999999996</v>
      </c>
      <c r="P34" s="156">
        <v>47.552</v>
      </c>
      <c r="Q34" s="156">
        <v>28.093</v>
      </c>
      <c r="R34" s="90" t="s">
        <v>1264</v>
      </c>
    </row>
    <row r="35" spans="1:20" ht="15" customHeight="1">
      <c r="A35" s="89" t="s">
        <v>1265</v>
      </c>
      <c r="B35" s="230" t="s">
        <v>474</v>
      </c>
      <c r="C35" s="230" t="s">
        <v>971</v>
      </c>
      <c r="D35" s="156">
        <v>191.672</v>
      </c>
      <c r="E35" s="156">
        <v>69.552999999999997</v>
      </c>
      <c r="F35" s="156">
        <v>122.119</v>
      </c>
      <c r="G35" s="156">
        <v>96.41</v>
      </c>
      <c r="H35" s="156">
        <v>41.893000000000001</v>
      </c>
      <c r="I35" s="156">
        <v>54.517000000000003</v>
      </c>
      <c r="J35" s="156">
        <v>16.309000000000001</v>
      </c>
      <c r="K35" s="156">
        <v>78.953000000000003</v>
      </c>
      <c r="L35" s="156">
        <v>11.351000000000001</v>
      </c>
      <c r="M35" s="156">
        <v>1.2709999999999999</v>
      </c>
      <c r="N35" s="156">
        <v>10.08</v>
      </c>
      <c r="O35" s="156">
        <v>67.602000000000004</v>
      </c>
      <c r="P35" s="156">
        <v>38.607999999999997</v>
      </c>
      <c r="Q35" s="156">
        <v>28.994</v>
      </c>
      <c r="R35" s="90" t="s">
        <v>1265</v>
      </c>
    </row>
    <row r="36" spans="1:20" ht="15" customHeight="1">
      <c r="A36" s="89" t="s">
        <v>1266</v>
      </c>
      <c r="B36" s="230" t="s">
        <v>474</v>
      </c>
      <c r="C36" s="230" t="s">
        <v>291</v>
      </c>
      <c r="D36" s="156">
        <v>177.93100000000001</v>
      </c>
      <c r="E36" s="156">
        <v>64.513999999999996</v>
      </c>
      <c r="F36" s="156">
        <v>113.417</v>
      </c>
      <c r="G36" s="156">
        <v>68.001999999999995</v>
      </c>
      <c r="H36" s="156">
        <v>34.582000000000001</v>
      </c>
      <c r="I36" s="156">
        <v>33.42</v>
      </c>
      <c r="J36" s="156">
        <v>15.625</v>
      </c>
      <c r="K36" s="156">
        <v>94.304000000000002</v>
      </c>
      <c r="L36" s="156">
        <v>14.307</v>
      </c>
      <c r="M36" s="156">
        <v>1.7929999999999999</v>
      </c>
      <c r="N36" s="156">
        <v>12.513999999999999</v>
      </c>
      <c r="O36" s="156">
        <v>79.997</v>
      </c>
      <c r="P36" s="156">
        <v>50.825000000000003</v>
      </c>
      <c r="Q36" s="156">
        <v>29.172000000000001</v>
      </c>
      <c r="R36" s="90" t="s">
        <v>1266</v>
      </c>
    </row>
    <row r="37" spans="1:20" ht="15" customHeight="1">
      <c r="A37" s="89" t="s">
        <v>1267</v>
      </c>
      <c r="B37" s="230" t="s">
        <v>474</v>
      </c>
      <c r="C37" s="230" t="s">
        <v>259</v>
      </c>
      <c r="D37" s="156">
        <v>212.589</v>
      </c>
      <c r="E37" s="156">
        <v>81.484999999999999</v>
      </c>
      <c r="F37" s="156">
        <v>131.10400000000001</v>
      </c>
      <c r="G37" s="156">
        <v>93.102999999999994</v>
      </c>
      <c r="H37" s="156">
        <v>43.868000000000002</v>
      </c>
      <c r="I37" s="156">
        <v>49.234999999999999</v>
      </c>
      <c r="J37" s="156">
        <v>26.72</v>
      </c>
      <c r="K37" s="156">
        <v>92.766000000000005</v>
      </c>
      <c r="L37" s="156">
        <v>10.897</v>
      </c>
      <c r="M37" s="156">
        <v>1.776</v>
      </c>
      <c r="N37" s="156">
        <v>9.1210000000000004</v>
      </c>
      <c r="O37" s="156">
        <v>81.869</v>
      </c>
      <c r="P37" s="156">
        <v>50.720999999999997</v>
      </c>
      <c r="Q37" s="156">
        <v>31.148</v>
      </c>
      <c r="R37" s="90" t="s">
        <v>1267</v>
      </c>
    </row>
    <row r="38" spans="1:20" ht="15" customHeight="1">
      <c r="A38" s="89" t="s">
        <v>1268</v>
      </c>
      <c r="B38" s="230" t="s">
        <v>474</v>
      </c>
      <c r="C38" s="230" t="s">
        <v>260</v>
      </c>
      <c r="D38" s="156">
        <v>151.78200000000001</v>
      </c>
      <c r="E38" s="156">
        <v>64.084000000000003</v>
      </c>
      <c r="F38" s="156">
        <v>87.697999999999993</v>
      </c>
      <c r="G38" s="156">
        <v>73.495000000000005</v>
      </c>
      <c r="H38" s="156">
        <v>40.631999999999998</v>
      </c>
      <c r="I38" s="156">
        <v>32.863</v>
      </c>
      <c r="J38" s="156">
        <v>12.022</v>
      </c>
      <c r="K38" s="156">
        <v>66.265000000000001</v>
      </c>
      <c r="L38" s="156">
        <v>11.43</v>
      </c>
      <c r="M38" s="156">
        <v>2.5150000000000001</v>
      </c>
      <c r="N38" s="156">
        <v>8.9149999999999991</v>
      </c>
      <c r="O38" s="156">
        <v>54.835000000000001</v>
      </c>
      <c r="P38" s="156">
        <v>26.908999999999999</v>
      </c>
      <c r="Q38" s="156">
        <v>27.925999999999998</v>
      </c>
      <c r="R38" s="90" t="s">
        <v>1268</v>
      </c>
    </row>
    <row r="39" spans="1:20" ht="15" customHeight="1">
      <c r="A39" s="89" t="s">
        <v>1269</v>
      </c>
      <c r="B39" s="230" t="s">
        <v>474</v>
      </c>
      <c r="C39" s="230" t="s">
        <v>261</v>
      </c>
      <c r="D39" s="156">
        <v>136.017</v>
      </c>
      <c r="E39" s="156">
        <v>60.945999999999998</v>
      </c>
      <c r="F39" s="156">
        <v>75.070999999999998</v>
      </c>
      <c r="G39" s="156">
        <v>84.718000000000004</v>
      </c>
      <c r="H39" s="156">
        <v>40.311</v>
      </c>
      <c r="I39" s="156">
        <v>44.406999999999996</v>
      </c>
      <c r="J39" s="156">
        <v>13.282999999999999</v>
      </c>
      <c r="K39" s="156">
        <v>38.015999999999998</v>
      </c>
      <c r="L39" s="156">
        <v>7.3520000000000003</v>
      </c>
      <c r="M39" s="156">
        <v>1.579</v>
      </c>
      <c r="N39" s="156">
        <v>5.7729999999999997</v>
      </c>
      <c r="O39" s="156">
        <v>30.664000000000001</v>
      </c>
      <c r="P39" s="156">
        <v>17.169</v>
      </c>
      <c r="Q39" s="156">
        <v>13.494999999999999</v>
      </c>
      <c r="R39" s="90" t="s">
        <v>1269</v>
      </c>
    </row>
    <row r="40" spans="1:20" ht="15" customHeight="1">
      <c r="A40" s="89" t="s">
        <v>1270</v>
      </c>
      <c r="B40" s="230" t="s">
        <v>474</v>
      </c>
      <c r="C40" s="230" t="s">
        <v>910</v>
      </c>
      <c r="D40" s="156">
        <v>131.89599999999999</v>
      </c>
      <c r="E40" s="156">
        <v>65.760999999999996</v>
      </c>
      <c r="F40" s="156">
        <v>66.135000000000005</v>
      </c>
      <c r="G40" s="156">
        <v>76.882000000000005</v>
      </c>
      <c r="H40" s="156">
        <v>41.930999999999997</v>
      </c>
      <c r="I40" s="156">
        <v>34.951000000000001</v>
      </c>
      <c r="J40" s="156">
        <v>15.756</v>
      </c>
      <c r="K40" s="156">
        <v>39.258000000000003</v>
      </c>
      <c r="L40" s="156">
        <v>8.0739999999999998</v>
      </c>
      <c r="M40" s="156">
        <v>2.5030000000000001</v>
      </c>
      <c r="N40" s="156">
        <v>5.5709999999999997</v>
      </c>
      <c r="O40" s="156">
        <v>31.184000000000001</v>
      </c>
      <c r="P40" s="156">
        <v>20.042999999999999</v>
      </c>
      <c r="Q40" s="156">
        <v>11.141</v>
      </c>
      <c r="R40" s="90" t="s">
        <v>1270</v>
      </c>
    </row>
    <row r="41" spans="1:20" ht="27.95" customHeight="1">
      <c r="A41" s="86" t="s">
        <v>475</v>
      </c>
      <c r="B41" s="86"/>
      <c r="C41" s="86"/>
      <c r="D41" s="156"/>
      <c r="E41" s="156"/>
      <c r="F41" s="156"/>
      <c r="G41" s="156"/>
      <c r="H41" s="156"/>
      <c r="I41" s="156"/>
      <c r="J41" s="156"/>
      <c r="K41" s="172" t="s">
        <v>475</v>
      </c>
      <c r="L41" s="156"/>
      <c r="M41" s="156"/>
      <c r="N41" s="156"/>
      <c r="O41" s="156"/>
      <c r="P41" s="156"/>
      <c r="Q41" s="156"/>
      <c r="R41" s="86"/>
    </row>
    <row r="42" spans="1:20" ht="21.95" customHeight="1">
      <c r="A42" s="89" t="s">
        <v>898</v>
      </c>
      <c r="B42" s="230">
        <v>2013</v>
      </c>
      <c r="C42" s="230" t="s">
        <v>473</v>
      </c>
      <c r="D42" s="156">
        <v>1312.0650000000001</v>
      </c>
      <c r="E42" s="156">
        <v>730.51</v>
      </c>
      <c r="F42" s="156">
        <v>581.55499999999995</v>
      </c>
      <c r="G42" s="156">
        <v>467.33800000000002</v>
      </c>
      <c r="H42" s="156">
        <v>258.68900000000002</v>
      </c>
      <c r="I42" s="156">
        <v>208.649</v>
      </c>
      <c r="J42" s="156">
        <v>410.99299999999999</v>
      </c>
      <c r="K42" s="156">
        <v>433.73399999999998</v>
      </c>
      <c r="L42" s="156">
        <v>60.828000000000003</v>
      </c>
      <c r="M42" s="156">
        <v>19.492999999999999</v>
      </c>
      <c r="N42" s="156">
        <v>41.335000000000001</v>
      </c>
      <c r="O42" s="156">
        <v>372.90600000000001</v>
      </c>
      <c r="P42" s="156">
        <v>185.56899999999999</v>
      </c>
      <c r="Q42" s="156">
        <v>187.33699999999999</v>
      </c>
      <c r="R42" s="90" t="s">
        <v>898</v>
      </c>
      <c r="T42" s="91"/>
    </row>
    <row r="43" spans="1:20" ht="18" customHeight="1">
      <c r="A43" s="89" t="s">
        <v>899</v>
      </c>
      <c r="B43" s="230">
        <v>2013</v>
      </c>
      <c r="C43" s="230" t="s">
        <v>1168</v>
      </c>
      <c r="D43" s="156">
        <v>101.258</v>
      </c>
      <c r="E43" s="156">
        <v>59.348999999999997</v>
      </c>
      <c r="F43" s="156">
        <v>41.908999999999999</v>
      </c>
      <c r="G43" s="156">
        <v>38.081000000000003</v>
      </c>
      <c r="H43" s="156">
        <v>24.559000000000001</v>
      </c>
      <c r="I43" s="156">
        <v>13.522</v>
      </c>
      <c r="J43" s="156">
        <v>31.677</v>
      </c>
      <c r="K43" s="156">
        <v>31.5</v>
      </c>
      <c r="L43" s="156">
        <v>3.113</v>
      </c>
      <c r="M43" s="156">
        <v>0.86199999999999999</v>
      </c>
      <c r="N43" s="156">
        <v>2.2509999999999999</v>
      </c>
      <c r="O43" s="156">
        <v>28.387</v>
      </c>
      <c r="P43" s="156">
        <v>16.882999999999999</v>
      </c>
      <c r="Q43" s="156">
        <v>11.504</v>
      </c>
      <c r="R43" s="90" t="s">
        <v>899</v>
      </c>
    </row>
    <row r="44" spans="1:20" ht="15" customHeight="1">
      <c r="A44" s="89" t="s">
        <v>900</v>
      </c>
      <c r="B44" s="230" t="s">
        <v>474</v>
      </c>
      <c r="C44" s="230" t="s">
        <v>83</v>
      </c>
      <c r="D44" s="156">
        <v>78.581000000000003</v>
      </c>
      <c r="E44" s="156">
        <v>34.715000000000003</v>
      </c>
      <c r="F44" s="156">
        <v>43.866</v>
      </c>
      <c r="G44" s="156">
        <v>36.436</v>
      </c>
      <c r="H44" s="156">
        <v>15.714</v>
      </c>
      <c r="I44" s="156">
        <v>20.722000000000001</v>
      </c>
      <c r="J44" s="156">
        <v>15.51</v>
      </c>
      <c r="K44" s="156">
        <v>26.635000000000002</v>
      </c>
      <c r="L44" s="156">
        <v>3.4910000000000001</v>
      </c>
      <c r="M44" s="156">
        <v>1.4239999999999999</v>
      </c>
      <c r="N44" s="156">
        <v>2.0670000000000002</v>
      </c>
      <c r="O44" s="156">
        <v>23.143999999999998</v>
      </c>
      <c r="P44" s="156">
        <v>8.9890000000000008</v>
      </c>
      <c r="Q44" s="156">
        <v>14.154999999999999</v>
      </c>
      <c r="R44" s="90" t="s">
        <v>900</v>
      </c>
    </row>
    <row r="45" spans="1:20" ht="15" customHeight="1">
      <c r="A45" s="89" t="s">
        <v>901</v>
      </c>
      <c r="B45" s="230" t="s">
        <v>474</v>
      </c>
      <c r="C45" s="230" t="s">
        <v>89</v>
      </c>
      <c r="D45" s="156">
        <v>129.46</v>
      </c>
      <c r="E45" s="156">
        <v>69.361000000000004</v>
      </c>
      <c r="F45" s="156">
        <v>60.098999999999997</v>
      </c>
      <c r="G45" s="156">
        <v>44.08</v>
      </c>
      <c r="H45" s="156">
        <v>27.29</v>
      </c>
      <c r="I45" s="156">
        <v>16.79</v>
      </c>
      <c r="J45" s="156">
        <v>36.901000000000003</v>
      </c>
      <c r="K45" s="156">
        <v>48.478999999999999</v>
      </c>
      <c r="L45" s="156">
        <v>5.17</v>
      </c>
      <c r="M45" s="156">
        <v>1.222</v>
      </c>
      <c r="N45" s="156">
        <v>3.948</v>
      </c>
      <c r="O45" s="156">
        <v>43.308999999999997</v>
      </c>
      <c r="P45" s="156">
        <v>20.593</v>
      </c>
      <c r="Q45" s="156">
        <v>22.716000000000001</v>
      </c>
      <c r="R45" s="90" t="s">
        <v>901</v>
      </c>
    </row>
    <row r="46" spans="1:20" ht="15" customHeight="1">
      <c r="A46" s="89" t="s">
        <v>1014</v>
      </c>
      <c r="B46" s="230" t="s">
        <v>474</v>
      </c>
      <c r="C46" s="230" t="s">
        <v>90</v>
      </c>
      <c r="D46" s="156">
        <v>132.83000000000001</v>
      </c>
      <c r="E46" s="156">
        <v>64.367999999999995</v>
      </c>
      <c r="F46" s="156">
        <v>68.462000000000003</v>
      </c>
      <c r="G46" s="156">
        <v>47.88</v>
      </c>
      <c r="H46" s="156">
        <v>28.428999999999998</v>
      </c>
      <c r="I46" s="156">
        <v>19.451000000000001</v>
      </c>
      <c r="J46" s="156">
        <v>30.898</v>
      </c>
      <c r="K46" s="156">
        <v>54.052</v>
      </c>
      <c r="L46" s="156">
        <v>5.0410000000000004</v>
      </c>
      <c r="M46" s="156">
        <v>1.772</v>
      </c>
      <c r="N46" s="156">
        <v>3.2690000000000001</v>
      </c>
      <c r="O46" s="156">
        <v>49.011000000000003</v>
      </c>
      <c r="P46" s="156">
        <v>29.43</v>
      </c>
      <c r="Q46" s="156">
        <v>19.581</v>
      </c>
      <c r="R46" s="90" t="s">
        <v>1014</v>
      </c>
    </row>
    <row r="47" spans="1:20" ht="15" customHeight="1">
      <c r="A47" s="89" t="s">
        <v>1015</v>
      </c>
      <c r="B47" s="230" t="s">
        <v>474</v>
      </c>
      <c r="C47" s="230" t="s">
        <v>969</v>
      </c>
      <c r="D47" s="156">
        <v>124.955</v>
      </c>
      <c r="E47" s="156">
        <v>71.120999999999995</v>
      </c>
      <c r="F47" s="156">
        <v>53.834000000000003</v>
      </c>
      <c r="G47" s="156">
        <v>35.472999999999999</v>
      </c>
      <c r="H47" s="156">
        <v>20.427</v>
      </c>
      <c r="I47" s="156">
        <v>15.045999999999999</v>
      </c>
      <c r="J47" s="156">
        <v>44.432000000000002</v>
      </c>
      <c r="K47" s="156">
        <v>45.05</v>
      </c>
      <c r="L47" s="156">
        <v>6.2619999999999996</v>
      </c>
      <c r="M47" s="156">
        <v>2.0779999999999998</v>
      </c>
      <c r="N47" s="156">
        <v>4.1840000000000002</v>
      </c>
      <c r="O47" s="156">
        <v>38.787999999999997</v>
      </c>
      <c r="P47" s="156">
        <v>17.225000000000001</v>
      </c>
      <c r="Q47" s="156">
        <v>21.562999999999999</v>
      </c>
      <c r="R47" s="90" t="s">
        <v>1015</v>
      </c>
    </row>
    <row r="48" spans="1:20" ht="15" customHeight="1">
      <c r="A48" s="89" t="s">
        <v>1001</v>
      </c>
      <c r="B48" s="230" t="s">
        <v>474</v>
      </c>
      <c r="C48" s="230" t="s">
        <v>970</v>
      </c>
      <c r="D48" s="156">
        <v>137.24199999999999</v>
      </c>
      <c r="E48" s="156">
        <v>77.534000000000006</v>
      </c>
      <c r="F48" s="156">
        <v>59.707999999999998</v>
      </c>
      <c r="G48" s="156">
        <v>48.478999999999999</v>
      </c>
      <c r="H48" s="156">
        <v>23.577999999999999</v>
      </c>
      <c r="I48" s="156">
        <v>24.901</v>
      </c>
      <c r="J48" s="156">
        <v>45.48</v>
      </c>
      <c r="K48" s="156">
        <v>43.283000000000001</v>
      </c>
      <c r="L48" s="156">
        <v>8.4760000000000009</v>
      </c>
      <c r="M48" s="156">
        <v>1.6539999999999999</v>
      </c>
      <c r="N48" s="156">
        <v>6.8220000000000001</v>
      </c>
      <c r="O48" s="156">
        <v>34.807000000000002</v>
      </c>
      <c r="P48" s="156">
        <v>18.268999999999998</v>
      </c>
      <c r="Q48" s="156">
        <v>16.538</v>
      </c>
      <c r="R48" s="90" t="s">
        <v>1001</v>
      </c>
    </row>
    <row r="49" spans="1:20" ht="15" customHeight="1">
      <c r="A49" s="89" t="s">
        <v>1002</v>
      </c>
      <c r="B49" s="230" t="s">
        <v>474</v>
      </c>
      <c r="C49" s="230" t="s">
        <v>971</v>
      </c>
      <c r="D49" s="156">
        <v>117.797</v>
      </c>
      <c r="E49" s="156">
        <v>60.274000000000001</v>
      </c>
      <c r="F49" s="156">
        <v>57.523000000000003</v>
      </c>
      <c r="G49" s="156">
        <v>42.862000000000002</v>
      </c>
      <c r="H49" s="156">
        <v>18.532</v>
      </c>
      <c r="I49" s="156">
        <v>24.33</v>
      </c>
      <c r="J49" s="156">
        <v>36.936999999999998</v>
      </c>
      <c r="K49" s="156">
        <v>37.997999999999998</v>
      </c>
      <c r="L49" s="156">
        <v>4.8049999999999997</v>
      </c>
      <c r="M49" s="156">
        <v>2.4350000000000001</v>
      </c>
      <c r="N49" s="156">
        <v>2.37</v>
      </c>
      <c r="O49" s="156">
        <v>33.192999999999998</v>
      </c>
      <c r="P49" s="156">
        <v>14.848000000000001</v>
      </c>
      <c r="Q49" s="156">
        <v>18.344999999999999</v>
      </c>
      <c r="R49" s="90" t="s">
        <v>1002</v>
      </c>
    </row>
    <row r="50" spans="1:20" ht="15" customHeight="1">
      <c r="A50" s="89" t="s">
        <v>356</v>
      </c>
      <c r="B50" s="230" t="s">
        <v>474</v>
      </c>
      <c r="C50" s="230" t="s">
        <v>291</v>
      </c>
      <c r="D50" s="156">
        <v>101.077</v>
      </c>
      <c r="E50" s="156">
        <v>61.448</v>
      </c>
      <c r="F50" s="156">
        <v>39.628999999999998</v>
      </c>
      <c r="G50" s="156">
        <v>36.270000000000003</v>
      </c>
      <c r="H50" s="156">
        <v>22.861999999999998</v>
      </c>
      <c r="I50" s="156">
        <v>13.407999999999999</v>
      </c>
      <c r="J50" s="156">
        <v>34.277000000000001</v>
      </c>
      <c r="K50" s="156">
        <v>30.53</v>
      </c>
      <c r="L50" s="156">
        <v>4.3090000000000002</v>
      </c>
      <c r="M50" s="156">
        <v>1.5269999999999999</v>
      </c>
      <c r="N50" s="156">
        <v>2.782</v>
      </c>
      <c r="O50" s="156">
        <v>26.221</v>
      </c>
      <c r="P50" s="156">
        <v>13.708</v>
      </c>
      <c r="Q50" s="156">
        <v>12.513</v>
      </c>
      <c r="R50" s="90" t="s">
        <v>356</v>
      </c>
    </row>
    <row r="51" spans="1:20" ht="15" customHeight="1">
      <c r="A51" s="89" t="s">
        <v>357</v>
      </c>
      <c r="B51" s="230" t="s">
        <v>474</v>
      </c>
      <c r="C51" s="230" t="s">
        <v>259</v>
      </c>
      <c r="D51" s="156">
        <v>92.4</v>
      </c>
      <c r="E51" s="156">
        <v>50.237000000000002</v>
      </c>
      <c r="F51" s="156">
        <v>42.162999999999997</v>
      </c>
      <c r="G51" s="156">
        <v>24.693000000000001</v>
      </c>
      <c r="H51" s="156">
        <v>14.804</v>
      </c>
      <c r="I51" s="156">
        <v>9.8889999999999993</v>
      </c>
      <c r="J51" s="156">
        <v>28.988</v>
      </c>
      <c r="K51" s="156">
        <v>38.719000000000001</v>
      </c>
      <c r="L51" s="156">
        <v>6.4450000000000003</v>
      </c>
      <c r="M51" s="156">
        <v>1.208</v>
      </c>
      <c r="N51" s="156">
        <v>5.2370000000000001</v>
      </c>
      <c r="O51" s="156">
        <v>32.274000000000001</v>
      </c>
      <c r="P51" s="156">
        <v>20.029</v>
      </c>
      <c r="Q51" s="156">
        <v>12.244999999999999</v>
      </c>
      <c r="R51" s="90" t="s">
        <v>357</v>
      </c>
    </row>
    <row r="52" spans="1:20" ht="15" customHeight="1">
      <c r="A52" s="89" t="s">
        <v>358</v>
      </c>
      <c r="B52" s="230" t="s">
        <v>474</v>
      </c>
      <c r="C52" s="230" t="s">
        <v>260</v>
      </c>
      <c r="D52" s="156">
        <v>116.092</v>
      </c>
      <c r="E52" s="156">
        <v>70.043999999999997</v>
      </c>
      <c r="F52" s="156">
        <v>46.048000000000002</v>
      </c>
      <c r="G52" s="156">
        <v>35.173000000000002</v>
      </c>
      <c r="H52" s="156">
        <v>15.942</v>
      </c>
      <c r="I52" s="156">
        <v>19.231000000000002</v>
      </c>
      <c r="J52" s="156">
        <v>47.311</v>
      </c>
      <c r="K52" s="156">
        <v>33.607999999999997</v>
      </c>
      <c r="L52" s="156">
        <v>6.7910000000000004</v>
      </c>
      <c r="M52" s="156">
        <v>3.5179999999999998</v>
      </c>
      <c r="N52" s="156">
        <v>3.2730000000000001</v>
      </c>
      <c r="O52" s="156">
        <v>26.817</v>
      </c>
      <c r="P52" s="156">
        <v>11.228999999999999</v>
      </c>
      <c r="Q52" s="156">
        <v>15.587999999999999</v>
      </c>
      <c r="R52" s="90" t="s">
        <v>358</v>
      </c>
    </row>
    <row r="53" spans="1:20" ht="15" customHeight="1">
      <c r="A53" s="89" t="s">
        <v>359</v>
      </c>
      <c r="B53" s="230" t="s">
        <v>474</v>
      </c>
      <c r="C53" s="230" t="s">
        <v>261</v>
      </c>
      <c r="D53" s="156">
        <v>101.874</v>
      </c>
      <c r="E53" s="156">
        <v>59.854999999999997</v>
      </c>
      <c r="F53" s="156">
        <v>42.018999999999998</v>
      </c>
      <c r="G53" s="156">
        <v>44.316000000000003</v>
      </c>
      <c r="H53" s="156">
        <v>24.436</v>
      </c>
      <c r="I53" s="156">
        <v>19.88</v>
      </c>
      <c r="J53" s="156">
        <v>32.877000000000002</v>
      </c>
      <c r="K53" s="156">
        <v>24.681000000000001</v>
      </c>
      <c r="L53" s="156">
        <v>2.5419999999999998</v>
      </c>
      <c r="M53" s="156">
        <v>0.98599999999999999</v>
      </c>
      <c r="N53" s="156">
        <v>1.556</v>
      </c>
      <c r="O53" s="156">
        <v>22.138999999999999</v>
      </c>
      <c r="P53" s="156">
        <v>10.372999999999999</v>
      </c>
      <c r="Q53" s="156">
        <v>11.766</v>
      </c>
      <c r="R53" s="90" t="s">
        <v>359</v>
      </c>
    </row>
    <row r="54" spans="1:20" ht="15" customHeight="1">
      <c r="A54" s="89" t="s">
        <v>360</v>
      </c>
      <c r="B54" s="230" t="s">
        <v>474</v>
      </c>
      <c r="C54" s="230" t="s">
        <v>910</v>
      </c>
      <c r="D54" s="156">
        <v>78.498999999999995</v>
      </c>
      <c r="E54" s="156">
        <v>52.204000000000001</v>
      </c>
      <c r="F54" s="156">
        <v>26.295000000000002</v>
      </c>
      <c r="G54" s="156">
        <v>33.594999999999999</v>
      </c>
      <c r="H54" s="156">
        <v>22.116</v>
      </c>
      <c r="I54" s="156">
        <v>11.478999999999999</v>
      </c>
      <c r="J54" s="156">
        <v>25.704999999999998</v>
      </c>
      <c r="K54" s="156">
        <v>19.199000000000002</v>
      </c>
      <c r="L54" s="156">
        <v>4.383</v>
      </c>
      <c r="M54" s="156">
        <v>0.80700000000000005</v>
      </c>
      <c r="N54" s="156">
        <v>3.5760000000000001</v>
      </c>
      <c r="O54" s="156">
        <v>14.816000000000001</v>
      </c>
      <c r="P54" s="156">
        <v>3.9929999999999999</v>
      </c>
      <c r="Q54" s="156">
        <v>10.823</v>
      </c>
      <c r="R54" s="90" t="s">
        <v>360</v>
      </c>
    </row>
    <row r="55" spans="1:20" ht="27.95" customHeight="1">
      <c r="A55" s="86" t="s">
        <v>788</v>
      </c>
      <c r="B55" s="86"/>
      <c r="C55" s="86"/>
      <c r="D55" s="156"/>
      <c r="E55" s="156"/>
      <c r="F55" s="156"/>
      <c r="G55" s="156"/>
      <c r="H55" s="156"/>
      <c r="I55" s="156"/>
      <c r="J55" s="156"/>
      <c r="K55" s="172" t="s">
        <v>788</v>
      </c>
      <c r="L55" s="156"/>
      <c r="M55" s="156"/>
      <c r="N55" s="156"/>
      <c r="O55" s="156"/>
      <c r="P55" s="156"/>
      <c r="Q55" s="156"/>
      <c r="R55" s="86"/>
    </row>
    <row r="56" spans="1:20" ht="21.95" customHeight="1">
      <c r="A56" s="89" t="s">
        <v>361</v>
      </c>
      <c r="B56" s="230">
        <v>2013</v>
      </c>
      <c r="C56" s="230" t="s">
        <v>473</v>
      </c>
      <c r="D56" s="156">
        <v>1733.367</v>
      </c>
      <c r="E56" s="156">
        <v>760.24599999999998</v>
      </c>
      <c r="F56" s="156">
        <v>973.12099999999998</v>
      </c>
      <c r="G56" s="156">
        <v>627.49599999999998</v>
      </c>
      <c r="H56" s="156">
        <v>375.565</v>
      </c>
      <c r="I56" s="156">
        <v>251.93100000000001</v>
      </c>
      <c r="J56" s="156">
        <v>147.98599999999999</v>
      </c>
      <c r="K56" s="156">
        <v>957.88499999999999</v>
      </c>
      <c r="L56" s="156">
        <v>236.69499999999999</v>
      </c>
      <c r="M56" s="156">
        <v>48.765999999999998</v>
      </c>
      <c r="N56" s="156">
        <v>187.929</v>
      </c>
      <c r="O56" s="156">
        <v>721.19</v>
      </c>
      <c r="P56" s="156">
        <v>399.40800000000002</v>
      </c>
      <c r="Q56" s="156">
        <v>321.78199999999998</v>
      </c>
      <c r="R56" s="90" t="s">
        <v>361</v>
      </c>
      <c r="T56" s="91"/>
    </row>
    <row r="57" spans="1:20" ht="18" customHeight="1">
      <c r="A57" s="89" t="s">
        <v>362</v>
      </c>
      <c r="B57" s="230">
        <v>2013</v>
      </c>
      <c r="C57" s="230" t="s">
        <v>1168</v>
      </c>
      <c r="D57" s="156">
        <v>88.801000000000002</v>
      </c>
      <c r="E57" s="156">
        <v>35.006999999999998</v>
      </c>
      <c r="F57" s="156">
        <v>53.793999999999997</v>
      </c>
      <c r="G57" s="156">
        <v>24.565000000000001</v>
      </c>
      <c r="H57" s="156">
        <v>11.916</v>
      </c>
      <c r="I57" s="156">
        <v>12.648999999999999</v>
      </c>
      <c r="J57" s="156">
        <v>8.1579999999999995</v>
      </c>
      <c r="K57" s="156">
        <v>56.078000000000003</v>
      </c>
      <c r="L57" s="156">
        <v>14.933</v>
      </c>
      <c r="M57" s="156">
        <v>3.7570000000000001</v>
      </c>
      <c r="N57" s="156">
        <v>11.176</v>
      </c>
      <c r="O57" s="156">
        <v>41.145000000000003</v>
      </c>
      <c r="P57" s="156">
        <v>22.280999999999999</v>
      </c>
      <c r="Q57" s="156">
        <v>18.864000000000001</v>
      </c>
      <c r="R57" s="90" t="s">
        <v>362</v>
      </c>
    </row>
    <row r="58" spans="1:20" ht="15" customHeight="1">
      <c r="A58" s="89" t="s">
        <v>363</v>
      </c>
      <c r="B58" s="230" t="s">
        <v>474</v>
      </c>
      <c r="C58" s="230" t="s">
        <v>83</v>
      </c>
      <c r="D58" s="156">
        <v>119.648</v>
      </c>
      <c r="E58" s="156">
        <v>63.893000000000001</v>
      </c>
      <c r="F58" s="156">
        <v>55.755000000000003</v>
      </c>
      <c r="G58" s="156">
        <v>38.518999999999998</v>
      </c>
      <c r="H58" s="156">
        <v>26.969000000000001</v>
      </c>
      <c r="I58" s="156">
        <v>11.55</v>
      </c>
      <c r="J58" s="156">
        <v>11.170999999999999</v>
      </c>
      <c r="K58" s="156">
        <v>69.957999999999998</v>
      </c>
      <c r="L58" s="156">
        <v>25.753</v>
      </c>
      <c r="M58" s="156">
        <v>3.1269999999999998</v>
      </c>
      <c r="N58" s="156">
        <v>22.626000000000001</v>
      </c>
      <c r="O58" s="156">
        <v>44.204999999999998</v>
      </c>
      <c r="P58" s="156">
        <v>24.247</v>
      </c>
      <c r="Q58" s="156">
        <v>19.957999999999998</v>
      </c>
      <c r="R58" s="90" t="s">
        <v>363</v>
      </c>
    </row>
    <row r="59" spans="1:20" ht="15" customHeight="1">
      <c r="A59" s="89" t="s">
        <v>364</v>
      </c>
      <c r="B59" s="230" t="s">
        <v>474</v>
      </c>
      <c r="C59" s="230" t="s">
        <v>89</v>
      </c>
      <c r="D59" s="156">
        <v>152.649</v>
      </c>
      <c r="E59" s="156">
        <v>60.972000000000001</v>
      </c>
      <c r="F59" s="156">
        <v>91.677000000000007</v>
      </c>
      <c r="G59" s="156">
        <v>48.526000000000003</v>
      </c>
      <c r="H59" s="156">
        <v>28.928999999999998</v>
      </c>
      <c r="I59" s="156">
        <v>19.597000000000001</v>
      </c>
      <c r="J59" s="156">
        <v>13.903</v>
      </c>
      <c r="K59" s="156">
        <v>90.22</v>
      </c>
      <c r="L59" s="156">
        <v>18.14</v>
      </c>
      <c r="M59" s="156">
        <v>3.0059999999999998</v>
      </c>
      <c r="N59" s="156">
        <v>15.134</v>
      </c>
      <c r="O59" s="156">
        <v>72.08</v>
      </c>
      <c r="P59" s="156">
        <v>41.258000000000003</v>
      </c>
      <c r="Q59" s="156">
        <v>30.821999999999999</v>
      </c>
      <c r="R59" s="90" t="s">
        <v>364</v>
      </c>
    </row>
    <row r="60" spans="1:20" ht="15" customHeight="1">
      <c r="A60" s="89" t="s">
        <v>365</v>
      </c>
      <c r="B60" s="230" t="s">
        <v>474</v>
      </c>
      <c r="C60" s="230" t="s">
        <v>90</v>
      </c>
      <c r="D60" s="156">
        <v>134.56200000000001</v>
      </c>
      <c r="E60" s="156">
        <v>55.951000000000001</v>
      </c>
      <c r="F60" s="156">
        <v>78.611000000000004</v>
      </c>
      <c r="G60" s="156">
        <v>46.445</v>
      </c>
      <c r="H60" s="156">
        <v>27.265999999999998</v>
      </c>
      <c r="I60" s="156">
        <v>19.178999999999998</v>
      </c>
      <c r="J60" s="156">
        <v>14.917</v>
      </c>
      <c r="K60" s="156">
        <v>73.2</v>
      </c>
      <c r="L60" s="156">
        <v>13.768000000000001</v>
      </c>
      <c r="M60" s="156">
        <v>4.7480000000000002</v>
      </c>
      <c r="N60" s="156">
        <v>9.02</v>
      </c>
      <c r="O60" s="156">
        <v>59.432000000000002</v>
      </c>
      <c r="P60" s="156">
        <v>39.593000000000004</v>
      </c>
      <c r="Q60" s="156">
        <v>19.838999999999999</v>
      </c>
      <c r="R60" s="90" t="s">
        <v>365</v>
      </c>
    </row>
    <row r="61" spans="1:20" ht="15" customHeight="1">
      <c r="A61" s="89" t="s">
        <v>366</v>
      </c>
      <c r="B61" s="230" t="s">
        <v>474</v>
      </c>
      <c r="C61" s="230" t="s">
        <v>969</v>
      </c>
      <c r="D61" s="156">
        <v>263.37299999999999</v>
      </c>
      <c r="E61" s="156">
        <v>164.70500000000001</v>
      </c>
      <c r="F61" s="156">
        <v>98.668000000000006</v>
      </c>
      <c r="G61" s="156">
        <v>145.399</v>
      </c>
      <c r="H61" s="156">
        <v>122.02800000000001</v>
      </c>
      <c r="I61" s="156">
        <v>23.370999999999999</v>
      </c>
      <c r="J61" s="156">
        <v>11.497</v>
      </c>
      <c r="K61" s="156">
        <v>106.477</v>
      </c>
      <c r="L61" s="156">
        <v>31.18</v>
      </c>
      <c r="M61" s="156">
        <v>13.641999999999999</v>
      </c>
      <c r="N61" s="156">
        <v>17.538</v>
      </c>
      <c r="O61" s="156">
        <v>75.296999999999997</v>
      </c>
      <c r="P61" s="156">
        <v>41.408000000000001</v>
      </c>
      <c r="Q61" s="156">
        <v>33.889000000000003</v>
      </c>
      <c r="R61" s="90" t="s">
        <v>366</v>
      </c>
    </row>
    <row r="62" spans="1:20" ht="15" customHeight="1">
      <c r="A62" s="89" t="s">
        <v>193</v>
      </c>
      <c r="B62" s="230" t="s">
        <v>474</v>
      </c>
      <c r="C62" s="230" t="s">
        <v>970</v>
      </c>
      <c r="D62" s="156">
        <v>170.209</v>
      </c>
      <c r="E62" s="156">
        <v>65.831999999999994</v>
      </c>
      <c r="F62" s="156">
        <v>104.377</v>
      </c>
      <c r="G62" s="156">
        <v>48.482999999999997</v>
      </c>
      <c r="H62" s="156">
        <v>24.946000000000002</v>
      </c>
      <c r="I62" s="156">
        <v>23.536999999999999</v>
      </c>
      <c r="J62" s="156">
        <v>13.11</v>
      </c>
      <c r="K62" s="156">
        <v>108.616</v>
      </c>
      <c r="L62" s="156">
        <v>27.776</v>
      </c>
      <c r="M62" s="156">
        <v>4.5629999999999997</v>
      </c>
      <c r="N62" s="156">
        <v>23.213000000000001</v>
      </c>
      <c r="O62" s="156">
        <v>80.84</v>
      </c>
      <c r="P62" s="156">
        <v>47.456000000000003</v>
      </c>
      <c r="Q62" s="156">
        <v>33.384</v>
      </c>
      <c r="R62" s="90" t="s">
        <v>193</v>
      </c>
    </row>
    <row r="63" spans="1:20" ht="15" customHeight="1">
      <c r="A63" s="89" t="s">
        <v>194</v>
      </c>
      <c r="B63" s="230" t="s">
        <v>474</v>
      </c>
      <c r="C63" s="230" t="s">
        <v>971</v>
      </c>
      <c r="D63" s="156">
        <v>193.67500000000001</v>
      </c>
      <c r="E63" s="156">
        <v>73.671000000000006</v>
      </c>
      <c r="F63" s="156">
        <v>120.004</v>
      </c>
      <c r="G63" s="156">
        <v>56.932000000000002</v>
      </c>
      <c r="H63" s="156">
        <v>35.671999999999997</v>
      </c>
      <c r="I63" s="156">
        <v>21.26</v>
      </c>
      <c r="J63" s="156">
        <v>14.413</v>
      </c>
      <c r="K63" s="156">
        <v>122.33</v>
      </c>
      <c r="L63" s="156">
        <v>23.585999999999999</v>
      </c>
      <c r="M63" s="156">
        <v>1.6559999999999999</v>
      </c>
      <c r="N63" s="156">
        <v>21.93</v>
      </c>
      <c r="O63" s="156">
        <v>98.744</v>
      </c>
      <c r="P63" s="156">
        <v>63.036000000000001</v>
      </c>
      <c r="Q63" s="156">
        <v>35.707999999999998</v>
      </c>
      <c r="R63" s="90" t="s">
        <v>194</v>
      </c>
    </row>
    <row r="64" spans="1:20" ht="15" customHeight="1">
      <c r="A64" s="89" t="s">
        <v>195</v>
      </c>
      <c r="B64" s="230" t="s">
        <v>474</v>
      </c>
      <c r="C64" s="230" t="s">
        <v>291</v>
      </c>
      <c r="D64" s="156">
        <v>148.40100000000001</v>
      </c>
      <c r="E64" s="156">
        <v>54.67</v>
      </c>
      <c r="F64" s="156">
        <v>93.730999999999995</v>
      </c>
      <c r="G64" s="156">
        <v>51.844999999999999</v>
      </c>
      <c r="H64" s="156">
        <v>24.437999999999999</v>
      </c>
      <c r="I64" s="156">
        <v>27.407</v>
      </c>
      <c r="J64" s="156">
        <v>17.192</v>
      </c>
      <c r="K64" s="156">
        <v>79.364000000000004</v>
      </c>
      <c r="L64" s="156">
        <v>13.04</v>
      </c>
      <c r="M64" s="156">
        <v>2.294</v>
      </c>
      <c r="N64" s="156">
        <v>10.746</v>
      </c>
      <c r="O64" s="156">
        <v>66.323999999999998</v>
      </c>
      <c r="P64" s="156">
        <v>34.783000000000001</v>
      </c>
      <c r="Q64" s="156">
        <v>31.541</v>
      </c>
      <c r="R64" s="90" t="s">
        <v>195</v>
      </c>
    </row>
    <row r="65" spans="1:18" ht="15" customHeight="1">
      <c r="A65" s="89" t="s">
        <v>1117</v>
      </c>
      <c r="B65" s="230" t="s">
        <v>474</v>
      </c>
      <c r="C65" s="230" t="s">
        <v>259</v>
      </c>
      <c r="D65" s="156">
        <v>150.29499999999999</v>
      </c>
      <c r="E65" s="156">
        <v>61.625</v>
      </c>
      <c r="F65" s="156">
        <v>88.67</v>
      </c>
      <c r="G65" s="156">
        <v>50.432000000000002</v>
      </c>
      <c r="H65" s="156">
        <v>22.94</v>
      </c>
      <c r="I65" s="156">
        <v>27.492000000000001</v>
      </c>
      <c r="J65" s="156">
        <v>12.053000000000001</v>
      </c>
      <c r="K65" s="156">
        <v>87.81</v>
      </c>
      <c r="L65" s="156">
        <v>26.632000000000001</v>
      </c>
      <c r="M65" s="156">
        <v>2.8039999999999998</v>
      </c>
      <c r="N65" s="156">
        <v>23.827999999999999</v>
      </c>
      <c r="O65" s="156">
        <v>61.177999999999997</v>
      </c>
      <c r="P65" s="156">
        <v>26.731000000000002</v>
      </c>
      <c r="Q65" s="156">
        <v>34.447000000000003</v>
      </c>
      <c r="R65" s="90" t="s">
        <v>1117</v>
      </c>
    </row>
    <row r="66" spans="1:18" ht="15" customHeight="1">
      <c r="A66" s="89" t="s">
        <v>333</v>
      </c>
      <c r="B66" s="230" t="s">
        <v>474</v>
      </c>
      <c r="C66" s="230" t="s">
        <v>260</v>
      </c>
      <c r="D66" s="156">
        <v>132.63</v>
      </c>
      <c r="E66" s="156">
        <v>53.466000000000001</v>
      </c>
      <c r="F66" s="156">
        <v>79.164000000000001</v>
      </c>
      <c r="G66" s="156">
        <v>45.896999999999998</v>
      </c>
      <c r="H66" s="156">
        <v>22.431000000000001</v>
      </c>
      <c r="I66" s="156">
        <v>23.466000000000001</v>
      </c>
      <c r="J66" s="156">
        <v>11.724</v>
      </c>
      <c r="K66" s="156">
        <v>75.009</v>
      </c>
      <c r="L66" s="156">
        <v>19.311</v>
      </c>
      <c r="M66" s="156">
        <v>6</v>
      </c>
      <c r="N66" s="156">
        <v>13.311</v>
      </c>
      <c r="O66" s="156">
        <v>55.698</v>
      </c>
      <c r="P66" s="156">
        <v>31.265999999999998</v>
      </c>
      <c r="Q66" s="156">
        <v>24.431999999999999</v>
      </c>
      <c r="R66" s="90" t="s">
        <v>333</v>
      </c>
    </row>
    <row r="67" spans="1:18" ht="15" customHeight="1">
      <c r="A67" s="89" t="s">
        <v>334</v>
      </c>
      <c r="B67" s="230" t="s">
        <v>474</v>
      </c>
      <c r="C67" s="230" t="s">
        <v>261</v>
      </c>
      <c r="D67" s="156">
        <v>83.262</v>
      </c>
      <c r="E67" s="156">
        <v>37.031999999999996</v>
      </c>
      <c r="F67" s="156">
        <v>46.23</v>
      </c>
      <c r="G67" s="156">
        <v>32.198</v>
      </c>
      <c r="H67" s="156">
        <v>15.081</v>
      </c>
      <c r="I67" s="156">
        <v>17.117000000000001</v>
      </c>
      <c r="J67" s="156">
        <v>8.7129999999999992</v>
      </c>
      <c r="K67" s="156">
        <v>42.350999999999999</v>
      </c>
      <c r="L67" s="156">
        <v>13.238</v>
      </c>
      <c r="M67" s="156">
        <v>1.591</v>
      </c>
      <c r="N67" s="156">
        <v>11.647</v>
      </c>
      <c r="O67" s="156">
        <v>29.113</v>
      </c>
      <c r="P67" s="156">
        <v>12.195</v>
      </c>
      <c r="Q67" s="156">
        <v>16.917999999999999</v>
      </c>
      <c r="R67" s="90" t="s">
        <v>334</v>
      </c>
    </row>
    <row r="68" spans="1:18" ht="15" customHeight="1">
      <c r="A68" s="89" t="s">
        <v>335</v>
      </c>
      <c r="B68" s="230" t="s">
        <v>474</v>
      </c>
      <c r="C68" s="230" t="s">
        <v>910</v>
      </c>
      <c r="D68" s="156">
        <v>95.861999999999995</v>
      </c>
      <c r="E68" s="156">
        <v>33.421999999999997</v>
      </c>
      <c r="F68" s="156">
        <v>62.44</v>
      </c>
      <c r="G68" s="156">
        <v>38.255000000000003</v>
      </c>
      <c r="H68" s="156">
        <v>12.949</v>
      </c>
      <c r="I68" s="156">
        <v>25.306000000000001</v>
      </c>
      <c r="J68" s="156">
        <v>11.135</v>
      </c>
      <c r="K68" s="156">
        <v>46.472000000000001</v>
      </c>
      <c r="L68" s="156">
        <v>9.3379999999999992</v>
      </c>
      <c r="M68" s="156">
        <v>1.5780000000000001</v>
      </c>
      <c r="N68" s="156">
        <v>7.76</v>
      </c>
      <c r="O68" s="156">
        <v>37.134</v>
      </c>
      <c r="P68" s="156">
        <v>15.154</v>
      </c>
      <c r="Q68" s="156">
        <v>21.98</v>
      </c>
      <c r="R68" s="90" t="s">
        <v>335</v>
      </c>
    </row>
    <row r="69" spans="1:18" s="85" customFormat="1" ht="18" customHeight="1">
      <c r="A69" s="392" t="s">
        <v>1804</v>
      </c>
      <c r="B69" s="392"/>
      <c r="C69" s="392"/>
      <c r="D69" s="392"/>
      <c r="E69" s="392"/>
      <c r="F69" s="392"/>
      <c r="G69" s="392"/>
      <c r="H69" s="227"/>
      <c r="I69" s="227"/>
      <c r="J69" s="227"/>
      <c r="K69" s="392" t="s">
        <v>1804</v>
      </c>
      <c r="L69" s="392"/>
      <c r="M69" s="392"/>
      <c r="N69" s="392"/>
      <c r="O69" s="392"/>
      <c r="P69" s="392"/>
      <c r="Q69" s="392"/>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47" customWidth="1"/>
    <col min="2" max="2" width="8.140625" style="81" customWidth="1"/>
    <col min="3" max="3" width="14.7109375" style="747" customWidth="1"/>
    <col min="4" max="10" width="15.42578125" style="747" customWidth="1"/>
    <col min="11" max="17" width="18.28515625" style="747" customWidth="1"/>
    <col min="18" max="18" width="6.7109375" style="747" customWidth="1"/>
    <col min="19" max="256" width="11.42578125" style="747"/>
    <col min="257" max="257" width="5.7109375" style="747" customWidth="1"/>
    <col min="258" max="258" width="8.140625" style="747" customWidth="1"/>
    <col min="259" max="259" width="14.7109375" style="747" customWidth="1"/>
    <col min="260" max="266" width="15.42578125" style="747" customWidth="1"/>
    <col min="267" max="273" width="18.28515625" style="747" customWidth="1"/>
    <col min="274" max="274" width="6.7109375" style="747" customWidth="1"/>
    <col min="275" max="512" width="11.42578125" style="747"/>
    <col min="513" max="513" width="5.7109375" style="747" customWidth="1"/>
    <col min="514" max="514" width="8.140625" style="747" customWidth="1"/>
    <col min="515" max="515" width="14.7109375" style="747" customWidth="1"/>
    <col min="516" max="522" width="15.42578125" style="747" customWidth="1"/>
    <col min="523" max="529" width="18.28515625" style="747" customWidth="1"/>
    <col min="530" max="530" width="6.7109375" style="747" customWidth="1"/>
    <col min="531" max="768" width="11.42578125" style="747"/>
    <col min="769" max="769" width="5.7109375" style="747" customWidth="1"/>
    <col min="770" max="770" width="8.140625" style="747" customWidth="1"/>
    <col min="771" max="771" width="14.7109375" style="747" customWidth="1"/>
    <col min="772" max="778" width="15.42578125" style="747" customWidth="1"/>
    <col min="779" max="785" width="18.28515625" style="747" customWidth="1"/>
    <col min="786" max="786" width="6.7109375" style="747" customWidth="1"/>
    <col min="787" max="1024" width="11.42578125" style="747"/>
    <col min="1025" max="1025" width="5.7109375" style="747" customWidth="1"/>
    <col min="1026" max="1026" width="8.140625" style="747" customWidth="1"/>
    <col min="1027" max="1027" width="14.7109375" style="747" customWidth="1"/>
    <col min="1028" max="1034" width="15.42578125" style="747" customWidth="1"/>
    <col min="1035" max="1041" width="18.28515625" style="747" customWidth="1"/>
    <col min="1042" max="1042" width="6.7109375" style="747" customWidth="1"/>
    <col min="1043" max="1280" width="11.42578125" style="747"/>
    <col min="1281" max="1281" width="5.7109375" style="747" customWidth="1"/>
    <col min="1282" max="1282" width="8.140625" style="747" customWidth="1"/>
    <col min="1283" max="1283" width="14.7109375" style="747" customWidth="1"/>
    <col min="1284" max="1290" width="15.42578125" style="747" customWidth="1"/>
    <col min="1291" max="1297" width="18.28515625" style="747" customWidth="1"/>
    <col min="1298" max="1298" width="6.7109375" style="747" customWidth="1"/>
    <col min="1299" max="1536" width="11.42578125" style="747"/>
    <col min="1537" max="1537" width="5.7109375" style="747" customWidth="1"/>
    <col min="1538" max="1538" width="8.140625" style="747" customWidth="1"/>
    <col min="1539" max="1539" width="14.7109375" style="747" customWidth="1"/>
    <col min="1540" max="1546" width="15.42578125" style="747" customWidth="1"/>
    <col min="1547" max="1553" width="18.28515625" style="747" customWidth="1"/>
    <col min="1554" max="1554" width="6.7109375" style="747" customWidth="1"/>
    <col min="1555" max="1792" width="11.42578125" style="747"/>
    <col min="1793" max="1793" width="5.7109375" style="747" customWidth="1"/>
    <col min="1794" max="1794" width="8.140625" style="747" customWidth="1"/>
    <col min="1795" max="1795" width="14.7109375" style="747" customWidth="1"/>
    <col min="1796" max="1802" width="15.42578125" style="747" customWidth="1"/>
    <col min="1803" max="1809" width="18.28515625" style="747" customWidth="1"/>
    <col min="1810" max="1810" width="6.7109375" style="747" customWidth="1"/>
    <col min="1811" max="2048" width="11.42578125" style="747"/>
    <col min="2049" max="2049" width="5.7109375" style="747" customWidth="1"/>
    <col min="2050" max="2050" width="8.140625" style="747" customWidth="1"/>
    <col min="2051" max="2051" width="14.7109375" style="747" customWidth="1"/>
    <col min="2052" max="2058" width="15.42578125" style="747" customWidth="1"/>
    <col min="2059" max="2065" width="18.28515625" style="747" customWidth="1"/>
    <col min="2066" max="2066" width="6.7109375" style="747" customWidth="1"/>
    <col min="2067" max="2304" width="11.42578125" style="747"/>
    <col min="2305" max="2305" width="5.7109375" style="747" customWidth="1"/>
    <col min="2306" max="2306" width="8.140625" style="747" customWidth="1"/>
    <col min="2307" max="2307" width="14.7109375" style="747" customWidth="1"/>
    <col min="2308" max="2314" width="15.42578125" style="747" customWidth="1"/>
    <col min="2315" max="2321" width="18.28515625" style="747" customWidth="1"/>
    <col min="2322" max="2322" width="6.7109375" style="747" customWidth="1"/>
    <col min="2323" max="2560" width="11.42578125" style="747"/>
    <col min="2561" max="2561" width="5.7109375" style="747" customWidth="1"/>
    <col min="2562" max="2562" width="8.140625" style="747" customWidth="1"/>
    <col min="2563" max="2563" width="14.7109375" style="747" customWidth="1"/>
    <col min="2564" max="2570" width="15.42578125" style="747" customWidth="1"/>
    <col min="2571" max="2577" width="18.28515625" style="747" customWidth="1"/>
    <col min="2578" max="2578" width="6.7109375" style="747" customWidth="1"/>
    <col min="2579" max="2816" width="11.42578125" style="747"/>
    <col min="2817" max="2817" width="5.7109375" style="747" customWidth="1"/>
    <col min="2818" max="2818" width="8.140625" style="747" customWidth="1"/>
    <col min="2819" max="2819" width="14.7109375" style="747" customWidth="1"/>
    <col min="2820" max="2826" width="15.42578125" style="747" customWidth="1"/>
    <col min="2827" max="2833" width="18.28515625" style="747" customWidth="1"/>
    <col min="2834" max="2834" width="6.7109375" style="747" customWidth="1"/>
    <col min="2835" max="3072" width="11.42578125" style="747"/>
    <col min="3073" max="3073" width="5.7109375" style="747" customWidth="1"/>
    <col min="3074" max="3074" width="8.140625" style="747" customWidth="1"/>
    <col min="3075" max="3075" width="14.7109375" style="747" customWidth="1"/>
    <col min="3076" max="3082" width="15.42578125" style="747" customWidth="1"/>
    <col min="3083" max="3089" width="18.28515625" style="747" customWidth="1"/>
    <col min="3090" max="3090" width="6.7109375" style="747" customWidth="1"/>
    <col min="3091" max="3328" width="11.42578125" style="747"/>
    <col min="3329" max="3329" width="5.7109375" style="747" customWidth="1"/>
    <col min="3330" max="3330" width="8.140625" style="747" customWidth="1"/>
    <col min="3331" max="3331" width="14.7109375" style="747" customWidth="1"/>
    <col min="3332" max="3338" width="15.42578125" style="747" customWidth="1"/>
    <col min="3339" max="3345" width="18.28515625" style="747" customWidth="1"/>
    <col min="3346" max="3346" width="6.7109375" style="747" customWidth="1"/>
    <col min="3347" max="3584" width="11.42578125" style="747"/>
    <col min="3585" max="3585" width="5.7109375" style="747" customWidth="1"/>
    <col min="3586" max="3586" width="8.140625" style="747" customWidth="1"/>
    <col min="3587" max="3587" width="14.7109375" style="747" customWidth="1"/>
    <col min="3588" max="3594" width="15.42578125" style="747" customWidth="1"/>
    <col min="3595" max="3601" width="18.28515625" style="747" customWidth="1"/>
    <col min="3602" max="3602" width="6.7109375" style="747" customWidth="1"/>
    <col min="3603" max="3840" width="11.42578125" style="747"/>
    <col min="3841" max="3841" width="5.7109375" style="747" customWidth="1"/>
    <col min="3842" max="3842" width="8.140625" style="747" customWidth="1"/>
    <col min="3843" max="3843" width="14.7109375" style="747" customWidth="1"/>
    <col min="3844" max="3850" width="15.42578125" style="747" customWidth="1"/>
    <col min="3851" max="3857" width="18.28515625" style="747" customWidth="1"/>
    <col min="3858" max="3858" width="6.7109375" style="747" customWidth="1"/>
    <col min="3859" max="4096" width="11.42578125" style="747"/>
    <col min="4097" max="4097" width="5.7109375" style="747" customWidth="1"/>
    <col min="4098" max="4098" width="8.140625" style="747" customWidth="1"/>
    <col min="4099" max="4099" width="14.7109375" style="747" customWidth="1"/>
    <col min="4100" max="4106" width="15.42578125" style="747" customWidth="1"/>
    <col min="4107" max="4113" width="18.28515625" style="747" customWidth="1"/>
    <col min="4114" max="4114" width="6.7109375" style="747" customWidth="1"/>
    <col min="4115" max="4352" width="11.42578125" style="747"/>
    <col min="4353" max="4353" width="5.7109375" style="747" customWidth="1"/>
    <col min="4354" max="4354" width="8.140625" style="747" customWidth="1"/>
    <col min="4355" max="4355" width="14.7109375" style="747" customWidth="1"/>
    <col min="4356" max="4362" width="15.42578125" style="747" customWidth="1"/>
    <col min="4363" max="4369" width="18.28515625" style="747" customWidth="1"/>
    <col min="4370" max="4370" width="6.7109375" style="747" customWidth="1"/>
    <col min="4371" max="4608" width="11.42578125" style="747"/>
    <col min="4609" max="4609" width="5.7109375" style="747" customWidth="1"/>
    <col min="4610" max="4610" width="8.140625" style="747" customWidth="1"/>
    <col min="4611" max="4611" width="14.7109375" style="747" customWidth="1"/>
    <col min="4612" max="4618" width="15.42578125" style="747" customWidth="1"/>
    <col min="4619" max="4625" width="18.28515625" style="747" customWidth="1"/>
    <col min="4626" max="4626" width="6.7109375" style="747" customWidth="1"/>
    <col min="4627" max="4864" width="11.42578125" style="747"/>
    <col min="4865" max="4865" width="5.7109375" style="747" customWidth="1"/>
    <col min="4866" max="4866" width="8.140625" style="747" customWidth="1"/>
    <col min="4867" max="4867" width="14.7109375" style="747" customWidth="1"/>
    <col min="4868" max="4874" width="15.42578125" style="747" customWidth="1"/>
    <col min="4875" max="4881" width="18.28515625" style="747" customWidth="1"/>
    <col min="4882" max="4882" width="6.7109375" style="747" customWidth="1"/>
    <col min="4883" max="5120" width="11.42578125" style="747"/>
    <col min="5121" max="5121" width="5.7109375" style="747" customWidth="1"/>
    <col min="5122" max="5122" width="8.140625" style="747" customWidth="1"/>
    <col min="5123" max="5123" width="14.7109375" style="747" customWidth="1"/>
    <col min="5124" max="5130" width="15.42578125" style="747" customWidth="1"/>
    <col min="5131" max="5137" width="18.28515625" style="747" customWidth="1"/>
    <col min="5138" max="5138" width="6.7109375" style="747" customWidth="1"/>
    <col min="5139" max="5376" width="11.42578125" style="747"/>
    <col min="5377" max="5377" width="5.7109375" style="747" customWidth="1"/>
    <col min="5378" max="5378" width="8.140625" style="747" customWidth="1"/>
    <col min="5379" max="5379" width="14.7109375" style="747" customWidth="1"/>
    <col min="5380" max="5386" width="15.42578125" style="747" customWidth="1"/>
    <col min="5387" max="5393" width="18.28515625" style="747" customWidth="1"/>
    <col min="5394" max="5394" width="6.7109375" style="747" customWidth="1"/>
    <col min="5395" max="5632" width="11.42578125" style="747"/>
    <col min="5633" max="5633" width="5.7109375" style="747" customWidth="1"/>
    <col min="5634" max="5634" width="8.140625" style="747" customWidth="1"/>
    <col min="5635" max="5635" width="14.7109375" style="747" customWidth="1"/>
    <col min="5636" max="5642" width="15.42578125" style="747" customWidth="1"/>
    <col min="5643" max="5649" width="18.28515625" style="747" customWidth="1"/>
    <col min="5650" max="5650" width="6.7109375" style="747" customWidth="1"/>
    <col min="5651" max="5888" width="11.42578125" style="747"/>
    <col min="5889" max="5889" width="5.7109375" style="747" customWidth="1"/>
    <col min="5890" max="5890" width="8.140625" style="747" customWidth="1"/>
    <col min="5891" max="5891" width="14.7109375" style="747" customWidth="1"/>
    <col min="5892" max="5898" width="15.42578125" style="747" customWidth="1"/>
    <col min="5899" max="5905" width="18.28515625" style="747" customWidth="1"/>
    <col min="5906" max="5906" width="6.7109375" style="747" customWidth="1"/>
    <col min="5907" max="6144" width="11.42578125" style="747"/>
    <col min="6145" max="6145" width="5.7109375" style="747" customWidth="1"/>
    <col min="6146" max="6146" width="8.140625" style="747" customWidth="1"/>
    <col min="6147" max="6147" width="14.7109375" style="747" customWidth="1"/>
    <col min="6148" max="6154" width="15.42578125" style="747" customWidth="1"/>
    <col min="6155" max="6161" width="18.28515625" style="747" customWidth="1"/>
    <col min="6162" max="6162" width="6.7109375" style="747" customWidth="1"/>
    <col min="6163" max="6400" width="11.42578125" style="747"/>
    <col min="6401" max="6401" width="5.7109375" style="747" customWidth="1"/>
    <col min="6402" max="6402" width="8.140625" style="747" customWidth="1"/>
    <col min="6403" max="6403" width="14.7109375" style="747" customWidth="1"/>
    <col min="6404" max="6410" width="15.42578125" style="747" customWidth="1"/>
    <col min="6411" max="6417" width="18.28515625" style="747" customWidth="1"/>
    <col min="6418" max="6418" width="6.7109375" style="747" customWidth="1"/>
    <col min="6419" max="6656" width="11.42578125" style="747"/>
    <col min="6657" max="6657" width="5.7109375" style="747" customWidth="1"/>
    <col min="6658" max="6658" width="8.140625" style="747" customWidth="1"/>
    <col min="6659" max="6659" width="14.7109375" style="747" customWidth="1"/>
    <col min="6660" max="6666" width="15.42578125" style="747" customWidth="1"/>
    <col min="6667" max="6673" width="18.28515625" style="747" customWidth="1"/>
    <col min="6674" max="6674" width="6.7109375" style="747" customWidth="1"/>
    <col min="6675" max="6912" width="11.42578125" style="747"/>
    <col min="6913" max="6913" width="5.7109375" style="747" customWidth="1"/>
    <col min="6914" max="6914" width="8.140625" style="747" customWidth="1"/>
    <col min="6915" max="6915" width="14.7109375" style="747" customWidth="1"/>
    <col min="6916" max="6922" width="15.42578125" style="747" customWidth="1"/>
    <col min="6923" max="6929" width="18.28515625" style="747" customWidth="1"/>
    <col min="6930" max="6930" width="6.7109375" style="747" customWidth="1"/>
    <col min="6931" max="7168" width="11.42578125" style="747"/>
    <col min="7169" max="7169" width="5.7109375" style="747" customWidth="1"/>
    <col min="7170" max="7170" width="8.140625" style="747" customWidth="1"/>
    <col min="7171" max="7171" width="14.7109375" style="747" customWidth="1"/>
    <col min="7172" max="7178" width="15.42578125" style="747" customWidth="1"/>
    <col min="7179" max="7185" width="18.28515625" style="747" customWidth="1"/>
    <col min="7186" max="7186" width="6.7109375" style="747" customWidth="1"/>
    <col min="7187" max="7424" width="11.42578125" style="747"/>
    <col min="7425" max="7425" width="5.7109375" style="747" customWidth="1"/>
    <col min="7426" max="7426" width="8.140625" style="747" customWidth="1"/>
    <col min="7427" max="7427" width="14.7109375" style="747" customWidth="1"/>
    <col min="7428" max="7434" width="15.42578125" style="747" customWidth="1"/>
    <col min="7435" max="7441" width="18.28515625" style="747" customWidth="1"/>
    <col min="7442" max="7442" width="6.7109375" style="747" customWidth="1"/>
    <col min="7443" max="7680" width="11.42578125" style="747"/>
    <col min="7681" max="7681" width="5.7109375" style="747" customWidth="1"/>
    <col min="7682" max="7682" width="8.140625" style="747" customWidth="1"/>
    <col min="7683" max="7683" width="14.7109375" style="747" customWidth="1"/>
    <col min="7684" max="7690" width="15.42578125" style="747" customWidth="1"/>
    <col min="7691" max="7697" width="18.28515625" style="747" customWidth="1"/>
    <col min="7698" max="7698" width="6.7109375" style="747" customWidth="1"/>
    <col min="7699" max="7936" width="11.42578125" style="747"/>
    <col min="7937" max="7937" width="5.7109375" style="747" customWidth="1"/>
    <col min="7938" max="7938" width="8.140625" style="747" customWidth="1"/>
    <col min="7939" max="7939" width="14.7109375" style="747" customWidth="1"/>
    <col min="7940" max="7946" width="15.42578125" style="747" customWidth="1"/>
    <col min="7947" max="7953" width="18.28515625" style="747" customWidth="1"/>
    <col min="7954" max="7954" width="6.7109375" style="747" customWidth="1"/>
    <col min="7955" max="8192" width="11.42578125" style="747"/>
    <col min="8193" max="8193" width="5.7109375" style="747" customWidth="1"/>
    <col min="8194" max="8194" width="8.140625" style="747" customWidth="1"/>
    <col min="8195" max="8195" width="14.7109375" style="747" customWidth="1"/>
    <col min="8196" max="8202" width="15.42578125" style="747" customWidth="1"/>
    <col min="8203" max="8209" width="18.28515625" style="747" customWidth="1"/>
    <col min="8210" max="8210" width="6.7109375" style="747" customWidth="1"/>
    <col min="8211" max="8448" width="11.42578125" style="747"/>
    <col min="8449" max="8449" width="5.7109375" style="747" customWidth="1"/>
    <col min="8450" max="8450" width="8.140625" style="747" customWidth="1"/>
    <col min="8451" max="8451" width="14.7109375" style="747" customWidth="1"/>
    <col min="8452" max="8458" width="15.42578125" style="747" customWidth="1"/>
    <col min="8459" max="8465" width="18.28515625" style="747" customWidth="1"/>
    <col min="8466" max="8466" width="6.7109375" style="747" customWidth="1"/>
    <col min="8467" max="8704" width="11.42578125" style="747"/>
    <col min="8705" max="8705" width="5.7109375" style="747" customWidth="1"/>
    <col min="8706" max="8706" width="8.140625" style="747" customWidth="1"/>
    <col min="8707" max="8707" width="14.7109375" style="747" customWidth="1"/>
    <col min="8708" max="8714" width="15.42578125" style="747" customWidth="1"/>
    <col min="8715" max="8721" width="18.28515625" style="747" customWidth="1"/>
    <col min="8722" max="8722" width="6.7109375" style="747" customWidth="1"/>
    <col min="8723" max="8960" width="11.42578125" style="747"/>
    <col min="8961" max="8961" width="5.7109375" style="747" customWidth="1"/>
    <col min="8962" max="8962" width="8.140625" style="747" customWidth="1"/>
    <col min="8963" max="8963" width="14.7109375" style="747" customWidth="1"/>
    <col min="8964" max="8970" width="15.42578125" style="747" customWidth="1"/>
    <col min="8971" max="8977" width="18.28515625" style="747" customWidth="1"/>
    <col min="8978" max="8978" width="6.7109375" style="747" customWidth="1"/>
    <col min="8979" max="9216" width="11.42578125" style="747"/>
    <col min="9217" max="9217" width="5.7109375" style="747" customWidth="1"/>
    <col min="9218" max="9218" width="8.140625" style="747" customWidth="1"/>
    <col min="9219" max="9219" width="14.7109375" style="747" customWidth="1"/>
    <col min="9220" max="9226" width="15.42578125" style="747" customWidth="1"/>
    <col min="9227" max="9233" width="18.28515625" style="747" customWidth="1"/>
    <col min="9234" max="9234" width="6.7109375" style="747" customWidth="1"/>
    <col min="9235" max="9472" width="11.42578125" style="747"/>
    <col min="9473" max="9473" width="5.7109375" style="747" customWidth="1"/>
    <col min="9474" max="9474" width="8.140625" style="747" customWidth="1"/>
    <col min="9475" max="9475" width="14.7109375" style="747" customWidth="1"/>
    <col min="9476" max="9482" width="15.42578125" style="747" customWidth="1"/>
    <col min="9483" max="9489" width="18.28515625" style="747" customWidth="1"/>
    <col min="9490" max="9490" width="6.7109375" style="747" customWidth="1"/>
    <col min="9491" max="9728" width="11.42578125" style="747"/>
    <col min="9729" max="9729" width="5.7109375" style="747" customWidth="1"/>
    <col min="9730" max="9730" width="8.140625" style="747" customWidth="1"/>
    <col min="9731" max="9731" width="14.7109375" style="747" customWidth="1"/>
    <col min="9732" max="9738" width="15.42578125" style="747" customWidth="1"/>
    <col min="9739" max="9745" width="18.28515625" style="747" customWidth="1"/>
    <col min="9746" max="9746" width="6.7109375" style="747" customWidth="1"/>
    <col min="9747" max="9984" width="11.42578125" style="747"/>
    <col min="9985" max="9985" width="5.7109375" style="747" customWidth="1"/>
    <col min="9986" max="9986" width="8.140625" style="747" customWidth="1"/>
    <col min="9987" max="9987" width="14.7109375" style="747" customWidth="1"/>
    <col min="9988" max="9994" width="15.42578125" style="747" customWidth="1"/>
    <col min="9995" max="10001" width="18.28515625" style="747" customWidth="1"/>
    <col min="10002" max="10002" width="6.7109375" style="747" customWidth="1"/>
    <col min="10003" max="10240" width="11.42578125" style="747"/>
    <col min="10241" max="10241" width="5.7109375" style="747" customWidth="1"/>
    <col min="10242" max="10242" width="8.140625" style="747" customWidth="1"/>
    <col min="10243" max="10243" width="14.7109375" style="747" customWidth="1"/>
    <col min="10244" max="10250" width="15.42578125" style="747" customWidth="1"/>
    <col min="10251" max="10257" width="18.28515625" style="747" customWidth="1"/>
    <col min="10258" max="10258" width="6.7109375" style="747" customWidth="1"/>
    <col min="10259" max="10496" width="11.42578125" style="747"/>
    <col min="10497" max="10497" width="5.7109375" style="747" customWidth="1"/>
    <col min="10498" max="10498" width="8.140625" style="747" customWidth="1"/>
    <col min="10499" max="10499" width="14.7109375" style="747" customWidth="1"/>
    <col min="10500" max="10506" width="15.42578125" style="747" customWidth="1"/>
    <col min="10507" max="10513" width="18.28515625" style="747" customWidth="1"/>
    <col min="10514" max="10514" width="6.7109375" style="747" customWidth="1"/>
    <col min="10515" max="10752" width="11.42578125" style="747"/>
    <col min="10753" max="10753" width="5.7109375" style="747" customWidth="1"/>
    <col min="10754" max="10754" width="8.140625" style="747" customWidth="1"/>
    <col min="10755" max="10755" width="14.7109375" style="747" customWidth="1"/>
    <col min="10756" max="10762" width="15.42578125" style="747" customWidth="1"/>
    <col min="10763" max="10769" width="18.28515625" style="747" customWidth="1"/>
    <col min="10770" max="10770" width="6.7109375" style="747" customWidth="1"/>
    <col min="10771" max="11008" width="11.42578125" style="747"/>
    <col min="11009" max="11009" width="5.7109375" style="747" customWidth="1"/>
    <col min="11010" max="11010" width="8.140625" style="747" customWidth="1"/>
    <col min="11011" max="11011" width="14.7109375" style="747" customWidth="1"/>
    <col min="11012" max="11018" width="15.42578125" style="747" customWidth="1"/>
    <col min="11019" max="11025" width="18.28515625" style="747" customWidth="1"/>
    <col min="11026" max="11026" width="6.7109375" style="747" customWidth="1"/>
    <col min="11027" max="11264" width="11.42578125" style="747"/>
    <col min="11265" max="11265" width="5.7109375" style="747" customWidth="1"/>
    <col min="11266" max="11266" width="8.140625" style="747" customWidth="1"/>
    <col min="11267" max="11267" width="14.7109375" style="747" customWidth="1"/>
    <col min="11268" max="11274" width="15.42578125" style="747" customWidth="1"/>
    <col min="11275" max="11281" width="18.28515625" style="747" customWidth="1"/>
    <col min="11282" max="11282" width="6.7109375" style="747" customWidth="1"/>
    <col min="11283" max="11520" width="11.42578125" style="747"/>
    <col min="11521" max="11521" width="5.7109375" style="747" customWidth="1"/>
    <col min="11522" max="11522" width="8.140625" style="747" customWidth="1"/>
    <col min="11523" max="11523" width="14.7109375" style="747" customWidth="1"/>
    <col min="11524" max="11530" width="15.42578125" style="747" customWidth="1"/>
    <col min="11531" max="11537" width="18.28515625" style="747" customWidth="1"/>
    <col min="11538" max="11538" width="6.7109375" style="747" customWidth="1"/>
    <col min="11539" max="11776" width="11.42578125" style="747"/>
    <col min="11777" max="11777" width="5.7109375" style="747" customWidth="1"/>
    <col min="11778" max="11778" width="8.140625" style="747" customWidth="1"/>
    <col min="11779" max="11779" width="14.7109375" style="747" customWidth="1"/>
    <col min="11780" max="11786" width="15.42578125" style="747" customWidth="1"/>
    <col min="11787" max="11793" width="18.28515625" style="747" customWidth="1"/>
    <col min="11794" max="11794" width="6.7109375" style="747" customWidth="1"/>
    <col min="11795" max="12032" width="11.42578125" style="747"/>
    <col min="12033" max="12033" width="5.7109375" style="747" customWidth="1"/>
    <col min="12034" max="12034" width="8.140625" style="747" customWidth="1"/>
    <col min="12035" max="12035" width="14.7109375" style="747" customWidth="1"/>
    <col min="12036" max="12042" width="15.42578125" style="747" customWidth="1"/>
    <col min="12043" max="12049" width="18.28515625" style="747" customWidth="1"/>
    <col min="12050" max="12050" width="6.7109375" style="747" customWidth="1"/>
    <col min="12051" max="12288" width="11.42578125" style="747"/>
    <col min="12289" max="12289" width="5.7109375" style="747" customWidth="1"/>
    <col min="12290" max="12290" width="8.140625" style="747" customWidth="1"/>
    <col min="12291" max="12291" width="14.7109375" style="747" customWidth="1"/>
    <col min="12292" max="12298" width="15.42578125" style="747" customWidth="1"/>
    <col min="12299" max="12305" width="18.28515625" style="747" customWidth="1"/>
    <col min="12306" max="12306" width="6.7109375" style="747" customWidth="1"/>
    <col min="12307" max="12544" width="11.42578125" style="747"/>
    <col min="12545" max="12545" width="5.7109375" style="747" customWidth="1"/>
    <col min="12546" max="12546" width="8.140625" style="747" customWidth="1"/>
    <col min="12547" max="12547" width="14.7109375" style="747" customWidth="1"/>
    <col min="12548" max="12554" width="15.42578125" style="747" customWidth="1"/>
    <col min="12555" max="12561" width="18.28515625" style="747" customWidth="1"/>
    <col min="12562" max="12562" width="6.7109375" style="747" customWidth="1"/>
    <col min="12563" max="12800" width="11.42578125" style="747"/>
    <col min="12801" max="12801" width="5.7109375" style="747" customWidth="1"/>
    <col min="12802" max="12802" width="8.140625" style="747" customWidth="1"/>
    <col min="12803" max="12803" width="14.7109375" style="747" customWidth="1"/>
    <col min="12804" max="12810" width="15.42578125" style="747" customWidth="1"/>
    <col min="12811" max="12817" width="18.28515625" style="747" customWidth="1"/>
    <col min="12818" max="12818" width="6.7109375" style="747" customWidth="1"/>
    <col min="12819" max="13056" width="11.42578125" style="747"/>
    <col min="13057" max="13057" width="5.7109375" style="747" customWidth="1"/>
    <col min="13058" max="13058" width="8.140625" style="747" customWidth="1"/>
    <col min="13059" max="13059" width="14.7109375" style="747" customWidth="1"/>
    <col min="13060" max="13066" width="15.42578125" style="747" customWidth="1"/>
    <col min="13067" max="13073" width="18.28515625" style="747" customWidth="1"/>
    <col min="13074" max="13074" width="6.7109375" style="747" customWidth="1"/>
    <col min="13075" max="13312" width="11.42578125" style="747"/>
    <col min="13313" max="13313" width="5.7109375" style="747" customWidth="1"/>
    <col min="13314" max="13314" width="8.140625" style="747" customWidth="1"/>
    <col min="13315" max="13315" width="14.7109375" style="747" customWidth="1"/>
    <col min="13316" max="13322" width="15.42578125" style="747" customWidth="1"/>
    <col min="13323" max="13329" width="18.28515625" style="747" customWidth="1"/>
    <col min="13330" max="13330" width="6.7109375" style="747" customWidth="1"/>
    <col min="13331" max="13568" width="11.42578125" style="747"/>
    <col min="13569" max="13569" width="5.7109375" style="747" customWidth="1"/>
    <col min="13570" max="13570" width="8.140625" style="747" customWidth="1"/>
    <col min="13571" max="13571" width="14.7109375" style="747" customWidth="1"/>
    <col min="13572" max="13578" width="15.42578125" style="747" customWidth="1"/>
    <col min="13579" max="13585" width="18.28515625" style="747" customWidth="1"/>
    <col min="13586" max="13586" width="6.7109375" style="747" customWidth="1"/>
    <col min="13587" max="13824" width="11.42578125" style="747"/>
    <col min="13825" max="13825" width="5.7109375" style="747" customWidth="1"/>
    <col min="13826" max="13826" width="8.140625" style="747" customWidth="1"/>
    <col min="13827" max="13827" width="14.7109375" style="747" customWidth="1"/>
    <col min="13828" max="13834" width="15.42578125" style="747" customWidth="1"/>
    <col min="13835" max="13841" width="18.28515625" style="747" customWidth="1"/>
    <col min="13842" max="13842" width="6.7109375" style="747" customWidth="1"/>
    <col min="13843" max="14080" width="11.42578125" style="747"/>
    <col min="14081" max="14081" width="5.7109375" style="747" customWidth="1"/>
    <col min="14082" max="14082" width="8.140625" style="747" customWidth="1"/>
    <col min="14083" max="14083" width="14.7109375" style="747" customWidth="1"/>
    <col min="14084" max="14090" width="15.42578125" style="747" customWidth="1"/>
    <col min="14091" max="14097" width="18.28515625" style="747" customWidth="1"/>
    <col min="14098" max="14098" width="6.7109375" style="747" customWidth="1"/>
    <col min="14099" max="14336" width="11.42578125" style="747"/>
    <col min="14337" max="14337" width="5.7109375" style="747" customWidth="1"/>
    <col min="14338" max="14338" width="8.140625" style="747" customWidth="1"/>
    <col min="14339" max="14339" width="14.7109375" style="747" customWidth="1"/>
    <col min="14340" max="14346" width="15.42578125" style="747" customWidth="1"/>
    <col min="14347" max="14353" width="18.28515625" style="747" customWidth="1"/>
    <col min="14354" max="14354" width="6.7109375" style="747" customWidth="1"/>
    <col min="14355" max="14592" width="11.42578125" style="747"/>
    <col min="14593" max="14593" width="5.7109375" style="747" customWidth="1"/>
    <col min="14594" max="14594" width="8.140625" style="747" customWidth="1"/>
    <col min="14595" max="14595" width="14.7109375" style="747" customWidth="1"/>
    <col min="14596" max="14602" width="15.42578125" style="747" customWidth="1"/>
    <col min="14603" max="14609" width="18.28515625" style="747" customWidth="1"/>
    <col min="14610" max="14610" width="6.7109375" style="747" customWidth="1"/>
    <col min="14611" max="14848" width="11.42578125" style="747"/>
    <col min="14849" max="14849" width="5.7109375" style="747" customWidth="1"/>
    <col min="14850" max="14850" width="8.140625" style="747" customWidth="1"/>
    <col min="14851" max="14851" width="14.7109375" style="747" customWidth="1"/>
    <col min="14852" max="14858" width="15.42578125" style="747" customWidth="1"/>
    <col min="14859" max="14865" width="18.28515625" style="747" customWidth="1"/>
    <col min="14866" max="14866" width="6.7109375" style="747" customWidth="1"/>
    <col min="14867" max="15104" width="11.42578125" style="747"/>
    <col min="15105" max="15105" width="5.7109375" style="747" customWidth="1"/>
    <col min="15106" max="15106" width="8.140625" style="747" customWidth="1"/>
    <col min="15107" max="15107" width="14.7109375" style="747" customWidth="1"/>
    <col min="15108" max="15114" width="15.42578125" style="747" customWidth="1"/>
    <col min="15115" max="15121" width="18.28515625" style="747" customWidth="1"/>
    <col min="15122" max="15122" width="6.7109375" style="747" customWidth="1"/>
    <col min="15123" max="15360" width="11.42578125" style="747"/>
    <col min="15361" max="15361" width="5.7109375" style="747" customWidth="1"/>
    <col min="15362" max="15362" width="8.140625" style="747" customWidth="1"/>
    <col min="15363" max="15363" width="14.7109375" style="747" customWidth="1"/>
    <col min="15364" max="15370" width="15.42578125" style="747" customWidth="1"/>
    <col min="15371" max="15377" width="18.28515625" style="747" customWidth="1"/>
    <col min="15378" max="15378" width="6.7109375" style="747" customWidth="1"/>
    <col min="15379" max="15616" width="11.42578125" style="747"/>
    <col min="15617" max="15617" width="5.7109375" style="747" customWidth="1"/>
    <col min="15618" max="15618" width="8.140625" style="747" customWidth="1"/>
    <col min="15619" max="15619" width="14.7109375" style="747" customWidth="1"/>
    <col min="15620" max="15626" width="15.42578125" style="747" customWidth="1"/>
    <col min="15627" max="15633" width="18.28515625" style="747" customWidth="1"/>
    <col min="15634" max="15634" width="6.7109375" style="747" customWidth="1"/>
    <col min="15635" max="15872" width="11.42578125" style="747"/>
    <col min="15873" max="15873" width="5.7109375" style="747" customWidth="1"/>
    <col min="15874" max="15874" width="8.140625" style="747" customWidth="1"/>
    <col min="15875" max="15875" width="14.7109375" style="747" customWidth="1"/>
    <col min="15876" max="15882" width="15.42578125" style="747" customWidth="1"/>
    <col min="15883" max="15889" width="18.28515625" style="747" customWidth="1"/>
    <col min="15890" max="15890" width="6.7109375" style="747" customWidth="1"/>
    <col min="15891" max="16128" width="11.42578125" style="747"/>
    <col min="16129" max="16129" width="5.7109375" style="747" customWidth="1"/>
    <col min="16130" max="16130" width="8.140625" style="747" customWidth="1"/>
    <col min="16131" max="16131" width="14.7109375" style="747" customWidth="1"/>
    <col min="16132" max="16138" width="15.42578125" style="747" customWidth="1"/>
    <col min="16139" max="16145" width="18.28515625" style="747" customWidth="1"/>
    <col min="16146" max="16146" width="6.7109375" style="747" customWidth="1"/>
    <col min="16147" max="16384" width="11.42578125" style="747"/>
  </cols>
  <sheetData>
    <row r="1" spans="1:29" s="876" customFormat="1" ht="15" customHeight="1">
      <c r="A1" s="879" t="s">
        <v>1827</v>
      </c>
      <c r="B1" s="81"/>
    </row>
    <row r="2" spans="1:29" ht="15.6" customHeight="1">
      <c r="A2" s="233" t="s">
        <v>1018</v>
      </c>
      <c r="B2" s="133"/>
      <c r="C2" s="233"/>
      <c r="D2" s="233"/>
      <c r="E2" s="233"/>
      <c r="F2" s="233"/>
      <c r="G2" s="233"/>
      <c r="H2" s="233"/>
      <c r="I2" s="233"/>
      <c r="J2" s="233"/>
      <c r="K2" s="233" t="s">
        <v>1018</v>
      </c>
    </row>
    <row r="3" spans="1:29" ht="15.6" customHeight="1">
      <c r="A3" s="233" t="s">
        <v>1115</v>
      </c>
      <c r="B3" s="133"/>
      <c r="C3" s="233"/>
      <c r="D3" s="233"/>
      <c r="E3" s="233"/>
      <c r="F3" s="233"/>
      <c r="G3" s="233"/>
      <c r="H3" s="233"/>
      <c r="I3" s="233"/>
      <c r="J3" s="233"/>
      <c r="K3" s="233" t="s">
        <v>1115</v>
      </c>
    </row>
    <row r="4" spans="1:29" ht="15.6" customHeight="1">
      <c r="A4" s="233" t="s">
        <v>320</v>
      </c>
      <c r="B4" s="133"/>
      <c r="C4" s="233"/>
      <c r="D4" s="233"/>
      <c r="E4" s="233"/>
      <c r="F4" s="233"/>
      <c r="G4" s="233"/>
      <c r="H4" s="233"/>
      <c r="I4" s="233"/>
      <c r="J4" s="233"/>
      <c r="K4" s="233" t="s">
        <v>320</v>
      </c>
    </row>
    <row r="5" spans="1:29" ht="15.6" customHeight="1">
      <c r="A5" s="233" t="s">
        <v>907</v>
      </c>
      <c r="B5" s="133"/>
      <c r="C5" s="233"/>
      <c r="D5" s="233"/>
      <c r="E5" s="233"/>
      <c r="F5" s="233"/>
      <c r="G5" s="233"/>
      <c r="H5" s="233"/>
      <c r="I5" s="233"/>
      <c r="J5" s="233"/>
      <c r="K5" s="233" t="s">
        <v>907</v>
      </c>
    </row>
    <row r="6" spans="1:29" ht="15.6" customHeight="1">
      <c r="A6" s="233" t="s">
        <v>429</v>
      </c>
      <c r="B6" s="133"/>
      <c r="C6" s="233"/>
      <c r="D6" s="233"/>
      <c r="E6" s="233"/>
      <c r="F6" s="233"/>
      <c r="G6" s="233"/>
      <c r="H6" s="233"/>
      <c r="I6" s="233"/>
      <c r="J6" s="233"/>
      <c r="K6" s="233" t="s">
        <v>429</v>
      </c>
    </row>
    <row r="7" spans="1:29" ht="15.6" customHeight="1">
      <c r="A7" s="74" t="s">
        <v>750</v>
      </c>
      <c r="B7" s="184"/>
      <c r="C7" s="74"/>
      <c r="D7" s="74"/>
      <c r="E7" s="74"/>
      <c r="F7" s="74"/>
      <c r="G7" s="74"/>
      <c r="H7" s="74"/>
      <c r="I7" s="74"/>
      <c r="J7" s="74"/>
      <c r="K7" s="74" t="s">
        <v>750</v>
      </c>
      <c r="L7" s="94"/>
      <c r="M7" s="94"/>
      <c r="N7" s="94"/>
      <c r="O7" s="94"/>
      <c r="P7" s="94"/>
      <c r="Q7" s="94"/>
      <c r="R7" s="94"/>
    </row>
    <row r="8" spans="1:29" s="230" customFormat="1" ht="15.75" customHeight="1">
      <c r="A8" s="1002" t="s">
        <v>371</v>
      </c>
      <c r="B8" s="1042" t="s">
        <v>949</v>
      </c>
      <c r="C8" s="1002"/>
      <c r="D8" s="1051" t="s">
        <v>272</v>
      </c>
      <c r="E8" s="1052"/>
      <c r="F8" s="1053"/>
      <c r="G8" s="1051" t="s">
        <v>950</v>
      </c>
      <c r="H8" s="1052"/>
      <c r="I8" s="1053"/>
      <c r="J8" s="1054" t="s">
        <v>53</v>
      </c>
      <c r="K8" s="1052" t="s">
        <v>604</v>
      </c>
      <c r="L8" s="1052"/>
      <c r="M8" s="1052"/>
      <c r="N8" s="1052"/>
      <c r="O8" s="1052"/>
      <c r="P8" s="1052"/>
      <c r="Q8" s="1053"/>
      <c r="R8" s="1042" t="s">
        <v>371</v>
      </c>
    </row>
    <row r="9" spans="1:29"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9"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9"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9"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9" s="230" customFormat="1" ht="15.75" customHeight="1">
      <c r="A13" s="749"/>
      <c r="B13" s="185"/>
      <c r="C13" s="749"/>
      <c r="D13" s="752"/>
      <c r="E13" s="752"/>
      <c r="F13" s="752"/>
      <c r="G13" s="752"/>
      <c r="H13" s="183"/>
      <c r="I13" s="183"/>
      <c r="J13" s="752"/>
      <c r="K13" s="752"/>
      <c r="L13" s="752"/>
      <c r="M13" s="752"/>
      <c r="N13" s="752"/>
      <c r="O13" s="752"/>
      <c r="P13" s="752"/>
      <c r="Q13" s="752"/>
      <c r="R13" s="749"/>
    </row>
    <row r="14" spans="1:29" ht="12" customHeight="1">
      <c r="A14" s="89">
        <v>1</v>
      </c>
      <c r="B14" s="182" t="s">
        <v>738</v>
      </c>
      <c r="C14" s="182" t="s">
        <v>641</v>
      </c>
      <c r="D14" s="99">
        <v>20306.8</v>
      </c>
      <c r="E14" s="99">
        <v>9908.2000000000007</v>
      </c>
      <c r="F14" s="99">
        <v>10398.6</v>
      </c>
      <c r="G14" s="99">
        <v>8769.7999999999993</v>
      </c>
      <c r="H14" s="99">
        <v>5460.9</v>
      </c>
      <c r="I14" s="99">
        <v>3309</v>
      </c>
      <c r="J14" s="99">
        <v>2284.6999999999998</v>
      </c>
      <c r="K14" s="99">
        <v>9252.2000000000007</v>
      </c>
      <c r="L14" s="99">
        <v>2162.6</v>
      </c>
      <c r="M14" s="99">
        <v>263.5</v>
      </c>
      <c r="N14" s="99">
        <v>1899.1</v>
      </c>
      <c r="O14" s="99">
        <v>7089.6</v>
      </c>
      <c r="P14" s="99">
        <v>3715.3</v>
      </c>
      <c r="Q14" s="99">
        <v>3374.3</v>
      </c>
      <c r="R14" s="89">
        <v>1</v>
      </c>
      <c r="T14" s="95"/>
      <c r="U14" s="95"/>
      <c r="V14" s="95"/>
      <c r="W14" s="95"/>
      <c r="X14" s="95"/>
      <c r="Y14" s="95"/>
      <c r="Z14" s="95"/>
      <c r="AA14" s="95"/>
      <c r="AB14" s="95"/>
      <c r="AC14" s="95"/>
    </row>
    <row r="15" spans="1:29" ht="12" customHeight="1">
      <c r="A15" s="89" t="s">
        <v>474</v>
      </c>
      <c r="B15" s="182" t="s">
        <v>474</v>
      </c>
      <c r="C15" s="182" t="s">
        <v>474</v>
      </c>
      <c r="D15" s="99" t="s">
        <v>474</v>
      </c>
      <c r="E15" s="99" t="s">
        <v>474</v>
      </c>
      <c r="F15" s="99" t="s">
        <v>474</v>
      </c>
      <c r="G15" s="99" t="s">
        <v>474</v>
      </c>
      <c r="H15" s="99" t="s">
        <v>474</v>
      </c>
      <c r="I15" s="99" t="s">
        <v>474</v>
      </c>
      <c r="J15" s="99" t="s">
        <v>474</v>
      </c>
      <c r="K15" s="99" t="s">
        <v>474</v>
      </c>
      <c r="L15" s="99" t="s">
        <v>474</v>
      </c>
      <c r="M15" s="99" t="s">
        <v>474</v>
      </c>
      <c r="N15" s="99" t="s">
        <v>474</v>
      </c>
      <c r="O15" s="99" t="s">
        <v>474</v>
      </c>
      <c r="P15" s="99" t="s">
        <v>474</v>
      </c>
      <c r="Q15" s="99" t="s">
        <v>474</v>
      </c>
      <c r="R15" s="89" t="s">
        <v>474</v>
      </c>
      <c r="T15" s="95"/>
      <c r="U15" s="95"/>
      <c r="V15" s="95"/>
      <c r="W15" s="95"/>
      <c r="X15" s="95"/>
      <c r="Y15" s="95"/>
      <c r="Z15" s="95"/>
      <c r="AA15" s="95"/>
      <c r="AB15" s="95"/>
      <c r="AC15" s="95"/>
    </row>
    <row r="16" spans="1:29" ht="12" customHeight="1">
      <c r="A16" s="89">
        <v>2</v>
      </c>
      <c r="B16" s="182" t="s">
        <v>966</v>
      </c>
      <c r="C16" s="182" t="s">
        <v>642</v>
      </c>
      <c r="D16" s="99">
        <v>23989.1</v>
      </c>
      <c r="E16" s="99">
        <v>11077.5</v>
      </c>
      <c r="F16" s="99">
        <v>12911.6</v>
      </c>
      <c r="G16" s="99">
        <v>9989.2999999999993</v>
      </c>
      <c r="H16" s="99">
        <v>5962.8</v>
      </c>
      <c r="I16" s="99">
        <v>4026.4</v>
      </c>
      <c r="J16" s="99">
        <v>2705</v>
      </c>
      <c r="K16" s="99">
        <v>11294.8</v>
      </c>
      <c r="L16" s="99">
        <v>2409.6999999999998</v>
      </c>
      <c r="M16" s="99">
        <v>320.3</v>
      </c>
      <c r="N16" s="99">
        <v>2089.4</v>
      </c>
      <c r="O16" s="99">
        <v>8885.1</v>
      </c>
      <c r="P16" s="99">
        <v>4636.6000000000004</v>
      </c>
      <c r="Q16" s="99">
        <v>4248.5</v>
      </c>
      <c r="R16" s="89">
        <v>2</v>
      </c>
    </row>
    <row r="17" spans="1:18" ht="12" customHeight="1">
      <c r="A17" s="89">
        <v>3</v>
      </c>
      <c r="B17" s="182" t="s">
        <v>474</v>
      </c>
      <c r="C17" s="182" t="s">
        <v>639</v>
      </c>
      <c r="D17" s="99">
        <v>25083.5</v>
      </c>
      <c r="E17" s="99">
        <v>11709.6</v>
      </c>
      <c r="F17" s="99">
        <v>13374</v>
      </c>
      <c r="G17" s="99">
        <v>10833.2</v>
      </c>
      <c r="H17" s="99">
        <v>6551.7</v>
      </c>
      <c r="I17" s="99">
        <v>4281.3999999999996</v>
      </c>
      <c r="J17" s="99">
        <v>2784</v>
      </c>
      <c r="K17" s="99">
        <v>11466.3</v>
      </c>
      <c r="L17" s="99">
        <v>2373.8000000000002</v>
      </c>
      <c r="M17" s="99">
        <v>287.3</v>
      </c>
      <c r="N17" s="99">
        <v>2086.4</v>
      </c>
      <c r="O17" s="99">
        <v>9092.5</v>
      </c>
      <c r="P17" s="99">
        <v>4982.8999999999996</v>
      </c>
      <c r="Q17" s="99">
        <v>4109.6000000000004</v>
      </c>
      <c r="R17" s="89">
        <v>3</v>
      </c>
    </row>
    <row r="18" spans="1:18" ht="12" customHeight="1">
      <c r="A18" s="89">
        <v>4</v>
      </c>
      <c r="B18" s="182" t="s">
        <v>474</v>
      </c>
      <c r="C18" s="182" t="s">
        <v>640</v>
      </c>
      <c r="D18" s="99">
        <v>24142.400000000001</v>
      </c>
      <c r="E18" s="99">
        <v>11412.8</v>
      </c>
      <c r="F18" s="99">
        <v>12729.5</v>
      </c>
      <c r="G18" s="99">
        <v>10305.299999999999</v>
      </c>
      <c r="H18" s="99">
        <v>6307.3</v>
      </c>
      <c r="I18" s="99">
        <v>3998</v>
      </c>
      <c r="J18" s="99">
        <v>2843.3</v>
      </c>
      <c r="K18" s="99">
        <v>10993.8</v>
      </c>
      <c r="L18" s="99">
        <v>2262.3000000000002</v>
      </c>
      <c r="M18" s="99">
        <v>257.60000000000002</v>
      </c>
      <c r="N18" s="99">
        <v>2004.7</v>
      </c>
      <c r="O18" s="99">
        <v>8731.5</v>
      </c>
      <c r="P18" s="99">
        <v>4722.6000000000004</v>
      </c>
      <c r="Q18" s="99">
        <v>4008.9</v>
      </c>
      <c r="R18" s="89">
        <v>4</v>
      </c>
    </row>
    <row r="19" spans="1:18" ht="12" customHeight="1">
      <c r="A19" s="89">
        <v>5</v>
      </c>
      <c r="B19" s="182" t="s">
        <v>474</v>
      </c>
      <c r="C19" s="182" t="s">
        <v>641</v>
      </c>
      <c r="D19" s="99">
        <v>22169.200000000001</v>
      </c>
      <c r="E19" s="99">
        <v>10851.4</v>
      </c>
      <c r="F19" s="99">
        <v>11317.8</v>
      </c>
      <c r="G19" s="99">
        <v>9593.5</v>
      </c>
      <c r="H19" s="99">
        <v>5870.9</v>
      </c>
      <c r="I19" s="99">
        <v>3722.7</v>
      </c>
      <c r="J19" s="99">
        <v>2905</v>
      </c>
      <c r="K19" s="99">
        <v>9670.7000000000007</v>
      </c>
      <c r="L19" s="99">
        <v>2075.6</v>
      </c>
      <c r="M19" s="99">
        <v>240.6</v>
      </c>
      <c r="N19" s="99">
        <v>1835</v>
      </c>
      <c r="O19" s="99">
        <v>7595.1</v>
      </c>
      <c r="P19" s="99">
        <v>3964.1</v>
      </c>
      <c r="Q19" s="99">
        <v>3631</v>
      </c>
      <c r="R19" s="89">
        <v>5</v>
      </c>
    </row>
    <row r="20" spans="1:18" ht="12" customHeight="1">
      <c r="A20" s="89" t="s">
        <v>474</v>
      </c>
      <c r="B20" s="182" t="s">
        <v>474</v>
      </c>
      <c r="C20" s="182" t="s">
        <v>474</v>
      </c>
      <c r="D20" s="99" t="s">
        <v>474</v>
      </c>
      <c r="E20" s="99" t="s">
        <v>474</v>
      </c>
      <c r="F20" s="99" t="s">
        <v>474</v>
      </c>
      <c r="G20" s="99" t="s">
        <v>474</v>
      </c>
      <c r="H20" s="99" t="s">
        <v>474</v>
      </c>
      <c r="I20" s="99" t="s">
        <v>474</v>
      </c>
      <c r="J20" s="99" t="s">
        <v>474</v>
      </c>
      <c r="K20" s="99" t="s">
        <v>474</v>
      </c>
      <c r="L20" s="99" t="s">
        <v>474</v>
      </c>
      <c r="M20" s="99" t="s">
        <v>474</v>
      </c>
      <c r="N20" s="99" t="s">
        <v>474</v>
      </c>
      <c r="O20" s="99" t="s">
        <v>474</v>
      </c>
      <c r="P20" s="99" t="s">
        <v>474</v>
      </c>
      <c r="Q20" s="99" t="s">
        <v>474</v>
      </c>
      <c r="R20" s="89" t="s">
        <v>474</v>
      </c>
    </row>
    <row r="21" spans="1:18" ht="12" customHeight="1">
      <c r="A21" s="89">
        <v>6</v>
      </c>
      <c r="B21" s="182" t="s">
        <v>413</v>
      </c>
      <c r="C21" s="182" t="s">
        <v>642</v>
      </c>
      <c r="D21" s="99">
        <v>24292.2</v>
      </c>
      <c r="E21" s="99">
        <v>11530</v>
      </c>
      <c r="F21" s="99">
        <v>12762.1</v>
      </c>
      <c r="G21" s="99">
        <v>10757.9</v>
      </c>
      <c r="H21" s="99">
        <v>6303.8</v>
      </c>
      <c r="I21" s="99">
        <v>4454</v>
      </c>
      <c r="J21" s="99">
        <v>3230.2</v>
      </c>
      <c r="K21" s="99">
        <v>10304.1</v>
      </c>
      <c r="L21" s="99">
        <v>1995.9</v>
      </c>
      <c r="M21" s="99">
        <v>232.7</v>
      </c>
      <c r="N21" s="99">
        <v>1763.2</v>
      </c>
      <c r="O21" s="99">
        <v>8308.1</v>
      </c>
      <c r="P21" s="99">
        <v>4281.1000000000004</v>
      </c>
      <c r="Q21" s="99">
        <v>4027.1</v>
      </c>
      <c r="R21" s="89">
        <v>6</v>
      </c>
    </row>
    <row r="22" spans="1:18" ht="12" customHeight="1">
      <c r="A22" s="89">
        <v>7</v>
      </c>
      <c r="B22" s="182" t="s">
        <v>474</v>
      </c>
      <c r="C22" s="182" t="s">
        <v>639</v>
      </c>
      <c r="D22" s="99">
        <v>25673.7</v>
      </c>
      <c r="E22" s="99">
        <v>12566.5</v>
      </c>
      <c r="F22" s="99">
        <v>13107.2</v>
      </c>
      <c r="G22" s="99">
        <v>11482.5</v>
      </c>
      <c r="H22" s="99">
        <v>6848.4</v>
      </c>
      <c r="I22" s="99">
        <v>4634.2</v>
      </c>
      <c r="J22" s="99">
        <v>3627.6</v>
      </c>
      <c r="K22" s="99">
        <v>10563.6</v>
      </c>
      <c r="L22" s="99">
        <v>2090.5</v>
      </c>
      <c r="M22" s="99">
        <v>281.3</v>
      </c>
      <c r="N22" s="99">
        <v>1809.3</v>
      </c>
      <c r="O22" s="99">
        <v>8473</v>
      </c>
      <c r="P22" s="99">
        <v>4425.3999999999996</v>
      </c>
      <c r="Q22" s="99">
        <v>4047.6</v>
      </c>
      <c r="R22" s="89">
        <v>7</v>
      </c>
    </row>
    <row r="23" spans="1:18" ht="12" customHeight="1">
      <c r="A23" s="89">
        <v>8</v>
      </c>
      <c r="B23" s="182" t="s">
        <v>474</v>
      </c>
      <c r="C23" s="182" t="s">
        <v>640</v>
      </c>
      <c r="D23" s="99">
        <v>24873.3</v>
      </c>
      <c r="E23" s="99">
        <v>12300.3</v>
      </c>
      <c r="F23" s="99">
        <v>12573</v>
      </c>
      <c r="G23" s="99">
        <v>11245</v>
      </c>
      <c r="H23" s="99">
        <v>6761.8</v>
      </c>
      <c r="I23" s="99">
        <v>4483.2</v>
      </c>
      <c r="J23" s="99">
        <v>3563.1</v>
      </c>
      <c r="K23" s="99">
        <v>10065.200000000001</v>
      </c>
      <c r="L23" s="99">
        <v>1975.4</v>
      </c>
      <c r="M23" s="99">
        <v>335.7</v>
      </c>
      <c r="N23" s="99">
        <v>1639.7</v>
      </c>
      <c r="O23" s="99">
        <v>8089.8</v>
      </c>
      <c r="P23" s="99">
        <v>4197.3</v>
      </c>
      <c r="Q23" s="99">
        <v>3892.5</v>
      </c>
      <c r="R23" s="89">
        <v>8</v>
      </c>
    </row>
    <row r="24" spans="1:18" ht="12" customHeight="1">
      <c r="A24" s="89">
        <v>9</v>
      </c>
      <c r="B24" s="182" t="s">
        <v>474</v>
      </c>
      <c r="C24" s="182" t="s">
        <v>641</v>
      </c>
      <c r="D24" s="99">
        <v>21686.9</v>
      </c>
      <c r="E24" s="99">
        <v>11522.6</v>
      </c>
      <c r="F24" s="99">
        <v>10164.299999999999</v>
      </c>
      <c r="G24" s="99">
        <v>10172</v>
      </c>
      <c r="H24" s="99">
        <v>6253.6</v>
      </c>
      <c r="I24" s="99">
        <v>3918.4</v>
      </c>
      <c r="J24" s="99">
        <v>3448.3</v>
      </c>
      <c r="K24" s="99">
        <v>8066.6</v>
      </c>
      <c r="L24" s="99">
        <v>1820.7</v>
      </c>
      <c r="M24" s="99">
        <v>373.4</v>
      </c>
      <c r="N24" s="99">
        <v>1447.3</v>
      </c>
      <c r="O24" s="99">
        <v>6245.9</v>
      </c>
      <c r="P24" s="99">
        <v>3127.4</v>
      </c>
      <c r="Q24" s="99">
        <v>3118.5</v>
      </c>
      <c r="R24" s="89">
        <v>9</v>
      </c>
    </row>
    <row r="25" spans="1:18" ht="12" customHeight="1">
      <c r="A25" s="89" t="s">
        <v>474</v>
      </c>
      <c r="B25" s="182" t="s">
        <v>474</v>
      </c>
      <c r="C25" s="182" t="s">
        <v>474</v>
      </c>
      <c r="D25" s="99" t="s">
        <v>474</v>
      </c>
      <c r="E25" s="99" t="s">
        <v>474</v>
      </c>
      <c r="F25" s="99" t="s">
        <v>474</v>
      </c>
      <c r="G25" s="99" t="s">
        <v>474</v>
      </c>
      <c r="H25" s="99" t="s">
        <v>474</v>
      </c>
      <c r="I25" s="99" t="s">
        <v>474</v>
      </c>
      <c r="J25" s="99" t="s">
        <v>474</v>
      </c>
      <c r="K25" s="99" t="s">
        <v>474</v>
      </c>
      <c r="L25" s="99" t="s">
        <v>474</v>
      </c>
      <c r="M25" s="99" t="s">
        <v>474</v>
      </c>
      <c r="N25" s="99" t="s">
        <v>474</v>
      </c>
      <c r="O25" s="99" t="s">
        <v>474</v>
      </c>
      <c r="P25" s="99" t="s">
        <v>474</v>
      </c>
      <c r="Q25" s="99" t="s">
        <v>474</v>
      </c>
      <c r="R25" s="89" t="s">
        <v>474</v>
      </c>
    </row>
    <row r="26" spans="1:18" ht="12" customHeight="1">
      <c r="A26" s="89">
        <v>10</v>
      </c>
      <c r="B26" s="182" t="s">
        <v>663</v>
      </c>
      <c r="C26" s="182" t="s">
        <v>642</v>
      </c>
      <c r="D26" s="99">
        <v>25155.9</v>
      </c>
      <c r="E26" s="99">
        <v>12767.3</v>
      </c>
      <c r="F26" s="99">
        <v>12388.6</v>
      </c>
      <c r="G26" s="99">
        <v>11436</v>
      </c>
      <c r="H26" s="99">
        <v>7074.6</v>
      </c>
      <c r="I26" s="99">
        <v>4361.3999999999996</v>
      </c>
      <c r="J26" s="99">
        <v>3781</v>
      </c>
      <c r="K26" s="99">
        <v>9938.9</v>
      </c>
      <c r="L26" s="99">
        <v>1911.7</v>
      </c>
      <c r="M26" s="99">
        <v>393</v>
      </c>
      <c r="N26" s="99">
        <v>1518.7</v>
      </c>
      <c r="O26" s="99">
        <v>8027.2</v>
      </c>
      <c r="P26" s="99">
        <v>3993.5</v>
      </c>
      <c r="Q26" s="99">
        <v>4033.7</v>
      </c>
      <c r="R26" s="89">
        <v>10</v>
      </c>
    </row>
    <row r="27" spans="1:18" ht="12" customHeight="1">
      <c r="A27" s="89">
        <v>11</v>
      </c>
      <c r="B27" s="182" t="s">
        <v>474</v>
      </c>
      <c r="C27" s="182" t="s">
        <v>639</v>
      </c>
      <c r="D27" s="99">
        <v>26320.6</v>
      </c>
      <c r="E27" s="99">
        <v>13237.9</v>
      </c>
      <c r="F27" s="99">
        <v>13082.8</v>
      </c>
      <c r="G27" s="99">
        <v>11695.7</v>
      </c>
      <c r="H27" s="99">
        <v>7324.4</v>
      </c>
      <c r="I27" s="99">
        <v>4371.3999999999996</v>
      </c>
      <c r="J27" s="99">
        <v>4035.3</v>
      </c>
      <c r="K27" s="99">
        <v>10589.6</v>
      </c>
      <c r="L27" s="99">
        <v>1878.2</v>
      </c>
      <c r="M27" s="99">
        <v>330.3</v>
      </c>
      <c r="N27" s="99">
        <v>1547.9</v>
      </c>
      <c r="O27" s="99">
        <v>8711.4</v>
      </c>
      <c r="P27" s="99">
        <v>4608.3</v>
      </c>
      <c r="Q27" s="99">
        <v>4103.2</v>
      </c>
      <c r="R27" s="89">
        <v>11</v>
      </c>
    </row>
    <row r="28" spans="1:18" ht="12" customHeight="1">
      <c r="A28" s="89">
        <v>12</v>
      </c>
      <c r="B28" s="182" t="s">
        <v>474</v>
      </c>
      <c r="C28" s="182" t="s">
        <v>640</v>
      </c>
      <c r="D28" s="99">
        <v>25341.599999999999</v>
      </c>
      <c r="E28" s="99">
        <v>13147.4</v>
      </c>
      <c r="F28" s="99">
        <v>12194.2</v>
      </c>
      <c r="G28" s="99">
        <v>11424.9</v>
      </c>
      <c r="H28" s="99">
        <v>7265</v>
      </c>
      <c r="I28" s="99">
        <v>4160</v>
      </c>
      <c r="J28" s="99">
        <v>3881.2</v>
      </c>
      <c r="K28" s="99">
        <v>10035.4</v>
      </c>
      <c r="L28" s="99">
        <v>2001.2</v>
      </c>
      <c r="M28" s="99">
        <v>323.7</v>
      </c>
      <c r="N28" s="99">
        <v>1677.5</v>
      </c>
      <c r="O28" s="99">
        <v>8034.2</v>
      </c>
      <c r="P28" s="99">
        <v>4169.3</v>
      </c>
      <c r="Q28" s="99">
        <v>3864.9</v>
      </c>
      <c r="R28" s="89">
        <v>12</v>
      </c>
    </row>
    <row r="29" spans="1:18" ht="12" customHeight="1">
      <c r="A29" s="89">
        <v>13</v>
      </c>
      <c r="B29" s="182" t="s">
        <v>474</v>
      </c>
      <c r="C29" s="182" t="s">
        <v>641</v>
      </c>
      <c r="D29" s="99">
        <v>23178.3</v>
      </c>
      <c r="E29" s="99">
        <v>12409.5</v>
      </c>
      <c r="F29" s="99">
        <v>10768.7</v>
      </c>
      <c r="G29" s="99">
        <v>10551.7</v>
      </c>
      <c r="H29" s="99">
        <v>6945.5</v>
      </c>
      <c r="I29" s="99">
        <v>3606.2</v>
      </c>
      <c r="J29" s="99">
        <v>3668.9</v>
      </c>
      <c r="K29" s="99">
        <v>8957.7000000000007</v>
      </c>
      <c r="L29" s="99">
        <v>1795.2</v>
      </c>
      <c r="M29" s="99">
        <v>281.2</v>
      </c>
      <c r="N29" s="99">
        <v>1514</v>
      </c>
      <c r="O29" s="99">
        <v>7162.5</v>
      </c>
      <c r="P29" s="99">
        <v>3435.1</v>
      </c>
      <c r="Q29" s="99">
        <v>3727.4</v>
      </c>
      <c r="R29" s="89">
        <v>13</v>
      </c>
    </row>
    <row r="30" spans="1:18" ht="12" customHeight="1">
      <c r="A30" s="89" t="s">
        <v>474</v>
      </c>
      <c r="B30" s="182" t="s">
        <v>474</v>
      </c>
      <c r="C30" s="182" t="s">
        <v>474</v>
      </c>
      <c r="D30" s="99" t="s">
        <v>474</v>
      </c>
      <c r="E30" s="99" t="s">
        <v>474</v>
      </c>
      <c r="F30" s="99" t="s">
        <v>474</v>
      </c>
      <c r="G30" s="99" t="s">
        <v>474</v>
      </c>
      <c r="H30" s="99" t="s">
        <v>474</v>
      </c>
      <c r="I30" s="99" t="s">
        <v>474</v>
      </c>
      <c r="J30" s="99" t="s">
        <v>474</v>
      </c>
      <c r="K30" s="99" t="s">
        <v>474</v>
      </c>
      <c r="L30" s="99" t="s">
        <v>474</v>
      </c>
      <c r="M30" s="99" t="s">
        <v>474</v>
      </c>
      <c r="N30" s="99" t="s">
        <v>474</v>
      </c>
      <c r="O30" s="99" t="s">
        <v>474</v>
      </c>
      <c r="P30" s="99" t="s">
        <v>474</v>
      </c>
      <c r="Q30" s="99" t="s">
        <v>474</v>
      </c>
      <c r="R30" s="89" t="s">
        <v>474</v>
      </c>
    </row>
    <row r="31" spans="1:18" ht="12" customHeight="1">
      <c r="A31" s="89">
        <v>14</v>
      </c>
      <c r="B31" s="182" t="s">
        <v>1188</v>
      </c>
      <c r="C31" s="182" t="s">
        <v>642</v>
      </c>
      <c r="D31" s="99">
        <v>27197.8</v>
      </c>
      <c r="E31" s="99">
        <v>13648.5</v>
      </c>
      <c r="F31" s="99">
        <v>13549.3</v>
      </c>
      <c r="G31" s="99">
        <v>11807.5</v>
      </c>
      <c r="H31" s="99">
        <v>7594.8</v>
      </c>
      <c r="I31" s="99">
        <v>4212.7</v>
      </c>
      <c r="J31" s="99">
        <v>4060.3</v>
      </c>
      <c r="K31" s="99">
        <v>11329.9</v>
      </c>
      <c r="L31" s="99">
        <v>1993.4</v>
      </c>
      <c r="M31" s="99">
        <v>297.7</v>
      </c>
      <c r="N31" s="99">
        <v>1695.7</v>
      </c>
      <c r="O31" s="99">
        <v>9336.5</v>
      </c>
      <c r="P31" s="99">
        <v>4743.8999999999996</v>
      </c>
      <c r="Q31" s="99">
        <v>4592.7</v>
      </c>
      <c r="R31" s="89">
        <v>14</v>
      </c>
    </row>
    <row r="32" spans="1:18" ht="12" customHeight="1">
      <c r="A32" s="89">
        <v>15</v>
      </c>
      <c r="B32" s="182" t="s">
        <v>474</v>
      </c>
      <c r="C32" s="182" t="s">
        <v>639</v>
      </c>
      <c r="D32" s="99">
        <v>28717.7</v>
      </c>
      <c r="E32" s="99">
        <v>14824.5</v>
      </c>
      <c r="F32" s="99">
        <v>13893.2</v>
      </c>
      <c r="G32" s="99">
        <v>12673.4</v>
      </c>
      <c r="H32" s="99">
        <v>8209.4</v>
      </c>
      <c r="I32" s="99">
        <v>4464.1000000000004</v>
      </c>
      <c r="J32" s="99">
        <v>4433.5</v>
      </c>
      <c r="K32" s="99">
        <v>11610.7</v>
      </c>
      <c r="L32" s="99">
        <v>2181.6</v>
      </c>
      <c r="M32" s="99">
        <v>325</v>
      </c>
      <c r="N32" s="99">
        <v>1856.6</v>
      </c>
      <c r="O32" s="99">
        <v>9429.1</v>
      </c>
      <c r="P32" s="99">
        <v>5238.8</v>
      </c>
      <c r="Q32" s="99">
        <v>4190.3</v>
      </c>
      <c r="R32" s="89">
        <v>15</v>
      </c>
    </row>
    <row r="33" spans="1:18" ht="12" customHeight="1">
      <c r="A33" s="89">
        <v>16</v>
      </c>
      <c r="B33" s="182" t="s">
        <v>474</v>
      </c>
      <c r="C33" s="182" t="s">
        <v>640</v>
      </c>
      <c r="D33" s="99">
        <v>27629.5</v>
      </c>
      <c r="E33" s="99">
        <v>14103.7</v>
      </c>
      <c r="F33" s="99">
        <v>13525.9</v>
      </c>
      <c r="G33" s="99">
        <v>12137.5</v>
      </c>
      <c r="H33" s="99">
        <v>7855.1</v>
      </c>
      <c r="I33" s="99">
        <v>4282.3999999999996</v>
      </c>
      <c r="J33" s="99">
        <v>4123.1000000000004</v>
      </c>
      <c r="K33" s="99">
        <v>11369</v>
      </c>
      <c r="L33" s="99">
        <v>2125.5</v>
      </c>
      <c r="M33" s="99">
        <v>313.2</v>
      </c>
      <c r="N33" s="99">
        <v>1812.3</v>
      </c>
      <c r="O33" s="99">
        <v>9243.5</v>
      </c>
      <c r="P33" s="99">
        <v>4953.2</v>
      </c>
      <c r="Q33" s="99">
        <v>4290.3</v>
      </c>
      <c r="R33" s="89">
        <v>16</v>
      </c>
    </row>
    <row r="34" spans="1:18" ht="12" customHeight="1">
      <c r="A34" s="89">
        <v>17</v>
      </c>
      <c r="B34" s="182" t="s">
        <v>474</v>
      </c>
      <c r="C34" s="182" t="s">
        <v>641</v>
      </c>
      <c r="D34" s="99">
        <v>25410.7</v>
      </c>
      <c r="E34" s="99">
        <v>13527.7</v>
      </c>
      <c r="F34" s="99">
        <v>11883.1</v>
      </c>
      <c r="G34" s="99">
        <v>11729.3</v>
      </c>
      <c r="H34" s="99">
        <v>7740.3</v>
      </c>
      <c r="I34" s="99">
        <v>3989</v>
      </c>
      <c r="J34" s="99">
        <v>3808</v>
      </c>
      <c r="K34" s="99">
        <v>9873.4</v>
      </c>
      <c r="L34" s="99">
        <v>1979.3</v>
      </c>
      <c r="M34" s="99">
        <v>310.39999999999998</v>
      </c>
      <c r="N34" s="99">
        <v>1668.9</v>
      </c>
      <c r="O34" s="99">
        <v>7894.1</v>
      </c>
      <c r="P34" s="99">
        <v>4076.5</v>
      </c>
      <c r="Q34" s="99">
        <v>3817.6</v>
      </c>
      <c r="R34" s="89">
        <v>17</v>
      </c>
    </row>
    <row r="35" spans="1:18" ht="12" customHeight="1">
      <c r="A35" s="89" t="s">
        <v>474</v>
      </c>
      <c r="B35" s="182" t="s">
        <v>474</v>
      </c>
      <c r="C35" s="182" t="s">
        <v>474</v>
      </c>
      <c r="D35" s="99" t="s">
        <v>474</v>
      </c>
      <c r="E35" s="99" t="s">
        <v>474</v>
      </c>
      <c r="F35" s="99" t="s">
        <v>474</v>
      </c>
      <c r="G35" s="99" t="s">
        <v>474</v>
      </c>
      <c r="H35" s="99" t="s">
        <v>474</v>
      </c>
      <c r="I35" s="99" t="s">
        <v>474</v>
      </c>
      <c r="J35" s="99" t="s">
        <v>474</v>
      </c>
      <c r="K35" s="99" t="s">
        <v>474</v>
      </c>
      <c r="L35" s="99" t="s">
        <v>474</v>
      </c>
      <c r="M35" s="99" t="s">
        <v>474</v>
      </c>
      <c r="N35" s="99" t="s">
        <v>474</v>
      </c>
      <c r="O35" s="99" t="s">
        <v>474</v>
      </c>
      <c r="P35" s="99" t="s">
        <v>474</v>
      </c>
      <c r="Q35" s="99" t="s">
        <v>474</v>
      </c>
      <c r="R35" s="89" t="s">
        <v>474</v>
      </c>
    </row>
    <row r="36" spans="1:18" ht="12" customHeight="1">
      <c r="A36" s="89">
        <v>18</v>
      </c>
      <c r="B36" s="182" t="s">
        <v>1526</v>
      </c>
      <c r="C36" s="182" t="s">
        <v>642</v>
      </c>
      <c r="D36" s="99">
        <v>27826</v>
      </c>
      <c r="E36" s="99">
        <v>14629.4</v>
      </c>
      <c r="F36" s="99">
        <v>13196.5</v>
      </c>
      <c r="G36" s="99">
        <v>12677</v>
      </c>
      <c r="H36" s="99">
        <v>8460.1</v>
      </c>
      <c r="I36" s="99">
        <v>4216.8999999999996</v>
      </c>
      <c r="J36" s="99">
        <v>4256</v>
      </c>
      <c r="K36" s="99">
        <v>10893</v>
      </c>
      <c r="L36" s="99">
        <v>1913.3</v>
      </c>
      <c r="M36" s="99">
        <v>345.3</v>
      </c>
      <c r="N36" s="99">
        <v>1568</v>
      </c>
      <c r="O36" s="99">
        <v>8979.7000000000007</v>
      </c>
      <c r="P36" s="99">
        <v>4797.8</v>
      </c>
      <c r="Q36" s="99">
        <v>4181.8999999999996</v>
      </c>
      <c r="R36" s="89">
        <v>18</v>
      </c>
    </row>
    <row r="37" spans="1:18" ht="12" customHeight="1">
      <c r="A37" s="89">
        <v>19</v>
      </c>
      <c r="B37" s="182" t="s">
        <v>474</v>
      </c>
      <c r="C37" s="182" t="s">
        <v>639</v>
      </c>
      <c r="D37" s="99">
        <v>29066.6</v>
      </c>
      <c r="E37" s="99">
        <v>15018</v>
      </c>
      <c r="F37" s="99">
        <v>14048.6</v>
      </c>
      <c r="G37" s="99">
        <v>12642.3</v>
      </c>
      <c r="H37" s="99">
        <v>8296.7999999999993</v>
      </c>
      <c r="I37" s="99">
        <v>4345.5</v>
      </c>
      <c r="J37" s="99">
        <v>4626.8999999999996</v>
      </c>
      <c r="K37" s="99">
        <v>11797.4</v>
      </c>
      <c r="L37" s="99">
        <v>2094.3000000000002</v>
      </c>
      <c r="M37" s="99">
        <v>384.9</v>
      </c>
      <c r="N37" s="99">
        <v>1709.4</v>
      </c>
      <c r="O37" s="99">
        <v>9703.2000000000007</v>
      </c>
      <c r="P37" s="99">
        <v>5122.3999999999996</v>
      </c>
      <c r="Q37" s="99">
        <v>4580.7</v>
      </c>
      <c r="R37" s="89">
        <v>19</v>
      </c>
    </row>
    <row r="38" spans="1:18" ht="12" customHeight="1">
      <c r="A38" s="89">
        <v>20</v>
      </c>
      <c r="B38" s="182" t="s">
        <v>474</v>
      </c>
      <c r="C38" s="182" t="s">
        <v>640</v>
      </c>
      <c r="D38" s="99">
        <v>28302</v>
      </c>
      <c r="E38" s="99">
        <v>14874.5</v>
      </c>
      <c r="F38" s="99">
        <v>13427.4</v>
      </c>
      <c r="G38" s="99">
        <v>12762.3</v>
      </c>
      <c r="H38" s="99">
        <v>8470.1</v>
      </c>
      <c r="I38" s="99">
        <v>4292.3</v>
      </c>
      <c r="J38" s="99">
        <v>4300.3</v>
      </c>
      <c r="K38" s="99">
        <v>11239.3</v>
      </c>
      <c r="L38" s="99">
        <v>2104.1</v>
      </c>
      <c r="M38" s="99">
        <v>371.4</v>
      </c>
      <c r="N38" s="99">
        <v>1732.7</v>
      </c>
      <c r="O38" s="99">
        <v>9135.2000000000007</v>
      </c>
      <c r="P38" s="99">
        <v>4680.8999999999996</v>
      </c>
      <c r="Q38" s="99">
        <v>4454.3</v>
      </c>
      <c r="R38" s="89">
        <v>20</v>
      </c>
    </row>
    <row r="39" spans="1:18" ht="12" customHeight="1">
      <c r="A39" s="89" t="s">
        <v>474</v>
      </c>
      <c r="B39" s="182" t="s">
        <v>474</v>
      </c>
      <c r="C39" s="182" t="s">
        <v>474</v>
      </c>
      <c r="D39" s="99" t="s">
        <v>474</v>
      </c>
      <c r="E39" s="99" t="s">
        <v>474</v>
      </c>
      <c r="F39" s="99" t="s">
        <v>474</v>
      </c>
      <c r="G39" s="99" t="s">
        <v>474</v>
      </c>
      <c r="H39" s="99" t="s">
        <v>474</v>
      </c>
      <c r="I39" s="99" t="s">
        <v>474</v>
      </c>
      <c r="J39" s="99" t="s">
        <v>474</v>
      </c>
      <c r="K39" s="99" t="s">
        <v>474</v>
      </c>
      <c r="L39" s="99" t="s">
        <v>474</v>
      </c>
      <c r="M39" s="99" t="s">
        <v>474</v>
      </c>
      <c r="N39" s="99" t="s">
        <v>474</v>
      </c>
      <c r="O39" s="99" t="s">
        <v>474</v>
      </c>
      <c r="P39" s="99" t="s">
        <v>474</v>
      </c>
      <c r="Q39" s="99" t="s">
        <v>474</v>
      </c>
      <c r="R39" s="89" t="s">
        <v>474</v>
      </c>
    </row>
    <row r="40" spans="1:18" ht="12" customHeight="1">
      <c r="A40" s="86" t="s">
        <v>1413</v>
      </c>
      <c r="B40" s="97"/>
      <c r="C40" s="86"/>
      <c r="D40" s="86"/>
      <c r="E40" s="86"/>
      <c r="F40" s="86"/>
      <c r="G40" s="86"/>
      <c r="H40" s="86"/>
      <c r="I40" s="86"/>
      <c r="J40" s="86"/>
      <c r="K40" s="86" t="s">
        <v>1413</v>
      </c>
      <c r="L40" s="228"/>
      <c r="M40" s="228"/>
      <c r="N40" s="228"/>
      <c r="O40" s="228"/>
      <c r="P40" s="228"/>
      <c r="Q40" s="228"/>
      <c r="R40" s="228"/>
    </row>
    <row r="41" spans="1:18" ht="12" customHeight="1">
      <c r="A41" s="86"/>
      <c r="B41" s="97"/>
      <c r="C41" s="86"/>
      <c r="D41" s="86"/>
      <c r="E41" s="86"/>
      <c r="F41" s="86"/>
      <c r="G41" s="86"/>
      <c r="H41" s="86"/>
      <c r="I41" s="86"/>
      <c r="J41" s="86"/>
      <c r="K41" s="86"/>
      <c r="L41" s="228"/>
      <c r="M41" s="228"/>
      <c r="N41" s="228"/>
      <c r="O41" s="228"/>
      <c r="P41" s="228"/>
      <c r="Q41" s="228"/>
      <c r="R41" s="228"/>
    </row>
    <row r="42" spans="1:18" ht="12" customHeight="1">
      <c r="A42" s="89">
        <v>21</v>
      </c>
      <c r="B42" s="182" t="s">
        <v>738</v>
      </c>
      <c r="C42" s="182" t="s">
        <v>641</v>
      </c>
      <c r="D42" s="95">
        <v>-10.199999999999999</v>
      </c>
      <c r="E42" s="95">
        <v>-6.6</v>
      </c>
      <c r="F42" s="95">
        <v>-13.4</v>
      </c>
      <c r="G42" s="95">
        <v>-8.1</v>
      </c>
      <c r="H42" s="95">
        <v>-7.3</v>
      </c>
      <c r="I42" s="95">
        <v>-9.1999999999999993</v>
      </c>
      <c r="J42" s="95">
        <v>-4.5</v>
      </c>
      <c r="K42" s="95">
        <v>-13.5</v>
      </c>
      <c r="L42" s="95">
        <v>-7</v>
      </c>
      <c r="M42" s="95">
        <v>10.199999999999999</v>
      </c>
      <c r="N42" s="95">
        <v>-9</v>
      </c>
      <c r="O42" s="95">
        <v>-15.3</v>
      </c>
      <c r="P42" s="95">
        <v>-19.3</v>
      </c>
      <c r="Q42" s="95">
        <v>-10.4</v>
      </c>
      <c r="R42" s="89">
        <v>21</v>
      </c>
    </row>
    <row r="43" spans="1:18" ht="12" customHeight="1">
      <c r="A43" s="89" t="s">
        <v>474</v>
      </c>
      <c r="B43" s="182" t="s">
        <v>474</v>
      </c>
      <c r="C43" s="182" t="s">
        <v>474</v>
      </c>
      <c r="D43" s="95" t="s">
        <v>474</v>
      </c>
      <c r="E43" s="95" t="s">
        <v>474</v>
      </c>
      <c r="F43" s="95" t="s">
        <v>474</v>
      </c>
      <c r="G43" s="95" t="s">
        <v>474</v>
      </c>
      <c r="H43" s="95" t="s">
        <v>474</v>
      </c>
      <c r="I43" s="95" t="s">
        <v>474</v>
      </c>
      <c r="J43" s="95" t="s">
        <v>474</v>
      </c>
      <c r="K43" s="95" t="s">
        <v>474</v>
      </c>
      <c r="L43" s="95" t="s">
        <v>474</v>
      </c>
      <c r="M43" s="95" t="s">
        <v>474</v>
      </c>
      <c r="N43" s="95" t="s">
        <v>474</v>
      </c>
      <c r="O43" s="95" t="s">
        <v>474</v>
      </c>
      <c r="P43" s="95" t="s">
        <v>474</v>
      </c>
      <c r="Q43" s="95" t="s">
        <v>474</v>
      </c>
      <c r="R43" s="89" t="s">
        <v>474</v>
      </c>
    </row>
    <row r="44" spans="1:18" ht="12" customHeight="1">
      <c r="A44" s="89">
        <v>22</v>
      </c>
      <c r="B44" s="182" t="s">
        <v>966</v>
      </c>
      <c r="C44" s="182" t="s">
        <v>642</v>
      </c>
      <c r="D44" s="95">
        <v>18.100000000000001</v>
      </c>
      <c r="E44" s="95">
        <v>11.8</v>
      </c>
      <c r="F44" s="95">
        <v>24.2</v>
      </c>
      <c r="G44" s="95">
        <v>13.9</v>
      </c>
      <c r="H44" s="95">
        <v>9.1999999999999993</v>
      </c>
      <c r="I44" s="95">
        <v>21.7</v>
      </c>
      <c r="J44" s="95">
        <v>18.399999999999999</v>
      </c>
      <c r="K44" s="95">
        <v>22.1</v>
      </c>
      <c r="L44" s="95">
        <v>11.4</v>
      </c>
      <c r="M44" s="95">
        <v>21.5</v>
      </c>
      <c r="N44" s="95">
        <v>10</v>
      </c>
      <c r="O44" s="95">
        <v>25.3</v>
      </c>
      <c r="P44" s="95">
        <v>24.8</v>
      </c>
      <c r="Q44" s="95">
        <v>25.9</v>
      </c>
      <c r="R44" s="89">
        <v>22</v>
      </c>
    </row>
    <row r="45" spans="1:18" ht="12" customHeight="1">
      <c r="A45" s="89">
        <v>23</v>
      </c>
      <c r="B45" s="182" t="s">
        <v>474</v>
      </c>
      <c r="C45" s="182" t="s">
        <v>639</v>
      </c>
      <c r="D45" s="95">
        <v>4.5999999999999996</v>
      </c>
      <c r="E45" s="95">
        <v>5.7</v>
      </c>
      <c r="F45" s="95">
        <v>3.6</v>
      </c>
      <c r="G45" s="95">
        <v>8.4</v>
      </c>
      <c r="H45" s="95">
        <v>9.9</v>
      </c>
      <c r="I45" s="95">
        <v>6.3</v>
      </c>
      <c r="J45" s="95">
        <v>2.9</v>
      </c>
      <c r="K45" s="95">
        <v>1.5</v>
      </c>
      <c r="L45" s="95">
        <v>-1.5</v>
      </c>
      <c r="M45" s="95">
        <v>-10.3</v>
      </c>
      <c r="N45" s="95">
        <v>-0.1</v>
      </c>
      <c r="O45" s="95">
        <v>2.2999999999999998</v>
      </c>
      <c r="P45" s="95">
        <v>7.5</v>
      </c>
      <c r="Q45" s="95">
        <v>-3.3</v>
      </c>
      <c r="R45" s="89">
        <v>23</v>
      </c>
    </row>
    <row r="46" spans="1:18" ht="12" customHeight="1">
      <c r="A46" s="89">
        <v>24</v>
      </c>
      <c r="B46" s="182" t="s">
        <v>474</v>
      </c>
      <c r="C46" s="182" t="s">
        <v>640</v>
      </c>
      <c r="D46" s="95">
        <v>-3.8</v>
      </c>
      <c r="E46" s="95">
        <v>-2.5</v>
      </c>
      <c r="F46" s="95">
        <v>-4.8</v>
      </c>
      <c r="G46" s="95">
        <v>-4.9000000000000004</v>
      </c>
      <c r="H46" s="95">
        <v>-3.7</v>
      </c>
      <c r="I46" s="95">
        <v>-6.6</v>
      </c>
      <c r="J46" s="95">
        <v>2.1</v>
      </c>
      <c r="K46" s="95">
        <v>-4.0999999999999996</v>
      </c>
      <c r="L46" s="95">
        <v>-4.7</v>
      </c>
      <c r="M46" s="95">
        <v>-10.4</v>
      </c>
      <c r="N46" s="95">
        <v>-3.9</v>
      </c>
      <c r="O46" s="95">
        <v>-4</v>
      </c>
      <c r="P46" s="95">
        <v>-5.2</v>
      </c>
      <c r="Q46" s="95">
        <v>-2.4</v>
      </c>
      <c r="R46" s="89">
        <v>24</v>
      </c>
    </row>
    <row r="47" spans="1:18" ht="12" customHeight="1">
      <c r="A47" s="89">
        <v>25</v>
      </c>
      <c r="B47" s="182" t="s">
        <v>474</v>
      </c>
      <c r="C47" s="182" t="s">
        <v>641</v>
      </c>
      <c r="D47" s="95">
        <v>-8.1999999999999993</v>
      </c>
      <c r="E47" s="95">
        <v>-4.9000000000000004</v>
      </c>
      <c r="F47" s="95">
        <v>-11.1</v>
      </c>
      <c r="G47" s="95">
        <v>-6.9</v>
      </c>
      <c r="H47" s="95">
        <v>-6.9</v>
      </c>
      <c r="I47" s="95">
        <v>-6.9</v>
      </c>
      <c r="J47" s="95">
        <v>2.2000000000000002</v>
      </c>
      <c r="K47" s="95">
        <v>-12</v>
      </c>
      <c r="L47" s="95">
        <v>-8.3000000000000007</v>
      </c>
      <c r="M47" s="95">
        <v>-6.6</v>
      </c>
      <c r="N47" s="95">
        <v>-8.5</v>
      </c>
      <c r="O47" s="95">
        <v>-13</v>
      </c>
      <c r="P47" s="95">
        <v>-16.100000000000001</v>
      </c>
      <c r="Q47" s="95">
        <v>-9.4</v>
      </c>
      <c r="R47" s="89">
        <v>25</v>
      </c>
    </row>
    <row r="48" spans="1:18" ht="12" customHeight="1">
      <c r="A48" s="89" t="s">
        <v>474</v>
      </c>
      <c r="B48" s="182" t="s">
        <v>474</v>
      </c>
      <c r="C48" s="182" t="s">
        <v>474</v>
      </c>
      <c r="D48" s="95" t="s">
        <v>474</v>
      </c>
      <c r="E48" s="95" t="s">
        <v>474</v>
      </c>
      <c r="F48" s="95" t="s">
        <v>474</v>
      </c>
      <c r="G48" s="95" t="s">
        <v>474</v>
      </c>
      <c r="H48" s="95" t="s">
        <v>474</v>
      </c>
      <c r="I48" s="95" t="s">
        <v>474</v>
      </c>
      <c r="J48" s="95" t="s">
        <v>474</v>
      </c>
      <c r="K48" s="95" t="s">
        <v>474</v>
      </c>
      <c r="L48" s="95" t="s">
        <v>474</v>
      </c>
      <c r="M48" s="95" t="s">
        <v>474</v>
      </c>
      <c r="N48" s="95" t="s">
        <v>474</v>
      </c>
      <c r="O48" s="95" t="s">
        <v>474</v>
      </c>
      <c r="P48" s="95" t="s">
        <v>474</v>
      </c>
      <c r="Q48" s="95" t="s">
        <v>474</v>
      </c>
      <c r="R48" s="89" t="s">
        <v>474</v>
      </c>
    </row>
    <row r="49" spans="1:18" ht="12" customHeight="1">
      <c r="A49" s="89">
        <v>26</v>
      </c>
      <c r="B49" s="182" t="s">
        <v>413</v>
      </c>
      <c r="C49" s="182" t="s">
        <v>642</v>
      </c>
      <c r="D49" s="95">
        <v>9.6</v>
      </c>
      <c r="E49" s="95">
        <v>6.3</v>
      </c>
      <c r="F49" s="95">
        <v>12.8</v>
      </c>
      <c r="G49" s="95">
        <v>12.1</v>
      </c>
      <c r="H49" s="95">
        <v>7.4</v>
      </c>
      <c r="I49" s="95">
        <v>19.600000000000001</v>
      </c>
      <c r="J49" s="95">
        <v>11.2</v>
      </c>
      <c r="K49" s="95">
        <v>6.5</v>
      </c>
      <c r="L49" s="95">
        <v>-3.8</v>
      </c>
      <c r="M49" s="95">
        <v>-3.3</v>
      </c>
      <c r="N49" s="95">
        <v>-3.9</v>
      </c>
      <c r="O49" s="95">
        <v>9.4</v>
      </c>
      <c r="P49" s="95">
        <v>8</v>
      </c>
      <c r="Q49" s="95">
        <v>10.9</v>
      </c>
      <c r="R49" s="89">
        <v>26</v>
      </c>
    </row>
    <row r="50" spans="1:18" ht="12" customHeight="1">
      <c r="A50" s="89">
        <v>27</v>
      </c>
      <c r="B50" s="182" t="s">
        <v>474</v>
      </c>
      <c r="C50" s="182" t="s">
        <v>639</v>
      </c>
      <c r="D50" s="95">
        <v>5.7</v>
      </c>
      <c r="E50" s="95">
        <v>9</v>
      </c>
      <c r="F50" s="95">
        <v>2.7</v>
      </c>
      <c r="G50" s="95">
        <v>6.7</v>
      </c>
      <c r="H50" s="95">
        <v>8.6</v>
      </c>
      <c r="I50" s="95">
        <v>4</v>
      </c>
      <c r="J50" s="95">
        <v>12.3</v>
      </c>
      <c r="K50" s="95">
        <v>2.5</v>
      </c>
      <c r="L50" s="95">
        <v>4.7</v>
      </c>
      <c r="M50" s="95">
        <v>20.9</v>
      </c>
      <c r="N50" s="95">
        <v>2.6</v>
      </c>
      <c r="O50" s="95">
        <v>2</v>
      </c>
      <c r="P50" s="95">
        <v>3.4</v>
      </c>
      <c r="Q50" s="95">
        <v>0.5</v>
      </c>
      <c r="R50" s="89">
        <v>27</v>
      </c>
    </row>
    <row r="51" spans="1:18" ht="12" customHeight="1">
      <c r="A51" s="89">
        <v>28</v>
      </c>
      <c r="B51" s="182" t="s">
        <v>474</v>
      </c>
      <c r="C51" s="182" t="s">
        <v>640</v>
      </c>
      <c r="D51" s="95">
        <v>-3.1</v>
      </c>
      <c r="E51" s="95">
        <v>-2.1</v>
      </c>
      <c r="F51" s="95">
        <v>-4.0999999999999996</v>
      </c>
      <c r="G51" s="95">
        <v>-2.1</v>
      </c>
      <c r="H51" s="95">
        <v>-1.3</v>
      </c>
      <c r="I51" s="95">
        <v>-3.3</v>
      </c>
      <c r="J51" s="95">
        <v>-1.8</v>
      </c>
      <c r="K51" s="95">
        <v>-4.7</v>
      </c>
      <c r="L51" s="95">
        <v>-5.5</v>
      </c>
      <c r="M51" s="95">
        <v>19.3</v>
      </c>
      <c r="N51" s="95">
        <v>-9.4</v>
      </c>
      <c r="O51" s="95">
        <v>-4.5</v>
      </c>
      <c r="P51" s="95">
        <v>-5.2</v>
      </c>
      <c r="Q51" s="95">
        <v>-3.8</v>
      </c>
      <c r="R51" s="89">
        <v>28</v>
      </c>
    </row>
    <row r="52" spans="1:18" ht="12" customHeight="1">
      <c r="A52" s="89">
        <v>29</v>
      </c>
      <c r="B52" s="182" t="s">
        <v>474</v>
      </c>
      <c r="C52" s="182" t="s">
        <v>641</v>
      </c>
      <c r="D52" s="95">
        <v>-12.8</v>
      </c>
      <c r="E52" s="95">
        <v>-6.3</v>
      </c>
      <c r="F52" s="95">
        <v>-19.2</v>
      </c>
      <c r="G52" s="95">
        <v>-9.5</v>
      </c>
      <c r="H52" s="95">
        <v>-7.5</v>
      </c>
      <c r="I52" s="95">
        <v>-12.6</v>
      </c>
      <c r="J52" s="95">
        <v>-3.2</v>
      </c>
      <c r="K52" s="95">
        <v>-19.899999999999999</v>
      </c>
      <c r="L52" s="95">
        <v>-7.8</v>
      </c>
      <c r="M52" s="95">
        <v>11.2</v>
      </c>
      <c r="N52" s="95">
        <v>-11.7</v>
      </c>
      <c r="O52" s="95">
        <v>-22.8</v>
      </c>
      <c r="P52" s="95">
        <v>-25.5</v>
      </c>
      <c r="Q52" s="95">
        <v>-19.899999999999999</v>
      </c>
      <c r="R52" s="89">
        <v>29</v>
      </c>
    </row>
    <row r="53" spans="1:18" ht="12" customHeight="1">
      <c r="A53" s="89" t="s">
        <v>474</v>
      </c>
      <c r="B53" s="182" t="s">
        <v>474</v>
      </c>
      <c r="C53" s="182" t="s">
        <v>474</v>
      </c>
      <c r="D53" s="95" t="s">
        <v>474</v>
      </c>
      <c r="E53" s="95" t="s">
        <v>474</v>
      </c>
      <c r="F53" s="95" t="s">
        <v>474</v>
      </c>
      <c r="G53" s="95" t="s">
        <v>474</v>
      </c>
      <c r="H53" s="95" t="s">
        <v>474</v>
      </c>
      <c r="I53" s="95" t="s">
        <v>474</v>
      </c>
      <c r="J53" s="95" t="s">
        <v>474</v>
      </c>
      <c r="K53" s="95" t="s">
        <v>474</v>
      </c>
      <c r="L53" s="95" t="s">
        <v>474</v>
      </c>
      <c r="M53" s="95" t="s">
        <v>474</v>
      </c>
      <c r="N53" s="95" t="s">
        <v>474</v>
      </c>
      <c r="O53" s="95" t="s">
        <v>474</v>
      </c>
      <c r="P53" s="95" t="s">
        <v>474</v>
      </c>
      <c r="Q53" s="95" t="s">
        <v>474</v>
      </c>
      <c r="R53" s="89" t="s">
        <v>474</v>
      </c>
    </row>
    <row r="54" spans="1:18" ht="12" customHeight="1">
      <c r="A54" s="89">
        <v>30</v>
      </c>
      <c r="B54" s="182" t="s">
        <v>663</v>
      </c>
      <c r="C54" s="182" t="s">
        <v>642</v>
      </c>
      <c r="D54" s="95">
        <v>16</v>
      </c>
      <c r="E54" s="95">
        <v>10.8</v>
      </c>
      <c r="F54" s="95">
        <v>21.9</v>
      </c>
      <c r="G54" s="95">
        <v>12.4</v>
      </c>
      <c r="H54" s="95">
        <v>13.1</v>
      </c>
      <c r="I54" s="95">
        <v>11.3</v>
      </c>
      <c r="J54" s="95">
        <v>9.6</v>
      </c>
      <c r="K54" s="95">
        <v>23.2</v>
      </c>
      <c r="L54" s="95">
        <v>5</v>
      </c>
      <c r="M54" s="95">
        <v>5.2</v>
      </c>
      <c r="N54" s="95">
        <v>4.9000000000000004</v>
      </c>
      <c r="O54" s="95">
        <v>28.5</v>
      </c>
      <c r="P54" s="95">
        <v>27.7</v>
      </c>
      <c r="Q54" s="95">
        <v>29.3</v>
      </c>
      <c r="R54" s="89">
        <v>30</v>
      </c>
    </row>
    <row r="55" spans="1:18" ht="12" customHeight="1">
      <c r="A55" s="89">
        <v>31</v>
      </c>
      <c r="B55" s="182" t="s">
        <v>474</v>
      </c>
      <c r="C55" s="182" t="s">
        <v>639</v>
      </c>
      <c r="D55" s="95">
        <v>4.5999999999999996</v>
      </c>
      <c r="E55" s="95">
        <v>3.7</v>
      </c>
      <c r="F55" s="95">
        <v>5.6</v>
      </c>
      <c r="G55" s="95">
        <v>2.2999999999999998</v>
      </c>
      <c r="H55" s="95">
        <v>3.5</v>
      </c>
      <c r="I55" s="95">
        <v>0.2</v>
      </c>
      <c r="J55" s="95">
        <v>6.7</v>
      </c>
      <c r="K55" s="95">
        <v>6.5</v>
      </c>
      <c r="L55" s="95">
        <v>-1.8</v>
      </c>
      <c r="M55" s="95">
        <v>-15.9</v>
      </c>
      <c r="N55" s="95">
        <v>1.9</v>
      </c>
      <c r="O55" s="95">
        <v>8.5</v>
      </c>
      <c r="P55" s="95">
        <v>15.4</v>
      </c>
      <c r="Q55" s="95">
        <v>1.7</v>
      </c>
      <c r="R55" s="89">
        <v>31</v>
      </c>
    </row>
    <row r="56" spans="1:18" ht="12" customHeight="1">
      <c r="A56" s="89">
        <v>32</v>
      </c>
      <c r="B56" s="182" t="s">
        <v>474</v>
      </c>
      <c r="C56" s="182" t="s">
        <v>640</v>
      </c>
      <c r="D56" s="95">
        <v>-3.7</v>
      </c>
      <c r="E56" s="95">
        <v>-0.7</v>
      </c>
      <c r="F56" s="95">
        <v>-6.8</v>
      </c>
      <c r="G56" s="95">
        <v>-2.2999999999999998</v>
      </c>
      <c r="H56" s="95">
        <v>-0.8</v>
      </c>
      <c r="I56" s="95">
        <v>-4.8</v>
      </c>
      <c r="J56" s="95">
        <v>-3.8</v>
      </c>
      <c r="K56" s="95">
        <v>-5.2</v>
      </c>
      <c r="L56" s="95">
        <v>6.6</v>
      </c>
      <c r="M56" s="95">
        <v>-2</v>
      </c>
      <c r="N56" s="95">
        <v>8.4</v>
      </c>
      <c r="O56" s="95">
        <v>-7.8</v>
      </c>
      <c r="P56" s="95">
        <v>-9.5</v>
      </c>
      <c r="Q56" s="95">
        <v>-5.8</v>
      </c>
      <c r="R56" s="89">
        <v>32</v>
      </c>
    </row>
    <row r="57" spans="1:18" ht="12" customHeight="1">
      <c r="A57" s="89">
        <v>33</v>
      </c>
      <c r="B57" s="182" t="s">
        <v>474</v>
      </c>
      <c r="C57" s="182" t="s">
        <v>641</v>
      </c>
      <c r="D57" s="95">
        <v>-8.5</v>
      </c>
      <c r="E57" s="95">
        <v>-5.6</v>
      </c>
      <c r="F57" s="95">
        <v>-11.7</v>
      </c>
      <c r="G57" s="95">
        <v>-7.6</v>
      </c>
      <c r="H57" s="95">
        <v>-4.4000000000000004</v>
      </c>
      <c r="I57" s="95">
        <v>-13.3</v>
      </c>
      <c r="J57" s="95">
        <v>-5.5</v>
      </c>
      <c r="K57" s="95">
        <v>-10.7</v>
      </c>
      <c r="L57" s="95">
        <v>-10.3</v>
      </c>
      <c r="M57" s="95">
        <v>-13.1</v>
      </c>
      <c r="N57" s="95">
        <v>-9.6999999999999993</v>
      </c>
      <c r="O57" s="95">
        <v>-10.8</v>
      </c>
      <c r="P57" s="95">
        <v>-17.600000000000001</v>
      </c>
      <c r="Q57" s="95">
        <v>-3.6</v>
      </c>
      <c r="R57" s="89">
        <v>33</v>
      </c>
    </row>
    <row r="58" spans="1:18" ht="12" customHeight="1">
      <c r="A58" s="89" t="s">
        <v>474</v>
      </c>
      <c r="B58" s="182" t="s">
        <v>474</v>
      </c>
      <c r="C58" s="182" t="s">
        <v>474</v>
      </c>
      <c r="D58" s="95" t="s">
        <v>474</v>
      </c>
      <c r="E58" s="95" t="s">
        <v>474</v>
      </c>
      <c r="F58" s="95" t="s">
        <v>474</v>
      </c>
      <c r="G58" s="95" t="s">
        <v>474</v>
      </c>
      <c r="H58" s="95" t="s">
        <v>474</v>
      </c>
      <c r="I58" s="95" t="s">
        <v>474</v>
      </c>
      <c r="J58" s="95" t="s">
        <v>474</v>
      </c>
      <c r="K58" s="95" t="s">
        <v>474</v>
      </c>
      <c r="L58" s="95" t="s">
        <v>474</v>
      </c>
      <c r="M58" s="95" t="s">
        <v>474</v>
      </c>
      <c r="N58" s="95" t="s">
        <v>474</v>
      </c>
      <c r="O58" s="95" t="s">
        <v>474</v>
      </c>
      <c r="P58" s="95" t="s">
        <v>474</v>
      </c>
      <c r="Q58" s="95" t="s">
        <v>474</v>
      </c>
      <c r="R58" s="89" t="s">
        <v>474</v>
      </c>
    </row>
    <row r="59" spans="1:18" ht="12" customHeight="1">
      <c r="A59" s="89">
        <v>34</v>
      </c>
      <c r="B59" s="182" t="s">
        <v>1188</v>
      </c>
      <c r="C59" s="182" t="s">
        <v>642</v>
      </c>
      <c r="D59" s="95">
        <v>17.3</v>
      </c>
      <c r="E59" s="95">
        <v>10</v>
      </c>
      <c r="F59" s="95">
        <v>25.8</v>
      </c>
      <c r="G59" s="95">
        <v>11.9</v>
      </c>
      <c r="H59" s="95">
        <v>9.3000000000000007</v>
      </c>
      <c r="I59" s="95">
        <v>16.8</v>
      </c>
      <c r="J59" s="95">
        <v>10.7</v>
      </c>
      <c r="K59" s="95">
        <v>26.5</v>
      </c>
      <c r="L59" s="95">
        <v>11</v>
      </c>
      <c r="M59" s="95">
        <v>5.9</v>
      </c>
      <c r="N59" s="95">
        <v>12</v>
      </c>
      <c r="O59" s="95">
        <v>30.4</v>
      </c>
      <c r="P59" s="95">
        <v>38.1</v>
      </c>
      <c r="Q59" s="95">
        <v>23.2</v>
      </c>
      <c r="R59" s="89">
        <v>34</v>
      </c>
    </row>
    <row r="60" spans="1:18" ht="12" customHeight="1">
      <c r="A60" s="89">
        <v>35</v>
      </c>
      <c r="B60" s="182" t="s">
        <v>474</v>
      </c>
      <c r="C60" s="182" t="s">
        <v>639</v>
      </c>
      <c r="D60" s="95">
        <v>5.6</v>
      </c>
      <c r="E60" s="95">
        <v>8.6</v>
      </c>
      <c r="F60" s="95">
        <v>2.5</v>
      </c>
      <c r="G60" s="95">
        <v>7.3</v>
      </c>
      <c r="H60" s="95">
        <v>8.1</v>
      </c>
      <c r="I60" s="95">
        <v>6</v>
      </c>
      <c r="J60" s="95">
        <v>9.1999999999999993</v>
      </c>
      <c r="K60" s="95">
        <v>2.5</v>
      </c>
      <c r="L60" s="95">
        <v>9.4</v>
      </c>
      <c r="M60" s="95">
        <v>9.1</v>
      </c>
      <c r="N60" s="95">
        <v>9.5</v>
      </c>
      <c r="O60" s="95">
        <v>1</v>
      </c>
      <c r="P60" s="95">
        <v>10.4</v>
      </c>
      <c r="Q60" s="95">
        <v>-8.8000000000000007</v>
      </c>
      <c r="R60" s="89">
        <v>35</v>
      </c>
    </row>
    <row r="61" spans="1:18" ht="12" customHeight="1">
      <c r="A61" s="89">
        <v>36</v>
      </c>
      <c r="B61" s="182" t="s">
        <v>474</v>
      </c>
      <c r="C61" s="182" t="s">
        <v>640</v>
      </c>
      <c r="D61" s="95">
        <v>-3.8</v>
      </c>
      <c r="E61" s="95">
        <v>-4.9000000000000004</v>
      </c>
      <c r="F61" s="95">
        <v>-2.6</v>
      </c>
      <c r="G61" s="95">
        <v>-4.2</v>
      </c>
      <c r="H61" s="95">
        <v>-4.3</v>
      </c>
      <c r="I61" s="95">
        <v>-4.0999999999999996</v>
      </c>
      <c r="J61" s="95">
        <v>-7</v>
      </c>
      <c r="K61" s="95">
        <v>-2.1</v>
      </c>
      <c r="L61" s="95">
        <v>-2.6</v>
      </c>
      <c r="M61" s="95">
        <v>-3.6</v>
      </c>
      <c r="N61" s="95">
        <v>-2.4</v>
      </c>
      <c r="O61" s="95">
        <v>-2</v>
      </c>
      <c r="P61" s="95">
        <v>-5.5</v>
      </c>
      <c r="Q61" s="95">
        <v>2.4</v>
      </c>
      <c r="R61" s="89">
        <v>36</v>
      </c>
    </row>
    <row r="62" spans="1:18" ht="12" customHeight="1">
      <c r="A62" s="89">
        <v>37</v>
      </c>
      <c r="B62" s="182" t="s">
        <v>474</v>
      </c>
      <c r="C62" s="182" t="s">
        <v>641</v>
      </c>
      <c r="D62" s="95">
        <v>-8</v>
      </c>
      <c r="E62" s="95">
        <v>-4.0999999999999996</v>
      </c>
      <c r="F62" s="95">
        <v>-12.1</v>
      </c>
      <c r="G62" s="95">
        <v>-3.4</v>
      </c>
      <c r="H62" s="95">
        <v>-1.5</v>
      </c>
      <c r="I62" s="95">
        <v>-6.9</v>
      </c>
      <c r="J62" s="95">
        <v>-7.6</v>
      </c>
      <c r="K62" s="95">
        <v>-13.2</v>
      </c>
      <c r="L62" s="95">
        <v>-6.9</v>
      </c>
      <c r="M62" s="95">
        <v>-0.9</v>
      </c>
      <c r="N62" s="95">
        <v>-7.9</v>
      </c>
      <c r="O62" s="95">
        <v>-14.6</v>
      </c>
      <c r="P62" s="95">
        <v>-17.7</v>
      </c>
      <c r="Q62" s="95">
        <v>-11</v>
      </c>
      <c r="R62" s="89">
        <v>37</v>
      </c>
    </row>
    <row r="63" spans="1:18" ht="12" customHeight="1">
      <c r="A63" s="89" t="s">
        <v>474</v>
      </c>
      <c r="B63" s="182" t="s">
        <v>474</v>
      </c>
      <c r="C63" s="182" t="s">
        <v>474</v>
      </c>
      <c r="D63" s="95" t="s">
        <v>474</v>
      </c>
      <c r="E63" s="95" t="s">
        <v>474</v>
      </c>
      <c r="F63" s="95" t="s">
        <v>474</v>
      </c>
      <c r="G63" s="95" t="s">
        <v>474</v>
      </c>
      <c r="H63" s="95" t="s">
        <v>474</v>
      </c>
      <c r="I63" s="95" t="s">
        <v>474</v>
      </c>
      <c r="J63" s="95" t="s">
        <v>474</v>
      </c>
      <c r="K63" s="95" t="s">
        <v>474</v>
      </c>
      <c r="L63" s="95" t="s">
        <v>474</v>
      </c>
      <c r="M63" s="95" t="s">
        <v>474</v>
      </c>
      <c r="N63" s="95" t="s">
        <v>474</v>
      </c>
      <c r="O63" s="95" t="s">
        <v>474</v>
      </c>
      <c r="P63" s="95" t="s">
        <v>474</v>
      </c>
      <c r="Q63" s="95" t="s">
        <v>474</v>
      </c>
      <c r="R63" s="89" t="s">
        <v>474</v>
      </c>
    </row>
    <row r="64" spans="1:18" ht="12" customHeight="1">
      <c r="A64" s="89">
        <v>38</v>
      </c>
      <c r="B64" s="182" t="s">
        <v>1526</v>
      </c>
      <c r="C64" s="182" t="s">
        <v>642</v>
      </c>
      <c r="D64" s="95">
        <v>9.5</v>
      </c>
      <c r="E64" s="95">
        <v>8.1</v>
      </c>
      <c r="F64" s="95">
        <v>11.1</v>
      </c>
      <c r="G64" s="95">
        <v>8.1</v>
      </c>
      <c r="H64" s="95">
        <v>9.3000000000000007</v>
      </c>
      <c r="I64" s="95">
        <v>5.7</v>
      </c>
      <c r="J64" s="95">
        <v>11.8</v>
      </c>
      <c r="K64" s="95">
        <v>10.3</v>
      </c>
      <c r="L64" s="95">
        <v>-3.3</v>
      </c>
      <c r="M64" s="95">
        <v>11.2</v>
      </c>
      <c r="N64" s="95">
        <v>-6</v>
      </c>
      <c r="O64" s="95">
        <v>13.8</v>
      </c>
      <c r="P64" s="95">
        <v>17.7</v>
      </c>
      <c r="Q64" s="95">
        <v>9.5</v>
      </c>
      <c r="R64" s="89">
        <v>38</v>
      </c>
    </row>
    <row r="65" spans="1:18" ht="12" customHeight="1">
      <c r="A65" s="89">
        <v>39</v>
      </c>
      <c r="B65" s="182" t="s">
        <v>474</v>
      </c>
      <c r="C65" s="182" t="s">
        <v>639</v>
      </c>
      <c r="D65" s="95">
        <v>4.5</v>
      </c>
      <c r="E65" s="95">
        <v>2.7</v>
      </c>
      <c r="F65" s="95">
        <v>6.5</v>
      </c>
      <c r="G65" s="95">
        <v>-0.3</v>
      </c>
      <c r="H65" s="95">
        <v>-1.9</v>
      </c>
      <c r="I65" s="95">
        <v>3</v>
      </c>
      <c r="J65" s="95">
        <v>8.6999999999999993</v>
      </c>
      <c r="K65" s="95">
        <v>8.3000000000000007</v>
      </c>
      <c r="L65" s="95">
        <v>9.5</v>
      </c>
      <c r="M65" s="95">
        <v>11.5</v>
      </c>
      <c r="N65" s="95">
        <v>9</v>
      </c>
      <c r="O65" s="95">
        <v>8.1</v>
      </c>
      <c r="P65" s="95">
        <v>6.8</v>
      </c>
      <c r="Q65" s="95">
        <v>9.5</v>
      </c>
      <c r="R65" s="89">
        <v>39</v>
      </c>
    </row>
    <row r="66" spans="1:18" ht="12" customHeight="1">
      <c r="A66" s="89">
        <v>40</v>
      </c>
      <c r="B66" s="182" t="s">
        <v>474</v>
      </c>
      <c r="C66" s="182" t="s">
        <v>640</v>
      </c>
      <c r="D66" s="95">
        <v>-2.6</v>
      </c>
      <c r="E66" s="95">
        <v>-1</v>
      </c>
      <c r="F66" s="95">
        <v>-4.4000000000000004</v>
      </c>
      <c r="G66" s="95">
        <v>0.9</v>
      </c>
      <c r="H66" s="95">
        <v>2.1</v>
      </c>
      <c r="I66" s="95">
        <v>-1.2</v>
      </c>
      <c r="J66" s="95">
        <v>-7.1</v>
      </c>
      <c r="K66" s="95">
        <v>-4.7</v>
      </c>
      <c r="L66" s="95">
        <v>0.5</v>
      </c>
      <c r="M66" s="95">
        <v>-3.5</v>
      </c>
      <c r="N66" s="95">
        <v>1.4</v>
      </c>
      <c r="O66" s="95">
        <v>-5.9</v>
      </c>
      <c r="P66" s="95">
        <v>-8.6</v>
      </c>
      <c r="Q66" s="95">
        <v>-2.8</v>
      </c>
      <c r="R66" s="89">
        <v>40</v>
      </c>
    </row>
    <row r="67" spans="1:18" ht="12" customHeight="1">
      <c r="A67" s="89" t="s">
        <v>474</v>
      </c>
      <c r="B67" s="182" t="s">
        <v>474</v>
      </c>
      <c r="C67" s="182" t="s">
        <v>474</v>
      </c>
      <c r="D67" s="95" t="s">
        <v>474</v>
      </c>
      <c r="E67" s="95" t="s">
        <v>474</v>
      </c>
      <c r="F67" s="95" t="s">
        <v>474</v>
      </c>
      <c r="G67" s="95" t="s">
        <v>474</v>
      </c>
      <c r="H67" s="95" t="s">
        <v>474</v>
      </c>
      <c r="I67" s="95" t="s">
        <v>474</v>
      </c>
      <c r="J67" s="95" t="s">
        <v>474</v>
      </c>
      <c r="K67" s="95" t="s">
        <v>474</v>
      </c>
      <c r="L67" s="95" t="s">
        <v>474</v>
      </c>
      <c r="M67" s="95" t="s">
        <v>474</v>
      </c>
      <c r="N67" s="95" t="s">
        <v>474</v>
      </c>
      <c r="O67" s="95" t="s">
        <v>474</v>
      </c>
      <c r="P67" s="95" t="s">
        <v>474</v>
      </c>
      <c r="Q67" s="95" t="s">
        <v>474</v>
      </c>
      <c r="R67" s="89" t="s">
        <v>474</v>
      </c>
    </row>
    <row r="68" spans="1:18" ht="12" customHeight="1">
      <c r="A68" s="86" t="s">
        <v>599</v>
      </c>
      <c r="B68" s="97"/>
      <c r="C68" s="86"/>
      <c r="D68" s="86"/>
      <c r="E68" s="86"/>
      <c r="F68" s="86"/>
      <c r="G68" s="86"/>
      <c r="H68" s="86"/>
      <c r="I68" s="86"/>
      <c r="J68" s="86"/>
      <c r="K68" s="86" t="s">
        <v>599</v>
      </c>
      <c r="L68" s="746"/>
      <c r="M68" s="746"/>
      <c r="N68" s="746"/>
      <c r="O68" s="746"/>
      <c r="P68" s="746"/>
      <c r="Q68" s="746"/>
      <c r="R68" s="746"/>
    </row>
    <row r="69" spans="1:18" ht="12" customHeight="1">
      <c r="A69" s="86"/>
      <c r="B69" s="97"/>
      <c r="C69" s="86"/>
      <c r="D69" s="86"/>
      <c r="E69" s="86"/>
      <c r="F69" s="86"/>
      <c r="G69" s="86"/>
      <c r="H69" s="86"/>
      <c r="I69" s="86"/>
      <c r="J69" s="86"/>
      <c r="K69" s="86"/>
      <c r="L69" s="746"/>
      <c r="M69" s="746"/>
      <c r="N69" s="746"/>
      <c r="O69" s="746"/>
      <c r="P69" s="746"/>
      <c r="Q69" s="746"/>
      <c r="R69" s="746"/>
    </row>
    <row r="70" spans="1:18" ht="12" customHeight="1">
      <c r="A70" s="89">
        <v>41</v>
      </c>
      <c r="B70" s="182" t="s">
        <v>966</v>
      </c>
      <c r="C70" s="182" t="s">
        <v>641</v>
      </c>
      <c r="D70" s="95">
        <v>9.1999999999999993</v>
      </c>
      <c r="E70" s="95">
        <v>9.5</v>
      </c>
      <c r="F70" s="95">
        <v>8.8000000000000007</v>
      </c>
      <c r="G70" s="95">
        <v>9.4</v>
      </c>
      <c r="H70" s="95">
        <v>7.5</v>
      </c>
      <c r="I70" s="95">
        <v>12.5</v>
      </c>
      <c r="J70" s="95">
        <v>27.1</v>
      </c>
      <c r="K70" s="95">
        <v>4.5</v>
      </c>
      <c r="L70" s="95">
        <v>-4</v>
      </c>
      <c r="M70" s="95">
        <v>-8.6999999999999993</v>
      </c>
      <c r="N70" s="95">
        <v>-3.4</v>
      </c>
      <c r="O70" s="95">
        <v>7.1</v>
      </c>
      <c r="P70" s="95">
        <v>6.7</v>
      </c>
      <c r="Q70" s="95">
        <v>7.6</v>
      </c>
      <c r="R70" s="89">
        <v>41</v>
      </c>
    </row>
    <row r="71" spans="1:18" ht="12" customHeight="1">
      <c r="A71" s="89" t="s">
        <v>474</v>
      </c>
      <c r="B71" s="182" t="s">
        <v>474</v>
      </c>
      <c r="C71" s="182" t="s">
        <v>474</v>
      </c>
      <c r="D71" s="95" t="s">
        <v>474</v>
      </c>
      <c r="E71" s="95" t="s">
        <v>474</v>
      </c>
      <c r="F71" s="95" t="s">
        <v>474</v>
      </c>
      <c r="G71" s="95" t="s">
        <v>474</v>
      </c>
      <c r="H71" s="95" t="s">
        <v>474</v>
      </c>
      <c r="I71" s="95" t="s">
        <v>474</v>
      </c>
      <c r="J71" s="95" t="s">
        <v>474</v>
      </c>
      <c r="K71" s="95" t="s">
        <v>474</v>
      </c>
      <c r="L71" s="95" t="s">
        <v>474</v>
      </c>
      <c r="M71" s="95" t="s">
        <v>474</v>
      </c>
      <c r="N71" s="95" t="s">
        <v>474</v>
      </c>
      <c r="O71" s="95" t="s">
        <v>474</v>
      </c>
      <c r="P71" s="95" t="s">
        <v>474</v>
      </c>
      <c r="Q71" s="95" t="s">
        <v>474</v>
      </c>
      <c r="R71" s="89" t="s">
        <v>474</v>
      </c>
    </row>
    <row r="72" spans="1:18" ht="12" customHeight="1">
      <c r="A72" s="89">
        <v>42</v>
      </c>
      <c r="B72" s="182" t="s">
        <v>413</v>
      </c>
      <c r="C72" s="182" t="s">
        <v>642</v>
      </c>
      <c r="D72" s="95">
        <v>1.3</v>
      </c>
      <c r="E72" s="95">
        <v>4.0999999999999996</v>
      </c>
      <c r="F72" s="95">
        <v>-1.2</v>
      </c>
      <c r="G72" s="95">
        <v>7.7</v>
      </c>
      <c r="H72" s="95">
        <v>5.7</v>
      </c>
      <c r="I72" s="95">
        <v>10.6</v>
      </c>
      <c r="J72" s="95">
        <v>19.399999999999999</v>
      </c>
      <c r="K72" s="95">
        <v>-8.8000000000000007</v>
      </c>
      <c r="L72" s="95">
        <v>-17.2</v>
      </c>
      <c r="M72" s="95">
        <v>-27.3</v>
      </c>
      <c r="N72" s="95">
        <v>-15.6</v>
      </c>
      <c r="O72" s="95">
        <v>-6.5</v>
      </c>
      <c r="P72" s="95">
        <v>-7.7</v>
      </c>
      <c r="Q72" s="95">
        <v>-5.2</v>
      </c>
      <c r="R72" s="89">
        <v>42</v>
      </c>
    </row>
    <row r="73" spans="1:18" ht="12" customHeight="1">
      <c r="A73" s="89">
        <v>43</v>
      </c>
      <c r="B73" s="182" t="s">
        <v>474</v>
      </c>
      <c r="C73" s="182" t="s">
        <v>639</v>
      </c>
      <c r="D73" s="95">
        <v>2.4</v>
      </c>
      <c r="E73" s="95">
        <v>7.3</v>
      </c>
      <c r="F73" s="95">
        <v>-2</v>
      </c>
      <c r="G73" s="95">
        <v>6</v>
      </c>
      <c r="H73" s="95">
        <v>4.5</v>
      </c>
      <c r="I73" s="95">
        <v>8.1999999999999993</v>
      </c>
      <c r="J73" s="95">
        <v>30.3</v>
      </c>
      <c r="K73" s="95">
        <v>-7.9</v>
      </c>
      <c r="L73" s="95">
        <v>-11.9</v>
      </c>
      <c r="M73" s="95">
        <v>-2.1</v>
      </c>
      <c r="N73" s="95">
        <v>-13.3</v>
      </c>
      <c r="O73" s="95">
        <v>-6.8</v>
      </c>
      <c r="P73" s="95">
        <v>-11.2</v>
      </c>
      <c r="Q73" s="95">
        <v>-1.5</v>
      </c>
      <c r="R73" s="89">
        <v>43</v>
      </c>
    </row>
    <row r="74" spans="1:18" ht="12" customHeight="1">
      <c r="A74" s="89">
        <v>44</v>
      </c>
      <c r="B74" s="182" t="s">
        <v>474</v>
      </c>
      <c r="C74" s="182" t="s">
        <v>640</v>
      </c>
      <c r="D74" s="95">
        <v>3</v>
      </c>
      <c r="E74" s="95">
        <v>7.8</v>
      </c>
      <c r="F74" s="95">
        <v>-1.2</v>
      </c>
      <c r="G74" s="95">
        <v>9.1</v>
      </c>
      <c r="H74" s="95">
        <v>7.2</v>
      </c>
      <c r="I74" s="95">
        <v>12.1</v>
      </c>
      <c r="J74" s="95">
        <v>25.3</v>
      </c>
      <c r="K74" s="95">
        <v>-8.4</v>
      </c>
      <c r="L74" s="95">
        <v>-12.7</v>
      </c>
      <c r="M74" s="95">
        <v>30.3</v>
      </c>
      <c r="N74" s="95">
        <v>-18.2</v>
      </c>
      <c r="O74" s="95">
        <v>-7.3</v>
      </c>
      <c r="P74" s="95">
        <v>-11.1</v>
      </c>
      <c r="Q74" s="95">
        <v>-2.9</v>
      </c>
      <c r="R74" s="89">
        <v>44</v>
      </c>
    </row>
    <row r="75" spans="1:18" ht="12" customHeight="1">
      <c r="A75" s="89">
        <v>45</v>
      </c>
      <c r="B75" s="182" t="s">
        <v>474</v>
      </c>
      <c r="C75" s="182" t="s">
        <v>641</v>
      </c>
      <c r="D75" s="95">
        <v>-2.2000000000000002</v>
      </c>
      <c r="E75" s="95">
        <v>6.2</v>
      </c>
      <c r="F75" s="95">
        <v>-10.199999999999999</v>
      </c>
      <c r="G75" s="95">
        <v>6</v>
      </c>
      <c r="H75" s="95">
        <v>6.5</v>
      </c>
      <c r="I75" s="95">
        <v>5.3</v>
      </c>
      <c r="J75" s="95">
        <v>18.7</v>
      </c>
      <c r="K75" s="95">
        <v>-16.600000000000001</v>
      </c>
      <c r="L75" s="95">
        <v>-12.3</v>
      </c>
      <c r="M75" s="95">
        <v>55.2</v>
      </c>
      <c r="N75" s="95">
        <v>-21.1</v>
      </c>
      <c r="O75" s="95">
        <v>-17.8</v>
      </c>
      <c r="P75" s="95">
        <v>-21.1</v>
      </c>
      <c r="Q75" s="95">
        <v>-14.1</v>
      </c>
      <c r="R75" s="89">
        <v>45</v>
      </c>
    </row>
    <row r="76" spans="1:18" ht="12" customHeight="1">
      <c r="A76" s="89" t="s">
        <v>474</v>
      </c>
      <c r="B76" s="182" t="s">
        <v>474</v>
      </c>
      <c r="C76" s="182" t="s">
        <v>474</v>
      </c>
      <c r="D76" s="95" t="s">
        <v>474</v>
      </c>
      <c r="E76" s="95" t="s">
        <v>474</v>
      </c>
      <c r="F76" s="95" t="s">
        <v>474</v>
      </c>
      <c r="G76" s="95" t="s">
        <v>474</v>
      </c>
      <c r="H76" s="95" t="s">
        <v>474</v>
      </c>
      <c r="I76" s="95" t="s">
        <v>474</v>
      </c>
      <c r="J76" s="95" t="s">
        <v>474</v>
      </c>
      <c r="K76" s="95" t="s">
        <v>474</v>
      </c>
      <c r="L76" s="95" t="s">
        <v>474</v>
      </c>
      <c r="M76" s="95" t="s">
        <v>474</v>
      </c>
      <c r="N76" s="95" t="s">
        <v>474</v>
      </c>
      <c r="O76" s="95" t="s">
        <v>474</v>
      </c>
      <c r="P76" s="95" t="s">
        <v>474</v>
      </c>
      <c r="Q76" s="95" t="s">
        <v>474</v>
      </c>
      <c r="R76" s="89" t="s">
        <v>474</v>
      </c>
    </row>
    <row r="77" spans="1:18" ht="12" customHeight="1">
      <c r="A77" s="89">
        <v>46</v>
      </c>
      <c r="B77" s="182" t="s">
        <v>663</v>
      </c>
      <c r="C77" s="182" t="s">
        <v>642</v>
      </c>
      <c r="D77" s="95">
        <v>3.6</v>
      </c>
      <c r="E77" s="95">
        <v>10.7</v>
      </c>
      <c r="F77" s="95">
        <v>-2.9</v>
      </c>
      <c r="G77" s="95">
        <v>6.3</v>
      </c>
      <c r="H77" s="95">
        <v>12.2</v>
      </c>
      <c r="I77" s="95">
        <v>-2.1</v>
      </c>
      <c r="J77" s="95">
        <v>17</v>
      </c>
      <c r="K77" s="95">
        <v>-3.5</v>
      </c>
      <c r="L77" s="95">
        <v>-4.2</v>
      </c>
      <c r="M77" s="95">
        <v>68.900000000000006</v>
      </c>
      <c r="N77" s="95">
        <v>-13.9</v>
      </c>
      <c r="O77" s="95">
        <v>-3.4</v>
      </c>
      <c r="P77" s="95">
        <v>-6.7</v>
      </c>
      <c r="Q77" s="95">
        <v>0.2</v>
      </c>
      <c r="R77" s="89">
        <v>46</v>
      </c>
    </row>
    <row r="78" spans="1:18" ht="12" customHeight="1">
      <c r="A78" s="89">
        <v>47</v>
      </c>
      <c r="B78" s="182" t="s">
        <v>474</v>
      </c>
      <c r="C78" s="182" t="s">
        <v>639</v>
      </c>
      <c r="D78" s="95">
        <v>2.5</v>
      </c>
      <c r="E78" s="95">
        <v>5.3</v>
      </c>
      <c r="F78" s="95">
        <v>-0.2</v>
      </c>
      <c r="G78" s="95">
        <v>1.9</v>
      </c>
      <c r="H78" s="95">
        <v>7</v>
      </c>
      <c r="I78" s="95">
        <v>-5.7</v>
      </c>
      <c r="J78" s="95">
        <v>11.2</v>
      </c>
      <c r="K78" s="95">
        <v>0.2</v>
      </c>
      <c r="L78" s="95">
        <v>-10.199999999999999</v>
      </c>
      <c r="M78" s="95">
        <v>17.399999999999999</v>
      </c>
      <c r="N78" s="95">
        <v>-14.4</v>
      </c>
      <c r="O78" s="95">
        <v>2.8</v>
      </c>
      <c r="P78" s="95">
        <v>4.0999999999999996</v>
      </c>
      <c r="Q78" s="95">
        <v>1.4</v>
      </c>
      <c r="R78" s="89">
        <v>47</v>
      </c>
    </row>
    <row r="79" spans="1:18" ht="12" customHeight="1">
      <c r="A79" s="89">
        <v>48</v>
      </c>
      <c r="B79" s="182" t="s">
        <v>474</v>
      </c>
      <c r="C79" s="182" t="s">
        <v>640</v>
      </c>
      <c r="D79" s="95">
        <v>1.9</v>
      </c>
      <c r="E79" s="95">
        <v>6.9</v>
      </c>
      <c r="F79" s="95">
        <v>-3</v>
      </c>
      <c r="G79" s="95">
        <v>1.6</v>
      </c>
      <c r="H79" s="95">
        <v>7.4</v>
      </c>
      <c r="I79" s="95">
        <v>-7.2</v>
      </c>
      <c r="J79" s="95">
        <v>8.9</v>
      </c>
      <c r="K79" s="95">
        <v>-0.3</v>
      </c>
      <c r="L79" s="95">
        <v>1.3</v>
      </c>
      <c r="M79" s="95">
        <v>-3.6</v>
      </c>
      <c r="N79" s="95">
        <v>2.2999999999999998</v>
      </c>
      <c r="O79" s="95">
        <v>-0.7</v>
      </c>
      <c r="P79" s="95">
        <v>-0.7</v>
      </c>
      <c r="Q79" s="95">
        <v>-0.7</v>
      </c>
      <c r="R79" s="89">
        <v>48</v>
      </c>
    </row>
    <row r="80" spans="1:18" ht="12" customHeight="1">
      <c r="A80" s="89">
        <v>49</v>
      </c>
      <c r="B80" s="182" t="s">
        <v>474</v>
      </c>
      <c r="C80" s="182" t="s">
        <v>641</v>
      </c>
      <c r="D80" s="95">
        <v>6.9</v>
      </c>
      <c r="E80" s="95">
        <v>7.7</v>
      </c>
      <c r="F80" s="95">
        <v>5.9</v>
      </c>
      <c r="G80" s="95">
        <v>3.7</v>
      </c>
      <c r="H80" s="95">
        <v>11.1</v>
      </c>
      <c r="I80" s="95">
        <v>-8</v>
      </c>
      <c r="J80" s="95">
        <v>6.4</v>
      </c>
      <c r="K80" s="95">
        <v>11</v>
      </c>
      <c r="L80" s="95">
        <v>-1.4</v>
      </c>
      <c r="M80" s="95">
        <v>-24.7</v>
      </c>
      <c r="N80" s="95">
        <v>4.5999999999999996</v>
      </c>
      <c r="O80" s="95">
        <v>14.7</v>
      </c>
      <c r="P80" s="95">
        <v>9.8000000000000007</v>
      </c>
      <c r="Q80" s="95">
        <v>19.5</v>
      </c>
      <c r="R80" s="89">
        <v>49</v>
      </c>
    </row>
    <row r="81" spans="1:18" ht="12" customHeight="1">
      <c r="A81" s="89" t="s">
        <v>474</v>
      </c>
      <c r="B81" s="182" t="s">
        <v>474</v>
      </c>
      <c r="C81" s="182" t="s">
        <v>474</v>
      </c>
      <c r="D81" s="95" t="s">
        <v>474</v>
      </c>
      <c r="E81" s="95" t="s">
        <v>474</v>
      </c>
      <c r="F81" s="95" t="s">
        <v>474</v>
      </c>
      <c r="G81" s="95" t="s">
        <v>474</v>
      </c>
      <c r="H81" s="95" t="s">
        <v>474</v>
      </c>
      <c r="I81" s="95" t="s">
        <v>474</v>
      </c>
      <c r="J81" s="95" t="s">
        <v>474</v>
      </c>
      <c r="K81" s="95" t="s">
        <v>474</v>
      </c>
      <c r="L81" s="95" t="s">
        <v>474</v>
      </c>
      <c r="M81" s="95" t="s">
        <v>474</v>
      </c>
      <c r="N81" s="95" t="s">
        <v>474</v>
      </c>
      <c r="O81" s="95" t="s">
        <v>474</v>
      </c>
      <c r="P81" s="95" t="s">
        <v>474</v>
      </c>
      <c r="Q81" s="95" t="s">
        <v>474</v>
      </c>
      <c r="R81" s="89" t="s">
        <v>474</v>
      </c>
    </row>
    <row r="82" spans="1:18" ht="12" customHeight="1">
      <c r="A82" s="89">
        <v>50</v>
      </c>
      <c r="B82" s="182" t="s">
        <v>1188</v>
      </c>
      <c r="C82" s="182" t="s">
        <v>642</v>
      </c>
      <c r="D82" s="95">
        <v>8.1</v>
      </c>
      <c r="E82" s="95">
        <v>6.9</v>
      </c>
      <c r="F82" s="95">
        <v>9.4</v>
      </c>
      <c r="G82" s="95">
        <v>3.2</v>
      </c>
      <c r="H82" s="95">
        <v>7.4</v>
      </c>
      <c r="I82" s="95">
        <v>-3.4</v>
      </c>
      <c r="J82" s="95">
        <v>7.4</v>
      </c>
      <c r="K82" s="95">
        <v>14</v>
      </c>
      <c r="L82" s="95">
        <v>4.3</v>
      </c>
      <c r="M82" s="95">
        <v>-24.2</v>
      </c>
      <c r="N82" s="95">
        <v>11.6</v>
      </c>
      <c r="O82" s="95">
        <v>16.3</v>
      </c>
      <c r="P82" s="95">
        <v>18.8</v>
      </c>
      <c r="Q82" s="95">
        <v>13.9</v>
      </c>
      <c r="R82" s="89">
        <v>50</v>
      </c>
    </row>
    <row r="83" spans="1:18" ht="12" customHeight="1">
      <c r="A83" s="89">
        <v>51</v>
      </c>
      <c r="B83" s="182" t="s">
        <v>474</v>
      </c>
      <c r="C83" s="182" t="s">
        <v>639</v>
      </c>
      <c r="D83" s="95">
        <v>9.1</v>
      </c>
      <c r="E83" s="95">
        <v>12</v>
      </c>
      <c r="F83" s="95">
        <v>6.2</v>
      </c>
      <c r="G83" s="95">
        <v>8.4</v>
      </c>
      <c r="H83" s="95">
        <v>12.1</v>
      </c>
      <c r="I83" s="95">
        <v>2.1</v>
      </c>
      <c r="J83" s="95">
        <v>9.9</v>
      </c>
      <c r="K83" s="95">
        <v>9.6</v>
      </c>
      <c r="L83" s="95">
        <v>16.2</v>
      </c>
      <c r="M83" s="95">
        <v>-1.6</v>
      </c>
      <c r="N83" s="95">
        <v>19.899999999999999</v>
      </c>
      <c r="O83" s="95">
        <v>8.1999999999999993</v>
      </c>
      <c r="P83" s="95">
        <v>13.7</v>
      </c>
      <c r="Q83" s="95">
        <v>2.1</v>
      </c>
      <c r="R83" s="89">
        <v>51</v>
      </c>
    </row>
    <row r="84" spans="1:18" ht="12" customHeight="1">
      <c r="A84" s="89">
        <v>52</v>
      </c>
      <c r="B84" s="182" t="s">
        <v>474</v>
      </c>
      <c r="C84" s="182" t="s">
        <v>640</v>
      </c>
      <c r="D84" s="95">
        <v>9</v>
      </c>
      <c r="E84" s="95">
        <v>7.3</v>
      </c>
      <c r="F84" s="95">
        <v>10.9</v>
      </c>
      <c r="G84" s="95">
        <v>6.2</v>
      </c>
      <c r="H84" s="95">
        <v>8.1</v>
      </c>
      <c r="I84" s="95">
        <v>2.9</v>
      </c>
      <c r="J84" s="95">
        <v>6.2</v>
      </c>
      <c r="K84" s="95">
        <v>13.3</v>
      </c>
      <c r="L84" s="95">
        <v>6.2</v>
      </c>
      <c r="M84" s="95">
        <v>-3.2</v>
      </c>
      <c r="N84" s="95">
        <v>8</v>
      </c>
      <c r="O84" s="95">
        <v>15.1</v>
      </c>
      <c r="P84" s="95">
        <v>18.8</v>
      </c>
      <c r="Q84" s="95">
        <v>11</v>
      </c>
      <c r="R84" s="89">
        <v>52</v>
      </c>
    </row>
    <row r="85" spans="1:18" ht="12" customHeight="1">
      <c r="A85" s="89">
        <v>53</v>
      </c>
      <c r="B85" s="182" t="s">
        <v>474</v>
      </c>
      <c r="C85" s="182" t="s">
        <v>641</v>
      </c>
      <c r="D85" s="95">
        <v>9.6</v>
      </c>
      <c r="E85" s="95">
        <v>9</v>
      </c>
      <c r="F85" s="95">
        <v>10.3</v>
      </c>
      <c r="G85" s="95">
        <v>11.2</v>
      </c>
      <c r="H85" s="95">
        <v>11.4</v>
      </c>
      <c r="I85" s="95">
        <v>10.6</v>
      </c>
      <c r="J85" s="95">
        <v>3.8</v>
      </c>
      <c r="K85" s="95">
        <v>10.199999999999999</v>
      </c>
      <c r="L85" s="95">
        <v>10.3</v>
      </c>
      <c r="M85" s="95">
        <v>10.4</v>
      </c>
      <c r="N85" s="95">
        <v>10.199999999999999</v>
      </c>
      <c r="O85" s="95">
        <v>10.199999999999999</v>
      </c>
      <c r="P85" s="95">
        <v>18.7</v>
      </c>
      <c r="Q85" s="95">
        <v>2.4</v>
      </c>
      <c r="R85" s="89">
        <v>53</v>
      </c>
    </row>
    <row r="86" spans="1:18" ht="12" customHeight="1">
      <c r="A86" s="89" t="s">
        <v>474</v>
      </c>
      <c r="B86" s="182" t="s">
        <v>474</v>
      </c>
      <c r="C86" s="182" t="s">
        <v>474</v>
      </c>
      <c r="D86" s="95" t="s">
        <v>474</v>
      </c>
      <c r="E86" s="95" t="s">
        <v>474</v>
      </c>
      <c r="F86" s="95" t="s">
        <v>474</v>
      </c>
      <c r="G86" s="95" t="s">
        <v>474</v>
      </c>
      <c r="H86" s="95" t="s">
        <v>474</v>
      </c>
      <c r="I86" s="95" t="s">
        <v>474</v>
      </c>
      <c r="J86" s="95" t="s">
        <v>474</v>
      </c>
      <c r="K86" s="95" t="s">
        <v>474</v>
      </c>
      <c r="L86" s="95" t="s">
        <v>474</v>
      </c>
      <c r="M86" s="95" t="s">
        <v>474</v>
      </c>
      <c r="N86" s="95" t="s">
        <v>474</v>
      </c>
      <c r="O86" s="95" t="s">
        <v>474</v>
      </c>
      <c r="P86" s="95" t="s">
        <v>474</v>
      </c>
      <c r="Q86" s="95" t="s">
        <v>474</v>
      </c>
      <c r="R86" s="89" t="s">
        <v>474</v>
      </c>
    </row>
    <row r="87" spans="1:18" ht="12" customHeight="1">
      <c r="A87" s="89">
        <v>54</v>
      </c>
      <c r="B87" s="182" t="s">
        <v>1526</v>
      </c>
      <c r="C87" s="182" t="s">
        <v>642</v>
      </c>
      <c r="D87" s="95">
        <v>2.2999999999999998</v>
      </c>
      <c r="E87" s="95">
        <v>7.2</v>
      </c>
      <c r="F87" s="95">
        <v>-2.6</v>
      </c>
      <c r="G87" s="95">
        <v>7.4</v>
      </c>
      <c r="H87" s="95">
        <v>11.4</v>
      </c>
      <c r="I87" s="95">
        <v>0.1</v>
      </c>
      <c r="J87" s="95">
        <v>4.8</v>
      </c>
      <c r="K87" s="95">
        <v>-3.9</v>
      </c>
      <c r="L87" s="95">
        <v>-4</v>
      </c>
      <c r="M87" s="95">
        <v>16</v>
      </c>
      <c r="N87" s="95">
        <v>-7.5</v>
      </c>
      <c r="O87" s="95">
        <v>-3.8</v>
      </c>
      <c r="P87" s="95">
        <v>1.1000000000000001</v>
      </c>
      <c r="Q87" s="95">
        <v>-8.9</v>
      </c>
      <c r="R87" s="89">
        <v>54</v>
      </c>
    </row>
    <row r="88" spans="1:18" ht="12" customHeight="1">
      <c r="A88" s="89">
        <v>55</v>
      </c>
      <c r="B88" s="182" t="s">
        <v>474</v>
      </c>
      <c r="C88" s="182" t="s">
        <v>639</v>
      </c>
      <c r="D88" s="95">
        <v>1.2</v>
      </c>
      <c r="E88" s="95">
        <v>1.3</v>
      </c>
      <c r="F88" s="95">
        <v>1.1000000000000001</v>
      </c>
      <c r="G88" s="95">
        <v>-0.2</v>
      </c>
      <c r="H88" s="95">
        <v>1.1000000000000001</v>
      </c>
      <c r="I88" s="95">
        <v>-2.7</v>
      </c>
      <c r="J88" s="95">
        <v>4.4000000000000004</v>
      </c>
      <c r="K88" s="95">
        <v>1.6</v>
      </c>
      <c r="L88" s="95">
        <v>-4</v>
      </c>
      <c r="M88" s="95">
        <v>18.399999999999999</v>
      </c>
      <c r="N88" s="95">
        <v>-7.9</v>
      </c>
      <c r="O88" s="95">
        <v>2.9</v>
      </c>
      <c r="P88" s="95">
        <v>-2.2000000000000002</v>
      </c>
      <c r="Q88" s="95">
        <v>9.3000000000000007</v>
      </c>
      <c r="R88" s="89">
        <v>55</v>
      </c>
    </row>
    <row r="89" spans="1:18" ht="12" customHeight="1">
      <c r="A89" s="89">
        <v>56</v>
      </c>
      <c r="B89" s="182" t="s">
        <v>474</v>
      </c>
      <c r="C89" s="182" t="s">
        <v>640</v>
      </c>
      <c r="D89" s="95">
        <v>2.4</v>
      </c>
      <c r="E89" s="95">
        <v>5.5</v>
      </c>
      <c r="F89" s="95">
        <v>-0.7</v>
      </c>
      <c r="G89" s="95">
        <v>5.0999999999999996</v>
      </c>
      <c r="H89" s="95">
        <v>7.8</v>
      </c>
      <c r="I89" s="95">
        <v>0.2</v>
      </c>
      <c r="J89" s="95">
        <v>4.3</v>
      </c>
      <c r="K89" s="95">
        <v>-1.1000000000000001</v>
      </c>
      <c r="L89" s="95">
        <v>-1</v>
      </c>
      <c r="M89" s="95">
        <v>18.600000000000001</v>
      </c>
      <c r="N89" s="95">
        <v>-4.4000000000000004</v>
      </c>
      <c r="O89" s="95">
        <v>-1.2</v>
      </c>
      <c r="P89" s="95">
        <v>-5.5</v>
      </c>
      <c r="Q89" s="95">
        <v>3.8</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607" t="s">
        <v>102</v>
      </c>
      <c r="D91" s="95"/>
      <c r="E91" s="95"/>
      <c r="F91" s="95"/>
      <c r="G91" s="95"/>
      <c r="H91" s="95"/>
      <c r="I91" s="95"/>
      <c r="J91" s="95"/>
      <c r="K91" s="607" t="s">
        <v>102</v>
      </c>
      <c r="L91" s="95"/>
      <c r="M91" s="95"/>
      <c r="N91" s="95"/>
      <c r="O91" s="95"/>
      <c r="P91" s="95"/>
      <c r="Q91" s="95"/>
      <c r="R91" s="89"/>
    </row>
    <row r="92" spans="1:18" s="85" customFormat="1" ht="14.1" customHeight="1">
      <c r="A92" s="746" t="s">
        <v>1804</v>
      </c>
      <c r="B92" s="98"/>
      <c r="C92" s="611"/>
      <c r="D92" s="611"/>
      <c r="E92" s="611"/>
      <c r="F92" s="611"/>
      <c r="G92" s="611"/>
      <c r="H92" s="611"/>
      <c r="I92" s="611"/>
      <c r="J92" s="606"/>
      <c r="K92" s="747" t="s">
        <v>1804</v>
      </c>
      <c r="L92" s="747"/>
      <c r="M92" s="747"/>
      <c r="N92" s="747"/>
      <c r="O92" s="747"/>
      <c r="P92" s="747"/>
      <c r="Q92" s="747"/>
      <c r="R92" s="606"/>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47" customWidth="1"/>
    <col min="2" max="2" width="8.140625" style="747" customWidth="1"/>
    <col min="3" max="3" width="14.7109375" style="747" customWidth="1"/>
    <col min="4" max="10" width="15.42578125" style="747" customWidth="1"/>
    <col min="11" max="17" width="18.28515625" style="747" customWidth="1"/>
    <col min="18" max="18" width="6.7109375" style="747" customWidth="1"/>
    <col min="19" max="256" width="11.42578125" style="747"/>
    <col min="257" max="257" width="5.7109375" style="747" customWidth="1"/>
    <col min="258" max="258" width="8.140625" style="747" customWidth="1"/>
    <col min="259" max="259" width="14.7109375" style="747" customWidth="1"/>
    <col min="260" max="266" width="15.42578125" style="747" customWidth="1"/>
    <col min="267" max="273" width="18.28515625" style="747" customWidth="1"/>
    <col min="274" max="274" width="6.7109375" style="747" customWidth="1"/>
    <col min="275" max="512" width="11.42578125" style="747"/>
    <col min="513" max="513" width="5.7109375" style="747" customWidth="1"/>
    <col min="514" max="514" width="8.140625" style="747" customWidth="1"/>
    <col min="515" max="515" width="14.7109375" style="747" customWidth="1"/>
    <col min="516" max="522" width="15.42578125" style="747" customWidth="1"/>
    <col min="523" max="529" width="18.28515625" style="747" customWidth="1"/>
    <col min="530" max="530" width="6.7109375" style="747" customWidth="1"/>
    <col min="531" max="768" width="11.42578125" style="747"/>
    <col min="769" max="769" width="5.7109375" style="747" customWidth="1"/>
    <col min="770" max="770" width="8.140625" style="747" customWidth="1"/>
    <col min="771" max="771" width="14.7109375" style="747" customWidth="1"/>
    <col min="772" max="778" width="15.42578125" style="747" customWidth="1"/>
    <col min="779" max="785" width="18.28515625" style="747" customWidth="1"/>
    <col min="786" max="786" width="6.7109375" style="747" customWidth="1"/>
    <col min="787" max="1024" width="11.42578125" style="747"/>
    <col min="1025" max="1025" width="5.7109375" style="747" customWidth="1"/>
    <col min="1026" max="1026" width="8.140625" style="747" customWidth="1"/>
    <col min="1027" max="1027" width="14.7109375" style="747" customWidth="1"/>
    <col min="1028" max="1034" width="15.42578125" style="747" customWidth="1"/>
    <col min="1035" max="1041" width="18.28515625" style="747" customWidth="1"/>
    <col min="1042" max="1042" width="6.7109375" style="747" customWidth="1"/>
    <col min="1043" max="1280" width="11.42578125" style="747"/>
    <col min="1281" max="1281" width="5.7109375" style="747" customWidth="1"/>
    <col min="1282" max="1282" width="8.140625" style="747" customWidth="1"/>
    <col min="1283" max="1283" width="14.7109375" style="747" customWidth="1"/>
    <col min="1284" max="1290" width="15.42578125" style="747" customWidth="1"/>
    <col min="1291" max="1297" width="18.28515625" style="747" customWidth="1"/>
    <col min="1298" max="1298" width="6.7109375" style="747" customWidth="1"/>
    <col min="1299" max="1536" width="11.42578125" style="747"/>
    <col min="1537" max="1537" width="5.7109375" style="747" customWidth="1"/>
    <col min="1538" max="1538" width="8.140625" style="747" customWidth="1"/>
    <col min="1539" max="1539" width="14.7109375" style="747" customWidth="1"/>
    <col min="1540" max="1546" width="15.42578125" style="747" customWidth="1"/>
    <col min="1547" max="1553" width="18.28515625" style="747" customWidth="1"/>
    <col min="1554" max="1554" width="6.7109375" style="747" customWidth="1"/>
    <col min="1555" max="1792" width="11.42578125" style="747"/>
    <col min="1793" max="1793" width="5.7109375" style="747" customWidth="1"/>
    <col min="1794" max="1794" width="8.140625" style="747" customWidth="1"/>
    <col min="1795" max="1795" width="14.7109375" style="747" customWidth="1"/>
    <col min="1796" max="1802" width="15.42578125" style="747" customWidth="1"/>
    <col min="1803" max="1809" width="18.28515625" style="747" customWidth="1"/>
    <col min="1810" max="1810" width="6.7109375" style="747" customWidth="1"/>
    <col min="1811" max="2048" width="11.42578125" style="747"/>
    <col min="2049" max="2049" width="5.7109375" style="747" customWidth="1"/>
    <col min="2050" max="2050" width="8.140625" style="747" customWidth="1"/>
    <col min="2051" max="2051" width="14.7109375" style="747" customWidth="1"/>
    <col min="2052" max="2058" width="15.42578125" style="747" customWidth="1"/>
    <col min="2059" max="2065" width="18.28515625" style="747" customWidth="1"/>
    <col min="2066" max="2066" width="6.7109375" style="747" customWidth="1"/>
    <col min="2067" max="2304" width="11.42578125" style="747"/>
    <col min="2305" max="2305" width="5.7109375" style="747" customWidth="1"/>
    <col min="2306" max="2306" width="8.140625" style="747" customWidth="1"/>
    <col min="2307" max="2307" width="14.7109375" style="747" customWidth="1"/>
    <col min="2308" max="2314" width="15.42578125" style="747" customWidth="1"/>
    <col min="2315" max="2321" width="18.28515625" style="747" customWidth="1"/>
    <col min="2322" max="2322" width="6.7109375" style="747" customWidth="1"/>
    <col min="2323" max="2560" width="11.42578125" style="747"/>
    <col min="2561" max="2561" width="5.7109375" style="747" customWidth="1"/>
    <col min="2562" max="2562" width="8.140625" style="747" customWidth="1"/>
    <col min="2563" max="2563" width="14.7109375" style="747" customWidth="1"/>
    <col min="2564" max="2570" width="15.42578125" style="747" customWidth="1"/>
    <col min="2571" max="2577" width="18.28515625" style="747" customWidth="1"/>
    <col min="2578" max="2578" width="6.7109375" style="747" customWidth="1"/>
    <col min="2579" max="2816" width="11.42578125" style="747"/>
    <col min="2817" max="2817" width="5.7109375" style="747" customWidth="1"/>
    <col min="2818" max="2818" width="8.140625" style="747" customWidth="1"/>
    <col min="2819" max="2819" width="14.7109375" style="747" customWidth="1"/>
    <col min="2820" max="2826" width="15.42578125" style="747" customWidth="1"/>
    <col min="2827" max="2833" width="18.28515625" style="747" customWidth="1"/>
    <col min="2834" max="2834" width="6.7109375" style="747" customWidth="1"/>
    <col min="2835" max="3072" width="11.42578125" style="747"/>
    <col min="3073" max="3073" width="5.7109375" style="747" customWidth="1"/>
    <col min="3074" max="3074" width="8.140625" style="747" customWidth="1"/>
    <col min="3075" max="3075" width="14.7109375" style="747" customWidth="1"/>
    <col min="3076" max="3082" width="15.42578125" style="747" customWidth="1"/>
    <col min="3083" max="3089" width="18.28515625" style="747" customWidth="1"/>
    <col min="3090" max="3090" width="6.7109375" style="747" customWidth="1"/>
    <col min="3091" max="3328" width="11.42578125" style="747"/>
    <col min="3329" max="3329" width="5.7109375" style="747" customWidth="1"/>
    <col min="3330" max="3330" width="8.140625" style="747" customWidth="1"/>
    <col min="3331" max="3331" width="14.7109375" style="747" customWidth="1"/>
    <col min="3332" max="3338" width="15.42578125" style="747" customWidth="1"/>
    <col min="3339" max="3345" width="18.28515625" style="747" customWidth="1"/>
    <col min="3346" max="3346" width="6.7109375" style="747" customWidth="1"/>
    <col min="3347" max="3584" width="11.42578125" style="747"/>
    <col min="3585" max="3585" width="5.7109375" style="747" customWidth="1"/>
    <col min="3586" max="3586" width="8.140625" style="747" customWidth="1"/>
    <col min="3587" max="3587" width="14.7109375" style="747" customWidth="1"/>
    <col min="3588" max="3594" width="15.42578125" style="747" customWidth="1"/>
    <col min="3595" max="3601" width="18.28515625" style="747" customWidth="1"/>
    <col min="3602" max="3602" width="6.7109375" style="747" customWidth="1"/>
    <col min="3603" max="3840" width="11.42578125" style="747"/>
    <col min="3841" max="3841" width="5.7109375" style="747" customWidth="1"/>
    <col min="3842" max="3842" width="8.140625" style="747" customWidth="1"/>
    <col min="3843" max="3843" width="14.7109375" style="747" customWidth="1"/>
    <col min="3844" max="3850" width="15.42578125" style="747" customWidth="1"/>
    <col min="3851" max="3857" width="18.28515625" style="747" customWidth="1"/>
    <col min="3858" max="3858" width="6.7109375" style="747" customWidth="1"/>
    <col min="3859" max="4096" width="11.42578125" style="747"/>
    <col min="4097" max="4097" width="5.7109375" style="747" customWidth="1"/>
    <col min="4098" max="4098" width="8.140625" style="747" customWidth="1"/>
    <col min="4099" max="4099" width="14.7109375" style="747" customWidth="1"/>
    <col min="4100" max="4106" width="15.42578125" style="747" customWidth="1"/>
    <col min="4107" max="4113" width="18.28515625" style="747" customWidth="1"/>
    <col min="4114" max="4114" width="6.7109375" style="747" customWidth="1"/>
    <col min="4115" max="4352" width="11.42578125" style="747"/>
    <col min="4353" max="4353" width="5.7109375" style="747" customWidth="1"/>
    <col min="4354" max="4354" width="8.140625" style="747" customWidth="1"/>
    <col min="4355" max="4355" width="14.7109375" style="747" customWidth="1"/>
    <col min="4356" max="4362" width="15.42578125" style="747" customWidth="1"/>
    <col min="4363" max="4369" width="18.28515625" style="747" customWidth="1"/>
    <col min="4370" max="4370" width="6.7109375" style="747" customWidth="1"/>
    <col min="4371" max="4608" width="11.42578125" style="747"/>
    <col min="4609" max="4609" width="5.7109375" style="747" customWidth="1"/>
    <col min="4610" max="4610" width="8.140625" style="747" customWidth="1"/>
    <col min="4611" max="4611" width="14.7109375" style="747" customWidth="1"/>
    <col min="4612" max="4618" width="15.42578125" style="747" customWidth="1"/>
    <col min="4619" max="4625" width="18.28515625" style="747" customWidth="1"/>
    <col min="4626" max="4626" width="6.7109375" style="747" customWidth="1"/>
    <col min="4627" max="4864" width="11.42578125" style="747"/>
    <col min="4865" max="4865" width="5.7109375" style="747" customWidth="1"/>
    <col min="4866" max="4866" width="8.140625" style="747" customWidth="1"/>
    <col min="4867" max="4867" width="14.7109375" style="747" customWidth="1"/>
    <col min="4868" max="4874" width="15.42578125" style="747" customWidth="1"/>
    <col min="4875" max="4881" width="18.28515625" style="747" customWidth="1"/>
    <col min="4882" max="4882" width="6.7109375" style="747" customWidth="1"/>
    <col min="4883" max="5120" width="11.42578125" style="747"/>
    <col min="5121" max="5121" width="5.7109375" style="747" customWidth="1"/>
    <col min="5122" max="5122" width="8.140625" style="747" customWidth="1"/>
    <col min="5123" max="5123" width="14.7109375" style="747" customWidth="1"/>
    <col min="5124" max="5130" width="15.42578125" style="747" customWidth="1"/>
    <col min="5131" max="5137" width="18.28515625" style="747" customWidth="1"/>
    <col min="5138" max="5138" width="6.7109375" style="747" customWidth="1"/>
    <col min="5139" max="5376" width="11.42578125" style="747"/>
    <col min="5377" max="5377" width="5.7109375" style="747" customWidth="1"/>
    <col min="5378" max="5378" width="8.140625" style="747" customWidth="1"/>
    <col min="5379" max="5379" width="14.7109375" style="747" customWidth="1"/>
    <col min="5380" max="5386" width="15.42578125" style="747" customWidth="1"/>
    <col min="5387" max="5393" width="18.28515625" style="747" customWidth="1"/>
    <col min="5394" max="5394" width="6.7109375" style="747" customWidth="1"/>
    <col min="5395" max="5632" width="11.42578125" style="747"/>
    <col min="5633" max="5633" width="5.7109375" style="747" customWidth="1"/>
    <col min="5634" max="5634" width="8.140625" style="747" customWidth="1"/>
    <col min="5635" max="5635" width="14.7109375" style="747" customWidth="1"/>
    <col min="5636" max="5642" width="15.42578125" style="747" customWidth="1"/>
    <col min="5643" max="5649" width="18.28515625" style="747" customWidth="1"/>
    <col min="5650" max="5650" width="6.7109375" style="747" customWidth="1"/>
    <col min="5651" max="5888" width="11.42578125" style="747"/>
    <col min="5889" max="5889" width="5.7109375" style="747" customWidth="1"/>
    <col min="5890" max="5890" width="8.140625" style="747" customWidth="1"/>
    <col min="5891" max="5891" width="14.7109375" style="747" customWidth="1"/>
    <col min="5892" max="5898" width="15.42578125" style="747" customWidth="1"/>
    <col min="5899" max="5905" width="18.28515625" style="747" customWidth="1"/>
    <col min="5906" max="5906" width="6.7109375" style="747" customWidth="1"/>
    <col min="5907" max="6144" width="11.42578125" style="747"/>
    <col min="6145" max="6145" width="5.7109375" style="747" customWidth="1"/>
    <col min="6146" max="6146" width="8.140625" style="747" customWidth="1"/>
    <col min="6147" max="6147" width="14.7109375" style="747" customWidth="1"/>
    <col min="6148" max="6154" width="15.42578125" style="747" customWidth="1"/>
    <col min="6155" max="6161" width="18.28515625" style="747" customWidth="1"/>
    <col min="6162" max="6162" width="6.7109375" style="747" customWidth="1"/>
    <col min="6163" max="6400" width="11.42578125" style="747"/>
    <col min="6401" max="6401" width="5.7109375" style="747" customWidth="1"/>
    <col min="6402" max="6402" width="8.140625" style="747" customWidth="1"/>
    <col min="6403" max="6403" width="14.7109375" style="747" customWidth="1"/>
    <col min="6404" max="6410" width="15.42578125" style="747" customWidth="1"/>
    <col min="6411" max="6417" width="18.28515625" style="747" customWidth="1"/>
    <col min="6418" max="6418" width="6.7109375" style="747" customWidth="1"/>
    <col min="6419" max="6656" width="11.42578125" style="747"/>
    <col min="6657" max="6657" width="5.7109375" style="747" customWidth="1"/>
    <col min="6658" max="6658" width="8.140625" style="747" customWidth="1"/>
    <col min="6659" max="6659" width="14.7109375" style="747" customWidth="1"/>
    <col min="6660" max="6666" width="15.42578125" style="747" customWidth="1"/>
    <col min="6667" max="6673" width="18.28515625" style="747" customWidth="1"/>
    <col min="6674" max="6674" width="6.7109375" style="747" customWidth="1"/>
    <col min="6675" max="6912" width="11.42578125" style="747"/>
    <col min="6913" max="6913" width="5.7109375" style="747" customWidth="1"/>
    <col min="6914" max="6914" width="8.140625" style="747" customWidth="1"/>
    <col min="6915" max="6915" width="14.7109375" style="747" customWidth="1"/>
    <col min="6916" max="6922" width="15.42578125" style="747" customWidth="1"/>
    <col min="6923" max="6929" width="18.28515625" style="747" customWidth="1"/>
    <col min="6930" max="6930" width="6.7109375" style="747" customWidth="1"/>
    <col min="6931" max="7168" width="11.42578125" style="747"/>
    <col min="7169" max="7169" width="5.7109375" style="747" customWidth="1"/>
    <col min="7170" max="7170" width="8.140625" style="747" customWidth="1"/>
    <col min="7171" max="7171" width="14.7109375" style="747" customWidth="1"/>
    <col min="7172" max="7178" width="15.42578125" style="747" customWidth="1"/>
    <col min="7179" max="7185" width="18.28515625" style="747" customWidth="1"/>
    <col min="7186" max="7186" width="6.7109375" style="747" customWidth="1"/>
    <col min="7187" max="7424" width="11.42578125" style="747"/>
    <col min="7425" max="7425" width="5.7109375" style="747" customWidth="1"/>
    <col min="7426" max="7426" width="8.140625" style="747" customWidth="1"/>
    <col min="7427" max="7427" width="14.7109375" style="747" customWidth="1"/>
    <col min="7428" max="7434" width="15.42578125" style="747" customWidth="1"/>
    <col min="7435" max="7441" width="18.28515625" style="747" customWidth="1"/>
    <col min="7442" max="7442" width="6.7109375" style="747" customWidth="1"/>
    <col min="7443" max="7680" width="11.42578125" style="747"/>
    <col min="7681" max="7681" width="5.7109375" style="747" customWidth="1"/>
    <col min="7682" max="7682" width="8.140625" style="747" customWidth="1"/>
    <col min="7683" max="7683" width="14.7109375" style="747" customWidth="1"/>
    <col min="7684" max="7690" width="15.42578125" style="747" customWidth="1"/>
    <col min="7691" max="7697" width="18.28515625" style="747" customWidth="1"/>
    <col min="7698" max="7698" width="6.7109375" style="747" customWidth="1"/>
    <col min="7699" max="7936" width="11.42578125" style="747"/>
    <col min="7937" max="7937" width="5.7109375" style="747" customWidth="1"/>
    <col min="7938" max="7938" width="8.140625" style="747" customWidth="1"/>
    <col min="7939" max="7939" width="14.7109375" style="747" customWidth="1"/>
    <col min="7940" max="7946" width="15.42578125" style="747" customWidth="1"/>
    <col min="7947" max="7953" width="18.28515625" style="747" customWidth="1"/>
    <col min="7954" max="7954" width="6.7109375" style="747" customWidth="1"/>
    <col min="7955" max="8192" width="11.42578125" style="747"/>
    <col min="8193" max="8193" width="5.7109375" style="747" customWidth="1"/>
    <col min="8194" max="8194" width="8.140625" style="747" customWidth="1"/>
    <col min="8195" max="8195" width="14.7109375" style="747" customWidth="1"/>
    <col min="8196" max="8202" width="15.42578125" style="747" customWidth="1"/>
    <col min="8203" max="8209" width="18.28515625" style="747" customWidth="1"/>
    <col min="8210" max="8210" width="6.7109375" style="747" customWidth="1"/>
    <col min="8211" max="8448" width="11.42578125" style="747"/>
    <col min="8449" max="8449" width="5.7109375" style="747" customWidth="1"/>
    <col min="8450" max="8450" width="8.140625" style="747" customWidth="1"/>
    <col min="8451" max="8451" width="14.7109375" style="747" customWidth="1"/>
    <col min="8452" max="8458" width="15.42578125" style="747" customWidth="1"/>
    <col min="8459" max="8465" width="18.28515625" style="747" customWidth="1"/>
    <col min="8466" max="8466" width="6.7109375" style="747" customWidth="1"/>
    <col min="8467" max="8704" width="11.42578125" style="747"/>
    <col min="8705" max="8705" width="5.7109375" style="747" customWidth="1"/>
    <col min="8706" max="8706" width="8.140625" style="747" customWidth="1"/>
    <col min="8707" max="8707" width="14.7109375" style="747" customWidth="1"/>
    <col min="8708" max="8714" width="15.42578125" style="747" customWidth="1"/>
    <col min="8715" max="8721" width="18.28515625" style="747" customWidth="1"/>
    <col min="8722" max="8722" width="6.7109375" style="747" customWidth="1"/>
    <col min="8723" max="8960" width="11.42578125" style="747"/>
    <col min="8961" max="8961" width="5.7109375" style="747" customWidth="1"/>
    <col min="8962" max="8962" width="8.140625" style="747" customWidth="1"/>
    <col min="8963" max="8963" width="14.7109375" style="747" customWidth="1"/>
    <col min="8964" max="8970" width="15.42578125" style="747" customWidth="1"/>
    <col min="8971" max="8977" width="18.28515625" style="747" customWidth="1"/>
    <col min="8978" max="8978" width="6.7109375" style="747" customWidth="1"/>
    <col min="8979" max="9216" width="11.42578125" style="747"/>
    <col min="9217" max="9217" width="5.7109375" style="747" customWidth="1"/>
    <col min="9218" max="9218" width="8.140625" style="747" customWidth="1"/>
    <col min="9219" max="9219" width="14.7109375" style="747" customWidth="1"/>
    <col min="9220" max="9226" width="15.42578125" style="747" customWidth="1"/>
    <col min="9227" max="9233" width="18.28515625" style="747" customWidth="1"/>
    <col min="9234" max="9234" width="6.7109375" style="747" customWidth="1"/>
    <col min="9235" max="9472" width="11.42578125" style="747"/>
    <col min="9473" max="9473" width="5.7109375" style="747" customWidth="1"/>
    <col min="9474" max="9474" width="8.140625" style="747" customWidth="1"/>
    <col min="9475" max="9475" width="14.7109375" style="747" customWidth="1"/>
    <col min="9476" max="9482" width="15.42578125" style="747" customWidth="1"/>
    <col min="9483" max="9489" width="18.28515625" style="747" customWidth="1"/>
    <col min="9490" max="9490" width="6.7109375" style="747" customWidth="1"/>
    <col min="9491" max="9728" width="11.42578125" style="747"/>
    <col min="9729" max="9729" width="5.7109375" style="747" customWidth="1"/>
    <col min="9730" max="9730" width="8.140625" style="747" customWidth="1"/>
    <col min="9731" max="9731" width="14.7109375" style="747" customWidth="1"/>
    <col min="9732" max="9738" width="15.42578125" style="747" customWidth="1"/>
    <col min="9739" max="9745" width="18.28515625" style="747" customWidth="1"/>
    <col min="9746" max="9746" width="6.7109375" style="747" customWidth="1"/>
    <col min="9747" max="9984" width="11.42578125" style="747"/>
    <col min="9985" max="9985" width="5.7109375" style="747" customWidth="1"/>
    <col min="9986" max="9986" width="8.140625" style="747" customWidth="1"/>
    <col min="9987" max="9987" width="14.7109375" style="747" customWidth="1"/>
    <col min="9988" max="9994" width="15.42578125" style="747" customWidth="1"/>
    <col min="9995" max="10001" width="18.28515625" style="747" customWidth="1"/>
    <col min="10002" max="10002" width="6.7109375" style="747" customWidth="1"/>
    <col min="10003" max="10240" width="11.42578125" style="747"/>
    <col min="10241" max="10241" width="5.7109375" style="747" customWidth="1"/>
    <col min="10242" max="10242" width="8.140625" style="747" customWidth="1"/>
    <col min="10243" max="10243" width="14.7109375" style="747" customWidth="1"/>
    <col min="10244" max="10250" width="15.42578125" style="747" customWidth="1"/>
    <col min="10251" max="10257" width="18.28515625" style="747" customWidth="1"/>
    <col min="10258" max="10258" width="6.7109375" style="747" customWidth="1"/>
    <col min="10259" max="10496" width="11.42578125" style="747"/>
    <col min="10497" max="10497" width="5.7109375" style="747" customWidth="1"/>
    <col min="10498" max="10498" width="8.140625" style="747" customWidth="1"/>
    <col min="10499" max="10499" width="14.7109375" style="747" customWidth="1"/>
    <col min="10500" max="10506" width="15.42578125" style="747" customWidth="1"/>
    <col min="10507" max="10513" width="18.28515625" style="747" customWidth="1"/>
    <col min="10514" max="10514" width="6.7109375" style="747" customWidth="1"/>
    <col min="10515" max="10752" width="11.42578125" style="747"/>
    <col min="10753" max="10753" width="5.7109375" style="747" customWidth="1"/>
    <col min="10754" max="10754" width="8.140625" style="747" customWidth="1"/>
    <col min="10755" max="10755" width="14.7109375" style="747" customWidth="1"/>
    <col min="10756" max="10762" width="15.42578125" style="747" customWidth="1"/>
    <col min="10763" max="10769" width="18.28515625" style="747" customWidth="1"/>
    <col min="10770" max="10770" width="6.7109375" style="747" customWidth="1"/>
    <col min="10771" max="11008" width="11.42578125" style="747"/>
    <col min="11009" max="11009" width="5.7109375" style="747" customWidth="1"/>
    <col min="11010" max="11010" width="8.140625" style="747" customWidth="1"/>
    <col min="11011" max="11011" width="14.7109375" style="747" customWidth="1"/>
    <col min="11012" max="11018" width="15.42578125" style="747" customWidth="1"/>
    <col min="11019" max="11025" width="18.28515625" style="747" customWidth="1"/>
    <col min="11026" max="11026" width="6.7109375" style="747" customWidth="1"/>
    <col min="11027" max="11264" width="11.42578125" style="747"/>
    <col min="11265" max="11265" width="5.7109375" style="747" customWidth="1"/>
    <col min="11266" max="11266" width="8.140625" style="747" customWidth="1"/>
    <col min="11267" max="11267" width="14.7109375" style="747" customWidth="1"/>
    <col min="11268" max="11274" width="15.42578125" style="747" customWidth="1"/>
    <col min="11275" max="11281" width="18.28515625" style="747" customWidth="1"/>
    <col min="11282" max="11282" width="6.7109375" style="747" customWidth="1"/>
    <col min="11283" max="11520" width="11.42578125" style="747"/>
    <col min="11521" max="11521" width="5.7109375" style="747" customWidth="1"/>
    <col min="11522" max="11522" width="8.140625" style="747" customWidth="1"/>
    <col min="11523" max="11523" width="14.7109375" style="747" customWidth="1"/>
    <col min="11524" max="11530" width="15.42578125" style="747" customWidth="1"/>
    <col min="11531" max="11537" width="18.28515625" style="747" customWidth="1"/>
    <col min="11538" max="11538" width="6.7109375" style="747" customWidth="1"/>
    <col min="11539" max="11776" width="11.42578125" style="747"/>
    <col min="11777" max="11777" width="5.7109375" style="747" customWidth="1"/>
    <col min="11778" max="11778" width="8.140625" style="747" customWidth="1"/>
    <col min="11779" max="11779" width="14.7109375" style="747" customWidth="1"/>
    <col min="11780" max="11786" width="15.42578125" style="747" customWidth="1"/>
    <col min="11787" max="11793" width="18.28515625" style="747" customWidth="1"/>
    <col min="11794" max="11794" width="6.7109375" style="747" customWidth="1"/>
    <col min="11795" max="12032" width="11.42578125" style="747"/>
    <col min="12033" max="12033" width="5.7109375" style="747" customWidth="1"/>
    <col min="12034" max="12034" width="8.140625" style="747" customWidth="1"/>
    <col min="12035" max="12035" width="14.7109375" style="747" customWidth="1"/>
    <col min="12036" max="12042" width="15.42578125" style="747" customWidth="1"/>
    <col min="12043" max="12049" width="18.28515625" style="747" customWidth="1"/>
    <col min="12050" max="12050" width="6.7109375" style="747" customWidth="1"/>
    <col min="12051" max="12288" width="11.42578125" style="747"/>
    <col min="12289" max="12289" width="5.7109375" style="747" customWidth="1"/>
    <col min="12290" max="12290" width="8.140625" style="747" customWidth="1"/>
    <col min="12291" max="12291" width="14.7109375" style="747" customWidth="1"/>
    <col min="12292" max="12298" width="15.42578125" style="747" customWidth="1"/>
    <col min="12299" max="12305" width="18.28515625" style="747" customWidth="1"/>
    <col min="12306" max="12306" width="6.7109375" style="747" customWidth="1"/>
    <col min="12307" max="12544" width="11.42578125" style="747"/>
    <col min="12545" max="12545" width="5.7109375" style="747" customWidth="1"/>
    <col min="12546" max="12546" width="8.140625" style="747" customWidth="1"/>
    <col min="12547" max="12547" width="14.7109375" style="747" customWidth="1"/>
    <col min="12548" max="12554" width="15.42578125" style="747" customWidth="1"/>
    <col min="12555" max="12561" width="18.28515625" style="747" customWidth="1"/>
    <col min="12562" max="12562" width="6.7109375" style="747" customWidth="1"/>
    <col min="12563" max="12800" width="11.42578125" style="747"/>
    <col min="12801" max="12801" width="5.7109375" style="747" customWidth="1"/>
    <col min="12802" max="12802" width="8.140625" style="747" customWidth="1"/>
    <col min="12803" max="12803" width="14.7109375" style="747" customWidth="1"/>
    <col min="12804" max="12810" width="15.42578125" style="747" customWidth="1"/>
    <col min="12811" max="12817" width="18.28515625" style="747" customWidth="1"/>
    <col min="12818" max="12818" width="6.7109375" style="747" customWidth="1"/>
    <col min="12819" max="13056" width="11.42578125" style="747"/>
    <col min="13057" max="13057" width="5.7109375" style="747" customWidth="1"/>
    <col min="13058" max="13058" width="8.140625" style="747" customWidth="1"/>
    <col min="13059" max="13059" width="14.7109375" style="747" customWidth="1"/>
    <col min="13060" max="13066" width="15.42578125" style="747" customWidth="1"/>
    <col min="13067" max="13073" width="18.28515625" style="747" customWidth="1"/>
    <col min="13074" max="13074" width="6.7109375" style="747" customWidth="1"/>
    <col min="13075" max="13312" width="11.42578125" style="747"/>
    <col min="13313" max="13313" width="5.7109375" style="747" customWidth="1"/>
    <col min="13314" max="13314" width="8.140625" style="747" customWidth="1"/>
    <col min="13315" max="13315" width="14.7109375" style="747" customWidth="1"/>
    <col min="13316" max="13322" width="15.42578125" style="747" customWidth="1"/>
    <col min="13323" max="13329" width="18.28515625" style="747" customWidth="1"/>
    <col min="13330" max="13330" width="6.7109375" style="747" customWidth="1"/>
    <col min="13331" max="13568" width="11.42578125" style="747"/>
    <col min="13569" max="13569" width="5.7109375" style="747" customWidth="1"/>
    <col min="13570" max="13570" width="8.140625" style="747" customWidth="1"/>
    <col min="13571" max="13571" width="14.7109375" style="747" customWidth="1"/>
    <col min="13572" max="13578" width="15.42578125" style="747" customWidth="1"/>
    <col min="13579" max="13585" width="18.28515625" style="747" customWidth="1"/>
    <col min="13586" max="13586" width="6.7109375" style="747" customWidth="1"/>
    <col min="13587" max="13824" width="11.42578125" style="747"/>
    <col min="13825" max="13825" width="5.7109375" style="747" customWidth="1"/>
    <col min="13826" max="13826" width="8.140625" style="747" customWidth="1"/>
    <col min="13827" max="13827" width="14.7109375" style="747" customWidth="1"/>
    <col min="13828" max="13834" width="15.42578125" style="747" customWidth="1"/>
    <col min="13835" max="13841" width="18.28515625" style="747" customWidth="1"/>
    <col min="13842" max="13842" width="6.7109375" style="747" customWidth="1"/>
    <col min="13843" max="14080" width="11.42578125" style="747"/>
    <col min="14081" max="14081" width="5.7109375" style="747" customWidth="1"/>
    <col min="14082" max="14082" width="8.140625" style="747" customWidth="1"/>
    <col min="14083" max="14083" width="14.7109375" style="747" customWidth="1"/>
    <col min="14084" max="14090" width="15.42578125" style="747" customWidth="1"/>
    <col min="14091" max="14097" width="18.28515625" style="747" customWidth="1"/>
    <col min="14098" max="14098" width="6.7109375" style="747" customWidth="1"/>
    <col min="14099" max="14336" width="11.42578125" style="747"/>
    <col min="14337" max="14337" width="5.7109375" style="747" customWidth="1"/>
    <col min="14338" max="14338" width="8.140625" style="747" customWidth="1"/>
    <col min="14339" max="14339" width="14.7109375" style="747" customWidth="1"/>
    <col min="14340" max="14346" width="15.42578125" style="747" customWidth="1"/>
    <col min="14347" max="14353" width="18.28515625" style="747" customWidth="1"/>
    <col min="14354" max="14354" width="6.7109375" style="747" customWidth="1"/>
    <col min="14355" max="14592" width="11.42578125" style="747"/>
    <col min="14593" max="14593" width="5.7109375" style="747" customWidth="1"/>
    <col min="14594" max="14594" width="8.140625" style="747" customWidth="1"/>
    <col min="14595" max="14595" width="14.7109375" style="747" customWidth="1"/>
    <col min="14596" max="14602" width="15.42578125" style="747" customWidth="1"/>
    <col min="14603" max="14609" width="18.28515625" style="747" customWidth="1"/>
    <col min="14610" max="14610" width="6.7109375" style="747" customWidth="1"/>
    <col min="14611" max="14848" width="11.42578125" style="747"/>
    <col min="14849" max="14849" width="5.7109375" style="747" customWidth="1"/>
    <col min="14850" max="14850" width="8.140625" style="747" customWidth="1"/>
    <col min="14851" max="14851" width="14.7109375" style="747" customWidth="1"/>
    <col min="14852" max="14858" width="15.42578125" style="747" customWidth="1"/>
    <col min="14859" max="14865" width="18.28515625" style="747" customWidth="1"/>
    <col min="14866" max="14866" width="6.7109375" style="747" customWidth="1"/>
    <col min="14867" max="15104" width="11.42578125" style="747"/>
    <col min="15105" max="15105" width="5.7109375" style="747" customWidth="1"/>
    <col min="15106" max="15106" width="8.140625" style="747" customWidth="1"/>
    <col min="15107" max="15107" width="14.7109375" style="747" customWidth="1"/>
    <col min="15108" max="15114" width="15.42578125" style="747" customWidth="1"/>
    <col min="15115" max="15121" width="18.28515625" style="747" customWidth="1"/>
    <col min="15122" max="15122" width="6.7109375" style="747" customWidth="1"/>
    <col min="15123" max="15360" width="11.42578125" style="747"/>
    <col min="15361" max="15361" width="5.7109375" style="747" customWidth="1"/>
    <col min="15362" max="15362" width="8.140625" style="747" customWidth="1"/>
    <col min="15363" max="15363" width="14.7109375" style="747" customWidth="1"/>
    <col min="15364" max="15370" width="15.42578125" style="747" customWidth="1"/>
    <col min="15371" max="15377" width="18.28515625" style="747" customWidth="1"/>
    <col min="15378" max="15378" width="6.7109375" style="747" customWidth="1"/>
    <col min="15379" max="15616" width="11.42578125" style="747"/>
    <col min="15617" max="15617" width="5.7109375" style="747" customWidth="1"/>
    <col min="15618" max="15618" width="8.140625" style="747" customWidth="1"/>
    <col min="15619" max="15619" width="14.7109375" style="747" customWidth="1"/>
    <col min="15620" max="15626" width="15.42578125" style="747" customWidth="1"/>
    <col min="15627" max="15633" width="18.28515625" style="747" customWidth="1"/>
    <col min="15634" max="15634" width="6.7109375" style="747" customWidth="1"/>
    <col min="15635" max="15872" width="11.42578125" style="747"/>
    <col min="15873" max="15873" width="5.7109375" style="747" customWidth="1"/>
    <col min="15874" max="15874" width="8.140625" style="747" customWidth="1"/>
    <col min="15875" max="15875" width="14.7109375" style="747" customWidth="1"/>
    <col min="15876" max="15882" width="15.42578125" style="747" customWidth="1"/>
    <col min="15883" max="15889" width="18.28515625" style="747" customWidth="1"/>
    <col min="15890" max="15890" width="6.7109375" style="747" customWidth="1"/>
    <col min="15891" max="16128" width="11.42578125" style="747"/>
    <col min="16129" max="16129" width="5.7109375" style="747" customWidth="1"/>
    <col min="16130" max="16130" width="8.140625" style="747" customWidth="1"/>
    <col min="16131" max="16131" width="14.7109375" style="747" customWidth="1"/>
    <col min="16132" max="16138" width="15.42578125" style="747" customWidth="1"/>
    <col min="16139" max="16145" width="18.28515625" style="747" customWidth="1"/>
    <col min="16146" max="16146" width="6.7109375" style="747" customWidth="1"/>
    <col min="16147" max="16384" width="11.42578125" style="747"/>
  </cols>
  <sheetData>
    <row r="1" spans="1:18" s="876" customFormat="1" ht="15" customHeight="1">
      <c r="A1" s="879" t="s">
        <v>1827</v>
      </c>
    </row>
    <row r="2" spans="1:18" ht="20.100000000000001" customHeight="1">
      <c r="A2" s="233" t="s">
        <v>1018</v>
      </c>
      <c r="B2" s="746"/>
      <c r="C2" s="746"/>
      <c r="D2" s="746"/>
      <c r="E2" s="746"/>
      <c r="F2" s="746"/>
      <c r="G2" s="746"/>
      <c r="H2" s="746"/>
      <c r="I2" s="746"/>
      <c r="J2" s="746"/>
      <c r="K2" s="233" t="s">
        <v>1018</v>
      </c>
    </row>
    <row r="3" spans="1:18" ht="20.100000000000001" customHeight="1">
      <c r="A3" s="233" t="s">
        <v>10</v>
      </c>
      <c r="B3" s="746"/>
      <c r="C3" s="746"/>
      <c r="D3" s="746"/>
      <c r="E3" s="746"/>
      <c r="F3" s="746"/>
      <c r="G3" s="746"/>
      <c r="H3" s="746"/>
      <c r="I3" s="746"/>
      <c r="J3" s="746"/>
      <c r="K3" s="233" t="s">
        <v>10</v>
      </c>
    </row>
    <row r="4" spans="1:18" ht="20.100000000000001" customHeight="1">
      <c r="A4" s="746" t="s">
        <v>1100</v>
      </c>
      <c r="B4" s="746"/>
      <c r="C4" s="746"/>
      <c r="D4" s="746"/>
      <c r="E4" s="746"/>
      <c r="F4" s="746"/>
      <c r="G4" s="746"/>
      <c r="H4" s="746"/>
      <c r="I4" s="746"/>
      <c r="J4" s="746"/>
      <c r="K4" s="746" t="s">
        <v>1100</v>
      </c>
    </row>
    <row r="5" spans="1:18" ht="20.100000000000001" customHeight="1">
      <c r="A5" s="233" t="s">
        <v>907</v>
      </c>
      <c r="B5" s="233"/>
      <c r="C5" s="233"/>
      <c r="D5" s="233"/>
      <c r="E5" s="233"/>
      <c r="F5" s="233"/>
      <c r="G5" s="233"/>
      <c r="H5" s="233"/>
      <c r="I5" s="233"/>
      <c r="J5" s="233"/>
      <c r="K5" s="233" t="s">
        <v>907</v>
      </c>
    </row>
    <row r="6" spans="1:18" ht="20.100000000000001" customHeight="1">
      <c r="A6" s="233" t="s">
        <v>429</v>
      </c>
      <c r="B6" s="233"/>
      <c r="C6" s="233"/>
      <c r="D6" s="233"/>
      <c r="E6" s="233"/>
      <c r="F6" s="233"/>
      <c r="G6" s="233"/>
      <c r="H6" s="233"/>
      <c r="I6" s="233"/>
      <c r="J6" s="233"/>
      <c r="K6" s="233" t="s">
        <v>429</v>
      </c>
    </row>
    <row r="7" spans="1:18" ht="20.100000000000001" customHeight="1">
      <c r="A7" s="613" t="s">
        <v>625</v>
      </c>
      <c r="B7" s="613"/>
      <c r="C7" s="613"/>
      <c r="D7" s="613"/>
      <c r="E7" s="613"/>
      <c r="F7" s="613"/>
      <c r="G7" s="613"/>
      <c r="H7" s="613"/>
      <c r="I7" s="613"/>
      <c r="J7" s="613"/>
      <c r="K7" s="613" t="s">
        <v>625</v>
      </c>
      <c r="L7" s="94"/>
      <c r="M7" s="94"/>
      <c r="N7" s="94"/>
      <c r="O7" s="94"/>
      <c r="P7" s="94"/>
      <c r="Q7" s="94"/>
      <c r="R7" s="94"/>
    </row>
    <row r="8" spans="1:18" s="230" customFormat="1" ht="15.75" customHeight="1">
      <c r="A8" s="1002" t="s">
        <v>371</v>
      </c>
      <c r="B8" s="1042" t="s">
        <v>949</v>
      </c>
      <c r="C8" s="1002"/>
      <c r="D8" s="1051" t="s">
        <v>272</v>
      </c>
      <c r="E8" s="1052"/>
      <c r="F8" s="1053"/>
      <c r="G8" s="1051" t="s">
        <v>950</v>
      </c>
      <c r="H8" s="1052"/>
      <c r="I8" s="1053"/>
      <c r="J8" s="1054" t="s">
        <v>53</v>
      </c>
      <c r="K8" s="1052" t="s">
        <v>604</v>
      </c>
      <c r="L8" s="1052"/>
      <c r="M8" s="1052"/>
      <c r="N8" s="1052"/>
      <c r="O8" s="1052"/>
      <c r="P8" s="1052"/>
      <c r="Q8" s="1053"/>
      <c r="R8" s="1042" t="s">
        <v>371</v>
      </c>
    </row>
    <row r="9" spans="1:18"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18"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18"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18"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18" s="230" customFormat="1" ht="15.75" customHeight="1">
      <c r="A13" s="749"/>
      <c r="B13" s="749"/>
      <c r="C13" s="749"/>
      <c r="D13" s="752"/>
      <c r="E13" s="752"/>
      <c r="F13" s="752"/>
      <c r="G13" s="752"/>
      <c r="H13" s="183"/>
      <c r="I13" s="183"/>
      <c r="J13" s="752"/>
      <c r="K13" s="752"/>
      <c r="L13" s="751"/>
      <c r="M13" s="751"/>
      <c r="N13" s="751"/>
      <c r="O13" s="751"/>
      <c r="P13" s="751"/>
      <c r="Q13" s="751"/>
      <c r="R13" s="748"/>
    </row>
    <row r="14" spans="1:18" s="746" customFormat="1" ht="14.1" customHeight="1">
      <c r="A14" s="86" t="s">
        <v>465</v>
      </c>
      <c r="B14" s="758"/>
      <c r="C14" s="758"/>
      <c r="D14" s="758"/>
      <c r="E14" s="758"/>
      <c r="F14" s="758"/>
      <c r="G14" s="758"/>
      <c r="H14" s="758"/>
      <c r="I14" s="758"/>
      <c r="J14" s="758"/>
      <c r="K14" s="86" t="s">
        <v>465</v>
      </c>
      <c r="L14" s="758"/>
      <c r="M14" s="758"/>
      <c r="N14" s="758"/>
      <c r="O14" s="758"/>
      <c r="P14" s="758"/>
      <c r="Q14" s="758"/>
      <c r="R14" s="758"/>
    </row>
    <row r="15" spans="1:18" s="746" customFormat="1" ht="14.1" customHeight="1">
      <c r="A15" s="86"/>
      <c r="B15" s="758"/>
      <c r="C15" s="758"/>
      <c r="D15" s="758"/>
      <c r="E15" s="758"/>
      <c r="F15" s="758"/>
      <c r="G15" s="758"/>
      <c r="H15" s="758"/>
      <c r="I15" s="758"/>
      <c r="J15" s="758"/>
      <c r="K15" s="86"/>
      <c r="L15" s="758"/>
      <c r="M15" s="758"/>
      <c r="N15" s="758"/>
      <c r="O15" s="758"/>
      <c r="P15" s="758"/>
      <c r="Q15" s="758"/>
      <c r="R15" s="758"/>
    </row>
    <row r="16" spans="1:18" ht="14.1" customHeight="1">
      <c r="A16" s="96">
        <v>1</v>
      </c>
      <c r="B16" s="747" t="s">
        <v>825</v>
      </c>
      <c r="C16" s="747" t="s">
        <v>1773</v>
      </c>
      <c r="D16" s="156">
        <v>28717.7</v>
      </c>
      <c r="E16" s="156">
        <v>14824.5</v>
      </c>
      <c r="F16" s="156">
        <v>13893.2</v>
      </c>
      <c r="G16" s="156">
        <v>12673.4</v>
      </c>
      <c r="H16" s="156">
        <v>8209.4</v>
      </c>
      <c r="I16" s="156">
        <v>4464.1000000000004</v>
      </c>
      <c r="J16" s="156">
        <v>4433.5</v>
      </c>
      <c r="K16" s="156">
        <v>11610.7</v>
      </c>
      <c r="L16" s="156">
        <v>2181.6</v>
      </c>
      <c r="M16" s="156">
        <v>325</v>
      </c>
      <c r="N16" s="156">
        <v>1856.6</v>
      </c>
      <c r="O16" s="156">
        <v>9429.1</v>
      </c>
      <c r="P16" s="156">
        <v>5238.8</v>
      </c>
      <c r="Q16" s="156">
        <v>4190.3</v>
      </c>
      <c r="R16" s="96">
        <v>1</v>
      </c>
    </row>
    <row r="17" spans="1:18" ht="14.1" customHeight="1">
      <c r="A17" s="96" t="s">
        <v>474</v>
      </c>
      <c r="B17" s="747" t="s">
        <v>474</v>
      </c>
      <c r="C17" s="747" t="s">
        <v>474</v>
      </c>
      <c r="D17" s="156" t="s">
        <v>474</v>
      </c>
      <c r="E17" s="156" t="s">
        <v>474</v>
      </c>
      <c r="F17" s="156" t="s">
        <v>474</v>
      </c>
      <c r="G17" s="156" t="s">
        <v>474</v>
      </c>
      <c r="H17" s="156" t="s">
        <v>474</v>
      </c>
      <c r="I17" s="156" t="s">
        <v>474</v>
      </c>
      <c r="J17" s="156" t="s">
        <v>474</v>
      </c>
      <c r="K17" s="156" t="s">
        <v>474</v>
      </c>
      <c r="L17" s="156" t="s">
        <v>474</v>
      </c>
      <c r="M17" s="156" t="s">
        <v>474</v>
      </c>
      <c r="N17" s="156" t="s">
        <v>474</v>
      </c>
      <c r="O17" s="156" t="s">
        <v>474</v>
      </c>
      <c r="P17" s="156" t="s">
        <v>474</v>
      </c>
      <c r="Q17" s="156" t="s">
        <v>474</v>
      </c>
      <c r="R17" s="96" t="s">
        <v>474</v>
      </c>
    </row>
    <row r="18" spans="1:18" ht="14.1" customHeight="1">
      <c r="A18" s="96">
        <v>2</v>
      </c>
      <c r="B18" s="747" t="s">
        <v>1525</v>
      </c>
      <c r="C18" s="747" t="s">
        <v>1768</v>
      </c>
      <c r="D18" s="156">
        <v>27826</v>
      </c>
      <c r="E18" s="156">
        <v>14629.4</v>
      </c>
      <c r="F18" s="156">
        <v>13196.5</v>
      </c>
      <c r="G18" s="156">
        <v>12677</v>
      </c>
      <c r="H18" s="156">
        <v>8460.1</v>
      </c>
      <c r="I18" s="156">
        <v>4216.8999999999996</v>
      </c>
      <c r="J18" s="156">
        <v>4256</v>
      </c>
      <c r="K18" s="156">
        <v>10893</v>
      </c>
      <c r="L18" s="156">
        <v>1913.3</v>
      </c>
      <c r="M18" s="156">
        <v>345.3</v>
      </c>
      <c r="N18" s="156">
        <v>1568</v>
      </c>
      <c r="O18" s="156">
        <v>8979.7000000000007</v>
      </c>
      <c r="P18" s="156">
        <v>4797.8</v>
      </c>
      <c r="Q18" s="156">
        <v>4181.8999999999996</v>
      </c>
      <c r="R18" s="96">
        <v>2</v>
      </c>
    </row>
    <row r="19" spans="1:18" ht="14.1" customHeight="1">
      <c r="A19" s="96">
        <v>3</v>
      </c>
      <c r="B19" s="747" t="s">
        <v>865</v>
      </c>
      <c r="C19" s="747" t="s">
        <v>1773</v>
      </c>
      <c r="D19" s="156">
        <v>29066.6</v>
      </c>
      <c r="E19" s="156">
        <v>15018</v>
      </c>
      <c r="F19" s="156">
        <v>14048.6</v>
      </c>
      <c r="G19" s="156">
        <v>12642.3</v>
      </c>
      <c r="H19" s="156">
        <v>8296.7999999999993</v>
      </c>
      <c r="I19" s="156">
        <v>4345.5</v>
      </c>
      <c r="J19" s="156">
        <v>4626.8999999999996</v>
      </c>
      <c r="K19" s="156">
        <v>11797.4</v>
      </c>
      <c r="L19" s="156">
        <v>2094.3000000000002</v>
      </c>
      <c r="M19" s="156">
        <v>384.9</v>
      </c>
      <c r="N19" s="156">
        <v>1709.4</v>
      </c>
      <c r="O19" s="156">
        <v>9703.2000000000007</v>
      </c>
      <c r="P19" s="156">
        <v>5122.3999999999996</v>
      </c>
      <c r="Q19" s="156">
        <v>4580.7</v>
      </c>
      <c r="R19" s="96">
        <v>3</v>
      </c>
    </row>
    <row r="20" spans="1:18" ht="14.1" customHeight="1">
      <c r="A20" s="89"/>
      <c r="C20" s="230"/>
      <c r="D20" s="156"/>
      <c r="E20" s="156"/>
      <c r="F20" s="156"/>
      <c r="G20" s="156"/>
      <c r="H20" s="156"/>
      <c r="I20" s="156"/>
      <c r="J20" s="156"/>
      <c r="K20" s="156"/>
      <c r="L20" s="156"/>
      <c r="M20" s="156"/>
      <c r="N20" s="156"/>
      <c r="O20" s="156"/>
      <c r="P20" s="156"/>
      <c r="Q20" s="156"/>
      <c r="R20" s="96" t="s">
        <v>474</v>
      </c>
    </row>
    <row r="21" spans="1:18" s="746" customFormat="1" ht="14.1" customHeight="1">
      <c r="A21" s="86" t="s">
        <v>820</v>
      </c>
      <c r="B21" s="758"/>
      <c r="C21" s="758"/>
      <c r="D21" s="156"/>
      <c r="E21" s="156"/>
      <c r="F21" s="156"/>
      <c r="G21" s="156"/>
      <c r="H21" s="156"/>
      <c r="I21" s="156"/>
      <c r="J21" s="156"/>
      <c r="K21" s="172" t="s">
        <v>820</v>
      </c>
      <c r="L21" s="156"/>
      <c r="M21" s="156"/>
      <c r="N21" s="156"/>
      <c r="O21" s="156"/>
      <c r="P21" s="156"/>
      <c r="Q21" s="156"/>
      <c r="R21" s="96" t="s">
        <v>474</v>
      </c>
    </row>
    <row r="22" spans="1:18" s="746" customFormat="1" ht="14.1" customHeight="1">
      <c r="A22" s="86"/>
      <c r="B22" s="758"/>
      <c r="C22" s="758"/>
      <c r="D22" s="156"/>
      <c r="E22" s="156"/>
      <c r="F22" s="156"/>
      <c r="G22" s="156"/>
      <c r="H22" s="156"/>
      <c r="I22" s="156"/>
      <c r="J22" s="156"/>
      <c r="K22" s="172"/>
      <c r="L22" s="156"/>
      <c r="M22" s="156"/>
      <c r="N22" s="156"/>
      <c r="O22" s="156"/>
      <c r="P22" s="156"/>
      <c r="Q22" s="156"/>
      <c r="R22" s="96" t="s">
        <v>474</v>
      </c>
    </row>
    <row r="23" spans="1:18" ht="14.1" customHeight="1">
      <c r="A23" s="96">
        <v>4</v>
      </c>
      <c r="B23" s="747" t="s">
        <v>825</v>
      </c>
      <c r="C23" s="747" t="s">
        <v>1773</v>
      </c>
      <c r="D23" s="156">
        <v>3695.1</v>
      </c>
      <c r="E23" s="156">
        <v>2331.6</v>
      </c>
      <c r="F23" s="156">
        <v>1363.5</v>
      </c>
      <c r="G23" s="156">
        <v>1737.4</v>
      </c>
      <c r="H23" s="156">
        <v>1472.8</v>
      </c>
      <c r="I23" s="156">
        <v>264.5</v>
      </c>
      <c r="J23" s="156">
        <v>597.9</v>
      </c>
      <c r="K23" s="156">
        <v>1359.8</v>
      </c>
      <c r="L23" s="156">
        <v>260.89999999999998</v>
      </c>
      <c r="M23" s="156">
        <v>32.6</v>
      </c>
      <c r="N23" s="156">
        <v>228.3</v>
      </c>
      <c r="O23" s="156">
        <v>1098.9000000000001</v>
      </c>
      <c r="P23" s="156">
        <v>492.3</v>
      </c>
      <c r="Q23" s="156">
        <v>606.70000000000005</v>
      </c>
      <c r="R23" s="96">
        <v>4</v>
      </c>
    </row>
    <row r="24" spans="1:18" ht="14.1" customHeight="1">
      <c r="A24" s="96" t="s">
        <v>474</v>
      </c>
      <c r="B24" s="747" t="s">
        <v>474</v>
      </c>
      <c r="C24" s="747" t="s">
        <v>474</v>
      </c>
      <c r="D24" s="156" t="s">
        <v>474</v>
      </c>
      <c r="E24" s="156" t="s">
        <v>474</v>
      </c>
      <c r="F24" s="156" t="s">
        <v>474</v>
      </c>
      <c r="G24" s="156" t="s">
        <v>474</v>
      </c>
      <c r="H24" s="156" t="s">
        <v>474</v>
      </c>
      <c r="I24" s="156" t="s">
        <v>474</v>
      </c>
      <c r="J24" s="156" t="s">
        <v>474</v>
      </c>
      <c r="K24" s="156" t="s">
        <v>474</v>
      </c>
      <c r="L24" s="156" t="s">
        <v>474</v>
      </c>
      <c r="M24" s="156" t="s">
        <v>474</v>
      </c>
      <c r="N24" s="156" t="s">
        <v>474</v>
      </c>
      <c r="O24" s="156" t="s">
        <v>474</v>
      </c>
      <c r="P24" s="156" t="s">
        <v>474</v>
      </c>
      <c r="Q24" s="156" t="s">
        <v>474</v>
      </c>
      <c r="R24" s="96" t="s">
        <v>474</v>
      </c>
    </row>
    <row r="25" spans="1:18" ht="14.1" customHeight="1">
      <c r="A25" s="96">
        <v>5</v>
      </c>
      <c r="B25" s="747" t="s">
        <v>1525</v>
      </c>
      <c r="C25" s="747" t="s">
        <v>1768</v>
      </c>
      <c r="D25" s="156">
        <v>4045.5</v>
      </c>
      <c r="E25" s="156">
        <v>2327.6999999999998</v>
      </c>
      <c r="F25" s="156">
        <v>1717.9</v>
      </c>
      <c r="G25" s="156">
        <v>1732</v>
      </c>
      <c r="H25" s="156">
        <v>1397.3</v>
      </c>
      <c r="I25" s="156">
        <v>334.6</v>
      </c>
      <c r="J25" s="156">
        <v>615.70000000000005</v>
      </c>
      <c r="K25" s="156">
        <v>1697.9</v>
      </c>
      <c r="L25" s="156">
        <v>314.60000000000002</v>
      </c>
      <c r="M25" s="156">
        <v>36.5</v>
      </c>
      <c r="N25" s="156">
        <v>278.10000000000002</v>
      </c>
      <c r="O25" s="156">
        <v>1383.2</v>
      </c>
      <c r="P25" s="156">
        <v>645.1</v>
      </c>
      <c r="Q25" s="156">
        <v>738.1</v>
      </c>
      <c r="R25" s="96">
        <v>5</v>
      </c>
    </row>
    <row r="26" spans="1:18" ht="14.1" customHeight="1">
      <c r="A26" s="96">
        <v>6</v>
      </c>
      <c r="B26" s="747" t="s">
        <v>865</v>
      </c>
      <c r="C26" s="747" t="s">
        <v>1773</v>
      </c>
      <c r="D26" s="156">
        <v>4285.2</v>
      </c>
      <c r="E26" s="156">
        <v>2472.5</v>
      </c>
      <c r="F26" s="156">
        <v>1812.6</v>
      </c>
      <c r="G26" s="156">
        <v>1852.5</v>
      </c>
      <c r="H26" s="156">
        <v>1498.9</v>
      </c>
      <c r="I26" s="156">
        <v>353.6</v>
      </c>
      <c r="J26" s="156">
        <v>634.1</v>
      </c>
      <c r="K26" s="156">
        <v>1798.6</v>
      </c>
      <c r="L26" s="156">
        <v>339.6</v>
      </c>
      <c r="M26" s="156">
        <v>43.1</v>
      </c>
      <c r="N26" s="156">
        <v>296.5</v>
      </c>
      <c r="O26" s="156">
        <v>1459.1</v>
      </c>
      <c r="P26" s="156">
        <v>701.2</v>
      </c>
      <c r="Q26" s="156">
        <v>757.9</v>
      </c>
      <c r="R26" s="96">
        <v>6</v>
      </c>
    </row>
    <row r="27" spans="1:18" ht="14.1" customHeight="1">
      <c r="A27" s="89"/>
      <c r="C27" s="230"/>
      <c r="D27" s="156"/>
      <c r="E27" s="156"/>
      <c r="F27" s="156"/>
      <c r="G27" s="156"/>
      <c r="H27" s="156"/>
      <c r="I27" s="156"/>
      <c r="J27" s="156"/>
      <c r="K27" s="156"/>
      <c r="L27" s="156"/>
      <c r="M27" s="156"/>
      <c r="N27" s="156"/>
      <c r="O27" s="156"/>
      <c r="P27" s="156"/>
      <c r="Q27" s="156"/>
      <c r="R27" s="96" t="s">
        <v>474</v>
      </c>
    </row>
    <row r="28" spans="1:18" s="746" customFormat="1" ht="14.1" customHeight="1">
      <c r="A28" s="86" t="s">
        <v>821</v>
      </c>
      <c r="B28" s="758"/>
      <c r="C28" s="758"/>
      <c r="D28" s="156"/>
      <c r="E28" s="156"/>
      <c r="F28" s="156"/>
      <c r="G28" s="156"/>
      <c r="H28" s="156"/>
      <c r="I28" s="156"/>
      <c r="J28" s="156"/>
      <c r="K28" s="172" t="s">
        <v>821</v>
      </c>
      <c r="L28" s="156"/>
      <c r="M28" s="156"/>
      <c r="N28" s="156"/>
      <c r="O28" s="156"/>
      <c r="P28" s="156"/>
      <c r="Q28" s="156"/>
      <c r="R28" s="96" t="s">
        <v>474</v>
      </c>
    </row>
    <row r="29" spans="1:18" s="746" customFormat="1" ht="14.1" customHeight="1">
      <c r="A29" s="86"/>
      <c r="B29" s="758"/>
      <c r="C29" s="758"/>
      <c r="D29" s="156"/>
      <c r="E29" s="156"/>
      <c r="F29" s="156"/>
      <c r="G29" s="156"/>
      <c r="H29" s="156"/>
      <c r="I29" s="156"/>
      <c r="J29" s="156"/>
      <c r="K29" s="172"/>
      <c r="L29" s="156"/>
      <c r="M29" s="156"/>
      <c r="N29" s="156"/>
      <c r="O29" s="156"/>
      <c r="P29" s="156"/>
      <c r="Q29" s="156"/>
      <c r="R29" s="96" t="s">
        <v>474</v>
      </c>
    </row>
    <row r="30" spans="1:18" ht="14.1" customHeight="1">
      <c r="A30" s="96">
        <v>7</v>
      </c>
      <c r="B30" s="747" t="s">
        <v>825</v>
      </c>
      <c r="C30" s="747" t="s">
        <v>1773</v>
      </c>
      <c r="D30" s="156">
        <v>6121.7</v>
      </c>
      <c r="E30" s="156">
        <v>3273.2</v>
      </c>
      <c r="F30" s="156">
        <v>2848.5</v>
      </c>
      <c r="G30" s="156">
        <v>2432.1999999999998</v>
      </c>
      <c r="H30" s="156">
        <v>1528.7</v>
      </c>
      <c r="I30" s="156">
        <v>903.5</v>
      </c>
      <c r="J30" s="156">
        <v>1251.2</v>
      </c>
      <c r="K30" s="156">
        <v>2438.3000000000002</v>
      </c>
      <c r="L30" s="156">
        <v>493.3</v>
      </c>
      <c r="M30" s="156">
        <v>94.4</v>
      </c>
      <c r="N30" s="156">
        <v>398.9</v>
      </c>
      <c r="O30" s="156">
        <v>1944.9</v>
      </c>
      <c r="P30" s="156">
        <v>1197.5999999999999</v>
      </c>
      <c r="Q30" s="156">
        <v>747.4</v>
      </c>
      <c r="R30" s="96">
        <v>7</v>
      </c>
    </row>
    <row r="31" spans="1:18" ht="14.1" customHeight="1">
      <c r="A31" s="96" t="s">
        <v>474</v>
      </c>
      <c r="B31" s="747" t="s">
        <v>474</v>
      </c>
      <c r="C31" s="747" t="s">
        <v>474</v>
      </c>
      <c r="D31" s="156" t="s">
        <v>474</v>
      </c>
      <c r="E31" s="156" t="s">
        <v>474</v>
      </c>
      <c r="F31" s="156" t="s">
        <v>474</v>
      </c>
      <c r="G31" s="156" t="s">
        <v>474</v>
      </c>
      <c r="H31" s="156" t="s">
        <v>474</v>
      </c>
      <c r="I31" s="156" t="s">
        <v>474</v>
      </c>
      <c r="J31" s="156" t="s">
        <v>474</v>
      </c>
      <c r="K31" s="156" t="s">
        <v>474</v>
      </c>
      <c r="L31" s="156" t="s">
        <v>474</v>
      </c>
      <c r="M31" s="156" t="s">
        <v>474</v>
      </c>
      <c r="N31" s="156" t="s">
        <v>474</v>
      </c>
      <c r="O31" s="156" t="s">
        <v>474</v>
      </c>
      <c r="P31" s="156" t="s">
        <v>474</v>
      </c>
      <c r="Q31" s="156" t="s">
        <v>474</v>
      </c>
      <c r="R31" s="96" t="s">
        <v>474</v>
      </c>
    </row>
    <row r="32" spans="1:18" ht="14.1" customHeight="1">
      <c r="A32" s="96">
        <v>8</v>
      </c>
      <c r="B32" s="747" t="s">
        <v>1525</v>
      </c>
      <c r="C32" s="747" t="s">
        <v>1768</v>
      </c>
      <c r="D32" s="156">
        <v>6080.7</v>
      </c>
      <c r="E32" s="156">
        <v>3481.8</v>
      </c>
      <c r="F32" s="156">
        <v>2598.9</v>
      </c>
      <c r="G32" s="156">
        <v>2611.1999999999998</v>
      </c>
      <c r="H32" s="156">
        <v>1795.7</v>
      </c>
      <c r="I32" s="156">
        <v>815.5</v>
      </c>
      <c r="J32" s="156">
        <v>1191</v>
      </c>
      <c r="K32" s="156">
        <v>2278.5</v>
      </c>
      <c r="L32" s="156">
        <v>495.1</v>
      </c>
      <c r="M32" s="156">
        <v>100.1</v>
      </c>
      <c r="N32" s="156">
        <v>395</v>
      </c>
      <c r="O32" s="156">
        <v>1783.5</v>
      </c>
      <c r="P32" s="156">
        <v>992.1</v>
      </c>
      <c r="Q32" s="156">
        <v>791.3</v>
      </c>
      <c r="R32" s="96">
        <v>8</v>
      </c>
    </row>
    <row r="33" spans="1:18" ht="14.1" customHeight="1">
      <c r="A33" s="96">
        <v>9</v>
      </c>
      <c r="B33" s="747" t="s">
        <v>865</v>
      </c>
      <c r="C33" s="747" t="s">
        <v>1773</v>
      </c>
      <c r="D33" s="156">
        <v>6330</v>
      </c>
      <c r="E33" s="156">
        <v>3498.4</v>
      </c>
      <c r="F33" s="156">
        <v>2831.6</v>
      </c>
      <c r="G33" s="156">
        <v>2634.7</v>
      </c>
      <c r="H33" s="156">
        <v>1750</v>
      </c>
      <c r="I33" s="156">
        <v>884.7</v>
      </c>
      <c r="J33" s="156">
        <v>1222.5999999999999</v>
      </c>
      <c r="K33" s="156">
        <v>2472.6999999999998</v>
      </c>
      <c r="L33" s="156">
        <v>525.79999999999995</v>
      </c>
      <c r="M33" s="156">
        <v>110</v>
      </c>
      <c r="N33" s="156">
        <v>415.8</v>
      </c>
      <c r="O33" s="156">
        <v>1946.9</v>
      </c>
      <c r="P33" s="156">
        <v>1115.8</v>
      </c>
      <c r="Q33" s="156">
        <v>831.1</v>
      </c>
      <c r="R33" s="96">
        <v>9</v>
      </c>
    </row>
    <row r="34" spans="1:18" ht="14.1" customHeight="1">
      <c r="A34" s="89"/>
      <c r="C34" s="230"/>
      <c r="D34" s="156"/>
      <c r="E34" s="156"/>
      <c r="F34" s="156"/>
      <c r="G34" s="156"/>
      <c r="H34" s="156"/>
      <c r="I34" s="156"/>
      <c r="J34" s="156"/>
      <c r="K34" s="156"/>
      <c r="L34" s="156"/>
      <c r="M34" s="156"/>
      <c r="N34" s="156"/>
      <c r="O34" s="156"/>
      <c r="P34" s="156"/>
      <c r="Q34" s="156"/>
      <c r="R34" s="96" t="s">
        <v>474</v>
      </c>
    </row>
    <row r="35" spans="1:18" s="746" customFormat="1" ht="14.1" customHeight="1">
      <c r="A35" s="86" t="s">
        <v>822</v>
      </c>
      <c r="B35" s="758"/>
      <c r="C35" s="758"/>
      <c r="D35" s="156"/>
      <c r="E35" s="156"/>
      <c r="F35" s="156"/>
      <c r="G35" s="156"/>
      <c r="H35" s="156"/>
      <c r="I35" s="156"/>
      <c r="J35" s="156"/>
      <c r="K35" s="172" t="s">
        <v>822</v>
      </c>
      <c r="L35" s="156"/>
      <c r="M35" s="156"/>
      <c r="N35" s="156"/>
      <c r="O35" s="156"/>
      <c r="P35" s="156"/>
      <c r="Q35" s="156"/>
      <c r="R35" s="96" t="s">
        <v>474</v>
      </c>
    </row>
    <row r="36" spans="1:18" s="746" customFormat="1" ht="14.1" customHeight="1">
      <c r="A36" s="86"/>
      <c r="B36" s="758"/>
      <c r="C36" s="758"/>
      <c r="D36" s="156"/>
      <c r="E36" s="156"/>
      <c r="F36" s="156"/>
      <c r="G36" s="156"/>
      <c r="H36" s="156"/>
      <c r="I36" s="156"/>
      <c r="J36" s="156"/>
      <c r="K36" s="172"/>
      <c r="L36" s="156"/>
      <c r="M36" s="156"/>
      <c r="N36" s="156"/>
      <c r="O36" s="156"/>
      <c r="P36" s="156"/>
      <c r="Q36" s="156"/>
      <c r="R36" s="96" t="s">
        <v>474</v>
      </c>
    </row>
    <row r="37" spans="1:18" ht="14.1" customHeight="1">
      <c r="A37" s="96">
        <v>10</v>
      </c>
      <c r="B37" s="747" t="s">
        <v>825</v>
      </c>
      <c r="C37" s="747" t="s">
        <v>1773</v>
      </c>
      <c r="D37" s="156">
        <v>1043.5999999999999</v>
      </c>
      <c r="E37" s="156">
        <v>540.70000000000005</v>
      </c>
      <c r="F37" s="156">
        <v>502.8</v>
      </c>
      <c r="G37" s="156">
        <v>468</v>
      </c>
      <c r="H37" s="156">
        <v>266.2</v>
      </c>
      <c r="I37" s="156">
        <v>201.7</v>
      </c>
      <c r="J37" s="156">
        <v>193.2</v>
      </c>
      <c r="K37" s="156">
        <v>382.3</v>
      </c>
      <c r="L37" s="156">
        <v>81.2</v>
      </c>
      <c r="M37" s="156">
        <v>12</v>
      </c>
      <c r="N37" s="156">
        <v>69.3</v>
      </c>
      <c r="O37" s="156">
        <v>301.10000000000002</v>
      </c>
      <c r="P37" s="156">
        <v>105.8</v>
      </c>
      <c r="Q37" s="156">
        <v>195.3</v>
      </c>
      <c r="R37" s="96">
        <v>10</v>
      </c>
    </row>
    <row r="38" spans="1:18" ht="14.1" customHeight="1">
      <c r="A38" s="96" t="s">
        <v>474</v>
      </c>
      <c r="B38" s="747" t="s">
        <v>474</v>
      </c>
      <c r="C38" s="747" t="s">
        <v>474</v>
      </c>
      <c r="D38" s="156" t="s">
        <v>474</v>
      </c>
      <c r="E38" s="156" t="s">
        <v>474</v>
      </c>
      <c r="F38" s="156" t="s">
        <v>474</v>
      </c>
      <c r="G38" s="156" t="s">
        <v>474</v>
      </c>
      <c r="H38" s="156" t="s">
        <v>474</v>
      </c>
      <c r="I38" s="156" t="s">
        <v>474</v>
      </c>
      <c r="J38" s="156" t="s">
        <v>474</v>
      </c>
      <c r="K38" s="156" t="s">
        <v>474</v>
      </c>
      <c r="L38" s="156" t="s">
        <v>474</v>
      </c>
      <c r="M38" s="156" t="s">
        <v>474</v>
      </c>
      <c r="N38" s="156" t="s">
        <v>474</v>
      </c>
      <c r="O38" s="156" t="s">
        <v>474</v>
      </c>
      <c r="P38" s="156" t="s">
        <v>474</v>
      </c>
      <c r="Q38" s="156" t="s">
        <v>474</v>
      </c>
      <c r="R38" s="96" t="s">
        <v>474</v>
      </c>
    </row>
    <row r="39" spans="1:18" ht="14.1" customHeight="1">
      <c r="A39" s="96">
        <v>11</v>
      </c>
      <c r="B39" s="747" t="s">
        <v>1525</v>
      </c>
      <c r="C39" s="747" t="s">
        <v>1768</v>
      </c>
      <c r="D39" s="156">
        <v>914</v>
      </c>
      <c r="E39" s="156">
        <v>480</v>
      </c>
      <c r="F39" s="156">
        <v>434</v>
      </c>
      <c r="G39" s="156">
        <v>448.4</v>
      </c>
      <c r="H39" s="156">
        <v>241</v>
      </c>
      <c r="I39" s="156">
        <v>207.4</v>
      </c>
      <c r="J39" s="156">
        <v>166.2</v>
      </c>
      <c r="K39" s="156">
        <v>299.39999999999998</v>
      </c>
      <c r="L39" s="156">
        <v>72.8</v>
      </c>
      <c r="M39" s="156">
        <v>24.6</v>
      </c>
      <c r="N39" s="156">
        <v>48.2</v>
      </c>
      <c r="O39" s="156">
        <v>226.6</v>
      </c>
      <c r="P39" s="156">
        <v>97.5</v>
      </c>
      <c r="Q39" s="156">
        <v>129.1</v>
      </c>
      <c r="R39" s="96">
        <v>11</v>
      </c>
    </row>
    <row r="40" spans="1:18" ht="14.1" customHeight="1">
      <c r="A40" s="96">
        <v>12</v>
      </c>
      <c r="B40" s="747" t="s">
        <v>865</v>
      </c>
      <c r="C40" s="747" t="s">
        <v>1773</v>
      </c>
      <c r="D40" s="156">
        <v>977.1</v>
      </c>
      <c r="E40" s="156">
        <v>517.20000000000005</v>
      </c>
      <c r="F40" s="156">
        <v>459.9</v>
      </c>
      <c r="G40" s="156">
        <v>522.29999999999995</v>
      </c>
      <c r="H40" s="156">
        <v>284.7</v>
      </c>
      <c r="I40" s="156">
        <v>237.7</v>
      </c>
      <c r="J40" s="156">
        <v>148.4</v>
      </c>
      <c r="K40" s="156">
        <v>306.39999999999998</v>
      </c>
      <c r="L40" s="156">
        <v>84.1</v>
      </c>
      <c r="M40" s="156">
        <v>20.7</v>
      </c>
      <c r="N40" s="156">
        <v>63.5</v>
      </c>
      <c r="O40" s="156">
        <v>222.2</v>
      </c>
      <c r="P40" s="156">
        <v>102.1</v>
      </c>
      <c r="Q40" s="156">
        <v>120.2</v>
      </c>
      <c r="R40" s="96">
        <v>12</v>
      </c>
    </row>
    <row r="41" spans="1:18" ht="14.1" customHeight="1">
      <c r="A41" s="89"/>
      <c r="C41" s="230"/>
      <c r="D41" s="156"/>
      <c r="E41" s="156"/>
      <c r="F41" s="156"/>
      <c r="G41" s="156"/>
      <c r="H41" s="156"/>
      <c r="I41" s="156"/>
      <c r="J41" s="156"/>
      <c r="K41" s="156"/>
      <c r="L41" s="156"/>
      <c r="M41" s="156"/>
      <c r="N41" s="156"/>
      <c r="O41" s="156"/>
      <c r="P41" s="156"/>
      <c r="Q41" s="156"/>
      <c r="R41" s="96" t="s">
        <v>474</v>
      </c>
    </row>
    <row r="42" spans="1:18" s="746" customFormat="1" ht="14.1" customHeight="1">
      <c r="A42" s="86" t="s">
        <v>823</v>
      </c>
      <c r="B42" s="758"/>
      <c r="C42" s="758"/>
      <c r="D42" s="156"/>
      <c r="E42" s="156"/>
      <c r="F42" s="156"/>
      <c r="G42" s="156"/>
      <c r="H42" s="156"/>
      <c r="I42" s="156"/>
      <c r="J42" s="156"/>
      <c r="K42" s="172" t="s">
        <v>823</v>
      </c>
      <c r="L42" s="156"/>
      <c r="M42" s="156"/>
      <c r="N42" s="156"/>
      <c r="O42" s="156"/>
      <c r="P42" s="156"/>
      <c r="Q42" s="156"/>
      <c r="R42" s="96" t="s">
        <v>474</v>
      </c>
    </row>
    <row r="43" spans="1:18" s="746" customFormat="1" ht="14.1" customHeight="1">
      <c r="A43" s="86"/>
      <c r="B43" s="758"/>
      <c r="C43" s="758"/>
      <c r="D43" s="156"/>
      <c r="E43" s="156"/>
      <c r="F43" s="156"/>
      <c r="G43" s="156"/>
      <c r="H43" s="156"/>
      <c r="I43" s="156"/>
      <c r="J43" s="156"/>
      <c r="K43" s="172"/>
      <c r="L43" s="156"/>
      <c r="M43" s="156"/>
      <c r="N43" s="156"/>
      <c r="O43" s="156"/>
      <c r="P43" s="156"/>
      <c r="Q43" s="156"/>
      <c r="R43" s="96" t="s">
        <v>474</v>
      </c>
    </row>
    <row r="44" spans="1:18" ht="14.1" customHeight="1">
      <c r="A44" s="96">
        <v>13</v>
      </c>
      <c r="B44" s="747" t="s">
        <v>825</v>
      </c>
      <c r="C44" s="747" t="s">
        <v>1773</v>
      </c>
      <c r="D44" s="156">
        <v>948.5</v>
      </c>
      <c r="E44" s="156">
        <v>403.4</v>
      </c>
      <c r="F44" s="156">
        <v>545.1</v>
      </c>
      <c r="G44" s="156">
        <v>310</v>
      </c>
      <c r="H44" s="156">
        <v>146.19999999999999</v>
      </c>
      <c r="I44" s="156">
        <v>163.80000000000001</v>
      </c>
      <c r="J44" s="156">
        <v>202.2</v>
      </c>
      <c r="K44" s="156">
        <v>436.3</v>
      </c>
      <c r="L44" s="156">
        <v>55</v>
      </c>
      <c r="M44" s="156">
        <v>10.199999999999999</v>
      </c>
      <c r="N44" s="156">
        <v>44.9</v>
      </c>
      <c r="O44" s="156">
        <v>381.3</v>
      </c>
      <c r="P44" s="156">
        <v>283.3</v>
      </c>
      <c r="Q44" s="156">
        <v>98</v>
      </c>
      <c r="R44" s="96">
        <v>13</v>
      </c>
    </row>
    <row r="45" spans="1:18" ht="14.1" customHeight="1">
      <c r="A45" s="96" t="s">
        <v>474</v>
      </c>
      <c r="B45" s="747" t="s">
        <v>474</v>
      </c>
      <c r="C45" s="747" t="s">
        <v>474</v>
      </c>
      <c r="D45" s="156" t="s">
        <v>474</v>
      </c>
      <c r="E45" s="156" t="s">
        <v>474</v>
      </c>
      <c r="F45" s="156" t="s">
        <v>474</v>
      </c>
      <c r="G45" s="156" t="s">
        <v>474</v>
      </c>
      <c r="H45" s="156" t="s">
        <v>474</v>
      </c>
      <c r="I45" s="156" t="s">
        <v>474</v>
      </c>
      <c r="J45" s="156" t="s">
        <v>474</v>
      </c>
      <c r="K45" s="156" t="s">
        <v>474</v>
      </c>
      <c r="L45" s="156" t="s">
        <v>474</v>
      </c>
      <c r="M45" s="156" t="s">
        <v>474</v>
      </c>
      <c r="N45" s="156" t="s">
        <v>474</v>
      </c>
      <c r="O45" s="156" t="s">
        <v>474</v>
      </c>
      <c r="P45" s="156" t="s">
        <v>474</v>
      </c>
      <c r="Q45" s="156" t="s">
        <v>474</v>
      </c>
      <c r="R45" s="96" t="s">
        <v>474</v>
      </c>
    </row>
    <row r="46" spans="1:18" ht="14.1" customHeight="1">
      <c r="A46" s="96">
        <v>14</v>
      </c>
      <c r="B46" s="747" t="s">
        <v>1525</v>
      </c>
      <c r="C46" s="747" t="s">
        <v>1768</v>
      </c>
      <c r="D46" s="156">
        <v>858.3</v>
      </c>
      <c r="E46" s="156">
        <v>371.5</v>
      </c>
      <c r="F46" s="156">
        <v>486.8</v>
      </c>
      <c r="G46" s="156">
        <v>295.5</v>
      </c>
      <c r="H46" s="156">
        <v>149.80000000000001</v>
      </c>
      <c r="I46" s="156">
        <v>145.69999999999999</v>
      </c>
      <c r="J46" s="156">
        <v>187.5</v>
      </c>
      <c r="K46" s="156">
        <v>375.4</v>
      </c>
      <c r="L46" s="156">
        <v>34.299999999999997</v>
      </c>
      <c r="M46" s="156">
        <v>19.899999999999999</v>
      </c>
      <c r="N46" s="156">
        <v>14.4</v>
      </c>
      <c r="O46" s="156">
        <v>341.1</v>
      </c>
      <c r="P46" s="156">
        <v>257.5</v>
      </c>
      <c r="Q46" s="156">
        <v>83.7</v>
      </c>
      <c r="R46" s="96">
        <v>14</v>
      </c>
    </row>
    <row r="47" spans="1:18" ht="14.1" customHeight="1">
      <c r="A47" s="96">
        <v>15</v>
      </c>
      <c r="B47" s="747" t="s">
        <v>865</v>
      </c>
      <c r="C47" s="747" t="s">
        <v>1773</v>
      </c>
      <c r="D47" s="156">
        <v>963.5</v>
      </c>
      <c r="E47" s="156">
        <v>404.8</v>
      </c>
      <c r="F47" s="156">
        <v>558.70000000000005</v>
      </c>
      <c r="G47" s="156">
        <v>301.39999999999998</v>
      </c>
      <c r="H47" s="156">
        <v>135.5</v>
      </c>
      <c r="I47" s="156">
        <v>166</v>
      </c>
      <c r="J47" s="156">
        <v>199</v>
      </c>
      <c r="K47" s="156">
        <v>463.1</v>
      </c>
      <c r="L47" s="156">
        <v>70.3</v>
      </c>
      <c r="M47" s="156">
        <v>25.1</v>
      </c>
      <c r="N47" s="156">
        <v>45.2</v>
      </c>
      <c r="O47" s="156">
        <v>392.8</v>
      </c>
      <c r="P47" s="156">
        <v>296.2</v>
      </c>
      <c r="Q47" s="156">
        <v>96.6</v>
      </c>
      <c r="R47" s="96">
        <v>15</v>
      </c>
    </row>
    <row r="48" spans="1:18" ht="14.1" customHeight="1">
      <c r="A48" s="89"/>
      <c r="C48" s="230"/>
      <c r="D48" s="156"/>
      <c r="E48" s="156"/>
      <c r="F48" s="156"/>
      <c r="G48" s="156"/>
      <c r="H48" s="156"/>
      <c r="I48" s="156"/>
      <c r="J48" s="156"/>
      <c r="K48" s="156"/>
      <c r="L48" s="156"/>
      <c r="M48" s="156"/>
      <c r="N48" s="156"/>
      <c r="O48" s="156"/>
      <c r="P48" s="156"/>
      <c r="Q48" s="156"/>
      <c r="R48" s="96" t="s">
        <v>474</v>
      </c>
    </row>
    <row r="49" spans="1:18" s="746" customFormat="1" ht="14.1" customHeight="1">
      <c r="A49" s="86" t="s">
        <v>824</v>
      </c>
      <c r="B49" s="758"/>
      <c r="C49" s="758"/>
      <c r="D49" s="156"/>
      <c r="E49" s="156"/>
      <c r="F49" s="156"/>
      <c r="G49" s="156"/>
      <c r="H49" s="156"/>
      <c r="I49" s="156"/>
      <c r="J49" s="156"/>
      <c r="K49" s="172" t="s">
        <v>824</v>
      </c>
      <c r="L49" s="156"/>
      <c r="M49" s="156"/>
      <c r="N49" s="156"/>
      <c r="O49" s="156"/>
      <c r="P49" s="156"/>
      <c r="Q49" s="156"/>
      <c r="R49" s="96" t="s">
        <v>474</v>
      </c>
    </row>
    <row r="50" spans="1:18" s="746" customFormat="1" ht="14.1" customHeight="1">
      <c r="A50" s="86"/>
      <c r="B50" s="758"/>
      <c r="C50" s="758"/>
      <c r="D50" s="156"/>
      <c r="E50" s="156"/>
      <c r="F50" s="156"/>
      <c r="G50" s="156"/>
      <c r="H50" s="156"/>
      <c r="I50" s="156"/>
      <c r="J50" s="156"/>
      <c r="K50" s="172"/>
      <c r="L50" s="156"/>
      <c r="M50" s="156"/>
      <c r="N50" s="156"/>
      <c r="O50" s="156"/>
      <c r="P50" s="156"/>
      <c r="Q50" s="156"/>
      <c r="R50" s="96" t="s">
        <v>474</v>
      </c>
    </row>
    <row r="51" spans="1:18" ht="14.1" customHeight="1">
      <c r="A51" s="96">
        <v>16</v>
      </c>
      <c r="B51" s="747" t="s">
        <v>825</v>
      </c>
      <c r="C51" s="747" t="s">
        <v>1773</v>
      </c>
      <c r="D51" s="156">
        <v>259.5</v>
      </c>
      <c r="E51" s="156">
        <v>122.7</v>
      </c>
      <c r="F51" s="156">
        <v>136.80000000000001</v>
      </c>
      <c r="G51" s="156">
        <v>89</v>
      </c>
      <c r="H51" s="156">
        <v>81.099999999999994</v>
      </c>
      <c r="I51" s="156">
        <v>8</v>
      </c>
      <c r="J51" s="156">
        <v>31.8</v>
      </c>
      <c r="K51" s="156">
        <v>138.6</v>
      </c>
      <c r="L51" s="156">
        <v>9.8000000000000007</v>
      </c>
      <c r="M51" s="156">
        <v>2.7</v>
      </c>
      <c r="N51" s="156">
        <v>7.1</v>
      </c>
      <c r="O51" s="156">
        <v>128.80000000000001</v>
      </c>
      <c r="P51" s="156">
        <v>28.7</v>
      </c>
      <c r="Q51" s="156">
        <v>100.2</v>
      </c>
      <c r="R51" s="96">
        <v>16</v>
      </c>
    </row>
    <row r="52" spans="1:18" ht="14.1" customHeight="1">
      <c r="A52" s="96" t="s">
        <v>474</v>
      </c>
      <c r="B52" s="747" t="s">
        <v>474</v>
      </c>
      <c r="C52" s="747" t="s">
        <v>474</v>
      </c>
      <c r="D52" s="156" t="s">
        <v>474</v>
      </c>
      <c r="E52" s="156" t="s">
        <v>474</v>
      </c>
      <c r="F52" s="156" t="s">
        <v>474</v>
      </c>
      <c r="G52" s="156" t="s">
        <v>474</v>
      </c>
      <c r="H52" s="156" t="s">
        <v>474</v>
      </c>
      <c r="I52" s="156" t="s">
        <v>474</v>
      </c>
      <c r="J52" s="156" t="s">
        <v>474</v>
      </c>
      <c r="K52" s="156" t="s">
        <v>474</v>
      </c>
      <c r="L52" s="156" t="s">
        <v>474</v>
      </c>
      <c r="M52" s="156" t="s">
        <v>474</v>
      </c>
      <c r="N52" s="156" t="s">
        <v>474</v>
      </c>
      <c r="O52" s="156" t="s">
        <v>474</v>
      </c>
      <c r="P52" s="156" t="s">
        <v>474</v>
      </c>
      <c r="Q52" s="156" t="s">
        <v>474</v>
      </c>
      <c r="R52" s="96" t="s">
        <v>474</v>
      </c>
    </row>
    <row r="53" spans="1:18" ht="14.1" customHeight="1">
      <c r="A53" s="96">
        <v>17</v>
      </c>
      <c r="B53" s="747" t="s">
        <v>1525</v>
      </c>
      <c r="C53" s="747" t="s">
        <v>1768</v>
      </c>
      <c r="D53" s="156">
        <v>192.9</v>
      </c>
      <c r="E53" s="156">
        <v>90.6</v>
      </c>
      <c r="F53" s="156">
        <v>102.3</v>
      </c>
      <c r="G53" s="156">
        <v>63.8</v>
      </c>
      <c r="H53" s="156">
        <v>57.3</v>
      </c>
      <c r="I53" s="156">
        <v>6.5</v>
      </c>
      <c r="J53" s="156">
        <v>29.9</v>
      </c>
      <c r="K53" s="156">
        <v>99.2</v>
      </c>
      <c r="L53" s="156">
        <v>3.4</v>
      </c>
      <c r="M53" s="156">
        <v>0.4</v>
      </c>
      <c r="N53" s="156">
        <v>2.9</v>
      </c>
      <c r="O53" s="156">
        <v>95.8</v>
      </c>
      <c r="P53" s="156">
        <v>32.299999999999997</v>
      </c>
      <c r="Q53" s="156">
        <v>63.6</v>
      </c>
      <c r="R53" s="96">
        <v>17</v>
      </c>
    </row>
    <row r="54" spans="1:18" ht="14.1" customHeight="1">
      <c r="A54" s="96">
        <v>18</v>
      </c>
      <c r="B54" s="747" t="s">
        <v>865</v>
      </c>
      <c r="C54" s="747" t="s">
        <v>1773</v>
      </c>
      <c r="D54" s="156">
        <v>187</v>
      </c>
      <c r="E54" s="156">
        <v>100</v>
      </c>
      <c r="F54" s="156">
        <v>87</v>
      </c>
      <c r="G54" s="156">
        <v>60.7</v>
      </c>
      <c r="H54" s="156">
        <v>53.8</v>
      </c>
      <c r="I54" s="156">
        <v>6.9</v>
      </c>
      <c r="J54" s="156">
        <v>43.7</v>
      </c>
      <c r="K54" s="156">
        <v>82.5</v>
      </c>
      <c r="L54" s="156">
        <v>2.5</v>
      </c>
      <c r="M54" s="156">
        <v>1.2</v>
      </c>
      <c r="N54" s="156">
        <v>1.3</v>
      </c>
      <c r="O54" s="156">
        <v>80</v>
      </c>
      <c r="P54" s="156">
        <v>28.5</v>
      </c>
      <c r="Q54" s="156">
        <v>51.5</v>
      </c>
      <c r="R54" s="96">
        <v>18</v>
      </c>
    </row>
    <row r="55" spans="1:18" ht="14.1" customHeight="1">
      <c r="A55" s="89"/>
      <c r="C55" s="230"/>
      <c r="D55" s="156"/>
      <c r="E55" s="156"/>
      <c r="F55" s="156"/>
      <c r="G55" s="156"/>
      <c r="H55" s="156"/>
      <c r="I55" s="156"/>
      <c r="J55" s="156"/>
      <c r="K55" s="156"/>
      <c r="L55" s="156"/>
      <c r="M55" s="156"/>
      <c r="N55" s="156"/>
      <c r="O55" s="156"/>
      <c r="P55" s="156"/>
      <c r="Q55" s="156"/>
      <c r="R55" s="96" t="s">
        <v>474</v>
      </c>
    </row>
    <row r="56" spans="1:18" s="746" customFormat="1" ht="14.1" customHeight="1">
      <c r="A56" s="86" t="s">
        <v>1132</v>
      </c>
      <c r="B56" s="758"/>
      <c r="C56" s="758"/>
      <c r="D56" s="156"/>
      <c r="E56" s="156"/>
      <c r="F56" s="156"/>
      <c r="G56" s="156"/>
      <c r="H56" s="156"/>
      <c r="I56" s="156"/>
      <c r="J56" s="156"/>
      <c r="K56" s="172" t="s">
        <v>1132</v>
      </c>
      <c r="L56" s="156"/>
      <c r="M56" s="156"/>
      <c r="N56" s="156"/>
      <c r="O56" s="156"/>
      <c r="P56" s="156"/>
      <c r="Q56" s="156"/>
      <c r="R56" s="96" t="s">
        <v>474</v>
      </c>
    </row>
    <row r="57" spans="1:18" s="746" customFormat="1" ht="14.1" customHeight="1">
      <c r="A57" s="86"/>
      <c r="B57" s="758"/>
      <c r="C57" s="758"/>
      <c r="D57" s="156"/>
      <c r="E57" s="156"/>
      <c r="F57" s="156"/>
      <c r="G57" s="156"/>
      <c r="H57" s="156"/>
      <c r="I57" s="156"/>
      <c r="J57" s="156"/>
      <c r="K57" s="172"/>
      <c r="L57" s="156"/>
      <c r="M57" s="156"/>
      <c r="N57" s="156"/>
      <c r="O57" s="156"/>
      <c r="P57" s="156"/>
      <c r="Q57" s="156"/>
      <c r="R57" s="96" t="s">
        <v>474</v>
      </c>
    </row>
    <row r="58" spans="1:18" ht="14.1" customHeight="1">
      <c r="A58" s="96">
        <v>19</v>
      </c>
      <c r="B58" s="747" t="s">
        <v>825</v>
      </c>
      <c r="C58" s="747" t="s">
        <v>1773</v>
      </c>
      <c r="D58" s="156">
        <v>997.1</v>
      </c>
      <c r="E58" s="156">
        <v>669.5</v>
      </c>
      <c r="F58" s="156">
        <v>327.5</v>
      </c>
      <c r="G58" s="156">
        <v>488.6</v>
      </c>
      <c r="H58" s="156">
        <v>392.3</v>
      </c>
      <c r="I58" s="156">
        <v>96.3</v>
      </c>
      <c r="J58" s="156">
        <v>178.5</v>
      </c>
      <c r="K58" s="156">
        <v>329.9</v>
      </c>
      <c r="L58" s="156">
        <v>98.7</v>
      </c>
      <c r="M58" s="156">
        <v>4.5</v>
      </c>
      <c r="N58" s="156">
        <v>94.1</v>
      </c>
      <c r="O58" s="156">
        <v>231.2</v>
      </c>
      <c r="P58" s="156">
        <v>78.5</v>
      </c>
      <c r="Q58" s="156">
        <v>152.69999999999999</v>
      </c>
      <c r="R58" s="96">
        <v>19</v>
      </c>
    </row>
    <row r="59" spans="1:18" ht="14.1" customHeight="1">
      <c r="A59" s="96" t="s">
        <v>474</v>
      </c>
      <c r="B59" s="747" t="s">
        <v>474</v>
      </c>
      <c r="C59" s="747" t="s">
        <v>474</v>
      </c>
      <c r="D59" s="156" t="s">
        <v>474</v>
      </c>
      <c r="E59" s="156" t="s">
        <v>474</v>
      </c>
      <c r="F59" s="156" t="s">
        <v>474</v>
      </c>
      <c r="G59" s="156" t="s">
        <v>474</v>
      </c>
      <c r="H59" s="156" t="s">
        <v>474</v>
      </c>
      <c r="I59" s="156" t="s">
        <v>474</v>
      </c>
      <c r="J59" s="156" t="s">
        <v>474</v>
      </c>
      <c r="K59" s="156" t="s">
        <v>474</v>
      </c>
      <c r="L59" s="156" t="s">
        <v>474</v>
      </c>
      <c r="M59" s="156" t="s">
        <v>474</v>
      </c>
      <c r="N59" s="156" t="s">
        <v>474</v>
      </c>
      <c r="O59" s="156" t="s">
        <v>474</v>
      </c>
      <c r="P59" s="156" t="s">
        <v>474</v>
      </c>
      <c r="Q59" s="156" t="s">
        <v>474</v>
      </c>
      <c r="R59" s="96" t="s">
        <v>474</v>
      </c>
    </row>
    <row r="60" spans="1:18" ht="14.1" customHeight="1">
      <c r="A60" s="96">
        <v>20</v>
      </c>
      <c r="B60" s="747" t="s">
        <v>1525</v>
      </c>
      <c r="C60" s="747" t="s">
        <v>1768</v>
      </c>
      <c r="D60" s="156">
        <v>1342.7</v>
      </c>
      <c r="E60" s="156">
        <v>983.6</v>
      </c>
      <c r="F60" s="156">
        <v>359.2</v>
      </c>
      <c r="G60" s="156">
        <v>754.8</v>
      </c>
      <c r="H60" s="156">
        <v>714.9</v>
      </c>
      <c r="I60" s="156">
        <v>39.9</v>
      </c>
      <c r="J60" s="156">
        <v>258.39999999999998</v>
      </c>
      <c r="K60" s="156">
        <v>329.6</v>
      </c>
      <c r="L60" s="156">
        <v>10.3</v>
      </c>
      <c r="M60" s="156">
        <v>1.8</v>
      </c>
      <c r="N60" s="156">
        <v>8.5</v>
      </c>
      <c r="O60" s="156">
        <v>319.3</v>
      </c>
      <c r="P60" s="156">
        <v>55.4</v>
      </c>
      <c r="Q60" s="156">
        <v>263.89999999999998</v>
      </c>
      <c r="R60" s="96">
        <v>20</v>
      </c>
    </row>
    <row r="61" spans="1:18" ht="14.1" customHeight="1">
      <c r="A61" s="96">
        <v>21</v>
      </c>
      <c r="B61" s="747" t="s">
        <v>865</v>
      </c>
      <c r="C61" s="747" t="s">
        <v>1773</v>
      </c>
      <c r="D61" s="156">
        <v>1381.2</v>
      </c>
      <c r="E61" s="156">
        <v>934.9</v>
      </c>
      <c r="F61" s="156">
        <v>446.3</v>
      </c>
      <c r="G61" s="156">
        <v>640.4</v>
      </c>
      <c r="H61" s="156">
        <v>586.29999999999995</v>
      </c>
      <c r="I61" s="156">
        <v>54.1</v>
      </c>
      <c r="J61" s="156">
        <v>269.39999999999998</v>
      </c>
      <c r="K61" s="156">
        <v>471.3</v>
      </c>
      <c r="L61" s="156">
        <v>79.099999999999994</v>
      </c>
      <c r="M61" s="156">
        <v>3.4</v>
      </c>
      <c r="N61" s="156">
        <v>75.7</v>
      </c>
      <c r="O61" s="156">
        <v>392.2</v>
      </c>
      <c r="P61" s="156">
        <v>75</v>
      </c>
      <c r="Q61" s="156">
        <v>317.2</v>
      </c>
      <c r="R61" s="96">
        <v>21</v>
      </c>
    </row>
    <row r="62" spans="1:18" ht="14.1" customHeight="1">
      <c r="A62" s="89"/>
      <c r="C62" s="230"/>
      <c r="D62" s="156"/>
      <c r="E62" s="156"/>
      <c r="F62" s="156"/>
      <c r="G62" s="156"/>
      <c r="H62" s="156"/>
      <c r="I62" s="156"/>
      <c r="J62" s="156"/>
      <c r="K62" s="156"/>
      <c r="L62" s="156"/>
      <c r="M62" s="156"/>
      <c r="N62" s="156"/>
      <c r="O62" s="156"/>
      <c r="P62" s="156"/>
      <c r="Q62" s="156"/>
      <c r="R62" s="96" t="s">
        <v>474</v>
      </c>
    </row>
    <row r="63" spans="1:18" s="746" customFormat="1" ht="14.1" customHeight="1">
      <c r="A63" s="86" t="s">
        <v>1133</v>
      </c>
      <c r="B63" s="758"/>
      <c r="C63" s="758"/>
      <c r="D63" s="156"/>
      <c r="E63" s="156"/>
      <c r="F63" s="156"/>
      <c r="G63" s="156"/>
      <c r="H63" s="156"/>
      <c r="I63" s="156"/>
      <c r="J63" s="156"/>
      <c r="K63" s="172" t="s">
        <v>1133</v>
      </c>
      <c r="L63" s="156"/>
      <c r="M63" s="156"/>
      <c r="N63" s="156"/>
      <c r="O63" s="156"/>
      <c r="P63" s="156"/>
      <c r="Q63" s="156"/>
      <c r="R63" s="96" t="s">
        <v>474</v>
      </c>
    </row>
    <row r="64" spans="1:18" s="746" customFormat="1" ht="14.1" customHeight="1">
      <c r="A64" s="86"/>
      <c r="B64" s="758"/>
      <c r="C64" s="758"/>
      <c r="D64" s="156"/>
      <c r="E64" s="156"/>
      <c r="F64" s="156"/>
      <c r="G64" s="156"/>
      <c r="H64" s="156"/>
      <c r="I64" s="156"/>
      <c r="J64" s="156"/>
      <c r="K64" s="172"/>
      <c r="L64" s="156"/>
      <c r="M64" s="156"/>
      <c r="N64" s="156"/>
      <c r="O64" s="156"/>
      <c r="P64" s="156"/>
      <c r="Q64" s="156"/>
      <c r="R64" s="96" t="s">
        <v>474</v>
      </c>
    </row>
    <row r="65" spans="1:18" ht="14.1" customHeight="1">
      <c r="A65" s="96">
        <v>22</v>
      </c>
      <c r="B65" s="747" t="s">
        <v>825</v>
      </c>
      <c r="C65" s="747" t="s">
        <v>1773</v>
      </c>
      <c r="D65" s="156">
        <v>2036.4</v>
      </c>
      <c r="E65" s="156">
        <v>955.7</v>
      </c>
      <c r="F65" s="156">
        <v>1080.7</v>
      </c>
      <c r="G65" s="156">
        <v>1029.2</v>
      </c>
      <c r="H65" s="156">
        <v>651.6</v>
      </c>
      <c r="I65" s="156">
        <v>377.7</v>
      </c>
      <c r="J65" s="156">
        <v>211</v>
      </c>
      <c r="K65" s="156">
        <v>796.2</v>
      </c>
      <c r="L65" s="156">
        <v>93.2</v>
      </c>
      <c r="M65" s="156">
        <v>11.2</v>
      </c>
      <c r="N65" s="156">
        <v>82</v>
      </c>
      <c r="O65" s="156">
        <v>703</v>
      </c>
      <c r="P65" s="156">
        <v>365.9</v>
      </c>
      <c r="Q65" s="156">
        <v>337.1</v>
      </c>
      <c r="R65" s="96">
        <v>22</v>
      </c>
    </row>
    <row r="66" spans="1:18" ht="14.1" customHeight="1">
      <c r="A66" s="96" t="s">
        <v>474</v>
      </c>
      <c r="B66" s="747" t="s">
        <v>474</v>
      </c>
      <c r="C66" s="747" t="s">
        <v>474</v>
      </c>
      <c r="D66" s="156" t="s">
        <v>474</v>
      </c>
      <c r="E66" s="156" t="s">
        <v>474</v>
      </c>
      <c r="F66" s="156" t="s">
        <v>474</v>
      </c>
      <c r="G66" s="156" t="s">
        <v>474</v>
      </c>
      <c r="H66" s="156" t="s">
        <v>474</v>
      </c>
      <c r="I66" s="156" t="s">
        <v>474</v>
      </c>
      <c r="J66" s="156" t="s">
        <v>474</v>
      </c>
      <c r="K66" s="156" t="s">
        <v>474</v>
      </c>
      <c r="L66" s="156" t="s">
        <v>474</v>
      </c>
      <c r="M66" s="156" t="s">
        <v>474</v>
      </c>
      <c r="N66" s="156" t="s">
        <v>474</v>
      </c>
      <c r="O66" s="156" t="s">
        <v>474</v>
      </c>
      <c r="P66" s="156" t="s">
        <v>474</v>
      </c>
      <c r="Q66" s="156" t="s">
        <v>474</v>
      </c>
      <c r="R66" s="96" t="s">
        <v>474</v>
      </c>
    </row>
    <row r="67" spans="1:18" ht="14.1" customHeight="1">
      <c r="A67" s="96">
        <v>23</v>
      </c>
      <c r="B67" s="747" t="s">
        <v>1525</v>
      </c>
      <c r="C67" s="747" t="s">
        <v>1768</v>
      </c>
      <c r="D67" s="156">
        <v>1889.3</v>
      </c>
      <c r="E67" s="156">
        <v>957.3</v>
      </c>
      <c r="F67" s="156">
        <v>932</v>
      </c>
      <c r="G67" s="156">
        <v>869.3</v>
      </c>
      <c r="H67" s="156">
        <v>651</v>
      </c>
      <c r="I67" s="156">
        <v>218.2</v>
      </c>
      <c r="J67" s="156">
        <v>218.7</v>
      </c>
      <c r="K67" s="156">
        <v>801.3</v>
      </c>
      <c r="L67" s="156">
        <v>87.5</v>
      </c>
      <c r="M67" s="156">
        <v>15.2</v>
      </c>
      <c r="N67" s="156">
        <v>72.400000000000006</v>
      </c>
      <c r="O67" s="156">
        <v>713.8</v>
      </c>
      <c r="P67" s="156">
        <v>386.6</v>
      </c>
      <c r="Q67" s="156">
        <v>327.2</v>
      </c>
      <c r="R67" s="96">
        <v>23</v>
      </c>
    </row>
    <row r="68" spans="1:18" ht="14.1" customHeight="1">
      <c r="A68" s="96">
        <v>24</v>
      </c>
      <c r="B68" s="747" t="s">
        <v>865</v>
      </c>
      <c r="C68" s="747" t="s">
        <v>1773</v>
      </c>
      <c r="D68" s="156">
        <v>1902.8</v>
      </c>
      <c r="E68" s="156">
        <v>947</v>
      </c>
      <c r="F68" s="156">
        <v>955.8</v>
      </c>
      <c r="G68" s="156">
        <v>834.6</v>
      </c>
      <c r="H68" s="156">
        <v>587.1</v>
      </c>
      <c r="I68" s="156">
        <v>247.4</v>
      </c>
      <c r="J68" s="156">
        <v>275</v>
      </c>
      <c r="K68" s="156">
        <v>793.3</v>
      </c>
      <c r="L68" s="156">
        <v>84.9</v>
      </c>
      <c r="M68" s="156">
        <v>16.2</v>
      </c>
      <c r="N68" s="156">
        <v>68.7</v>
      </c>
      <c r="O68" s="156">
        <v>708.4</v>
      </c>
      <c r="P68" s="156">
        <v>382.5</v>
      </c>
      <c r="Q68" s="156">
        <v>325.89999999999998</v>
      </c>
      <c r="R68" s="96">
        <v>24</v>
      </c>
    </row>
    <row r="69" spans="1:18" ht="14.1" customHeight="1">
      <c r="A69" s="89"/>
      <c r="C69" s="230"/>
      <c r="D69" s="156"/>
      <c r="E69" s="156"/>
      <c r="F69" s="156"/>
      <c r="G69" s="156"/>
      <c r="H69" s="156"/>
      <c r="I69" s="156"/>
      <c r="J69" s="156"/>
      <c r="K69" s="156"/>
      <c r="L69" s="156"/>
      <c r="M69" s="156"/>
      <c r="N69" s="156"/>
      <c r="O69" s="156"/>
      <c r="P69" s="156"/>
      <c r="Q69" s="156"/>
      <c r="R69" s="96" t="s">
        <v>474</v>
      </c>
    </row>
    <row r="70" spans="1:18" s="746" customFormat="1" ht="14.1" customHeight="1">
      <c r="A70" s="86" t="s">
        <v>1134</v>
      </c>
      <c r="B70" s="758"/>
      <c r="C70" s="758"/>
      <c r="D70" s="156"/>
      <c r="E70" s="156"/>
      <c r="F70" s="156"/>
      <c r="G70" s="156"/>
      <c r="H70" s="156"/>
      <c r="I70" s="156"/>
      <c r="J70" s="156"/>
      <c r="K70" s="172" t="s">
        <v>1134</v>
      </c>
      <c r="L70" s="156"/>
      <c r="M70" s="156"/>
      <c r="N70" s="156"/>
      <c r="O70" s="156"/>
      <c r="P70" s="156"/>
      <c r="Q70" s="156"/>
      <c r="R70" s="96" t="s">
        <v>474</v>
      </c>
    </row>
    <row r="71" spans="1:18" s="746" customFormat="1" ht="14.1" customHeight="1">
      <c r="A71" s="86"/>
      <c r="B71" s="758"/>
      <c r="C71" s="758"/>
      <c r="D71" s="156"/>
      <c r="E71" s="156"/>
      <c r="F71" s="156"/>
      <c r="G71" s="156"/>
      <c r="H71" s="156"/>
      <c r="I71" s="156"/>
      <c r="J71" s="156"/>
      <c r="K71" s="172"/>
      <c r="L71" s="156"/>
      <c r="M71" s="156"/>
      <c r="N71" s="156"/>
      <c r="O71" s="156"/>
      <c r="P71" s="156"/>
      <c r="Q71" s="156"/>
      <c r="R71" s="96" t="s">
        <v>474</v>
      </c>
    </row>
    <row r="72" spans="1:18" ht="14.1" customHeight="1">
      <c r="A72" s="96">
        <v>25</v>
      </c>
      <c r="B72" s="747" t="s">
        <v>825</v>
      </c>
      <c r="C72" s="747" t="s">
        <v>1773</v>
      </c>
      <c r="D72" s="156">
        <v>422.6</v>
      </c>
      <c r="E72" s="156">
        <v>206</v>
      </c>
      <c r="F72" s="156">
        <v>216.6</v>
      </c>
      <c r="G72" s="156">
        <v>162.1</v>
      </c>
      <c r="H72" s="156">
        <v>65.7</v>
      </c>
      <c r="I72" s="156">
        <v>96.5</v>
      </c>
      <c r="J72" s="156">
        <v>114.1</v>
      </c>
      <c r="K72" s="156">
        <v>146.4</v>
      </c>
      <c r="L72" s="156">
        <v>26.2</v>
      </c>
      <c r="M72" s="156">
        <v>2.2999999999999998</v>
      </c>
      <c r="N72" s="156">
        <v>23.9</v>
      </c>
      <c r="O72" s="156">
        <v>120.2</v>
      </c>
      <c r="P72" s="156">
        <v>89.4</v>
      </c>
      <c r="Q72" s="156">
        <v>30.7</v>
      </c>
      <c r="R72" s="96">
        <v>25</v>
      </c>
    </row>
    <row r="73" spans="1:18" ht="14.1" customHeight="1">
      <c r="A73" s="96" t="s">
        <v>474</v>
      </c>
      <c r="B73" s="747" t="s">
        <v>474</v>
      </c>
      <c r="C73" s="747" t="s">
        <v>474</v>
      </c>
      <c r="D73" s="156" t="s">
        <v>474</v>
      </c>
      <c r="E73" s="156" t="s">
        <v>474</v>
      </c>
      <c r="F73" s="156" t="s">
        <v>474</v>
      </c>
      <c r="G73" s="156" t="s">
        <v>474</v>
      </c>
      <c r="H73" s="156" t="s">
        <v>474</v>
      </c>
      <c r="I73" s="156" t="s">
        <v>474</v>
      </c>
      <c r="J73" s="156" t="s">
        <v>474</v>
      </c>
      <c r="K73" s="156" t="s">
        <v>474</v>
      </c>
      <c r="L73" s="156" t="s">
        <v>474</v>
      </c>
      <c r="M73" s="156" t="s">
        <v>474</v>
      </c>
      <c r="N73" s="156" t="s">
        <v>474</v>
      </c>
      <c r="O73" s="156" t="s">
        <v>474</v>
      </c>
      <c r="P73" s="156" t="s">
        <v>474</v>
      </c>
      <c r="Q73" s="156" t="s">
        <v>474</v>
      </c>
      <c r="R73" s="96" t="s">
        <v>474</v>
      </c>
    </row>
    <row r="74" spans="1:18" ht="14.1" customHeight="1">
      <c r="A74" s="96">
        <v>26</v>
      </c>
      <c r="B74" s="747" t="s">
        <v>1525</v>
      </c>
      <c r="C74" s="747" t="s">
        <v>1768</v>
      </c>
      <c r="D74" s="156">
        <v>363.8</v>
      </c>
      <c r="E74" s="156">
        <v>182.3</v>
      </c>
      <c r="F74" s="156">
        <v>181.5</v>
      </c>
      <c r="G74" s="156">
        <v>110.8</v>
      </c>
      <c r="H74" s="156">
        <v>48.9</v>
      </c>
      <c r="I74" s="156">
        <v>62</v>
      </c>
      <c r="J74" s="156">
        <v>109</v>
      </c>
      <c r="K74" s="156">
        <v>144</v>
      </c>
      <c r="L74" s="156">
        <v>24.4</v>
      </c>
      <c r="M74" s="156">
        <v>5</v>
      </c>
      <c r="N74" s="156">
        <v>19.399999999999999</v>
      </c>
      <c r="O74" s="156">
        <v>119.5</v>
      </c>
      <c r="P74" s="156">
        <v>82.8</v>
      </c>
      <c r="Q74" s="156">
        <v>36.700000000000003</v>
      </c>
      <c r="R74" s="96">
        <v>26</v>
      </c>
    </row>
    <row r="75" spans="1:18" ht="14.1" customHeight="1">
      <c r="A75" s="96">
        <v>27</v>
      </c>
      <c r="B75" s="747" t="s">
        <v>865</v>
      </c>
      <c r="C75" s="747" t="s">
        <v>1773</v>
      </c>
      <c r="D75" s="156">
        <v>399.7</v>
      </c>
      <c r="E75" s="156">
        <v>194.2</v>
      </c>
      <c r="F75" s="156">
        <v>205.5</v>
      </c>
      <c r="G75" s="156">
        <v>142.5</v>
      </c>
      <c r="H75" s="156">
        <v>60.8</v>
      </c>
      <c r="I75" s="156">
        <v>81.7</v>
      </c>
      <c r="J75" s="156">
        <v>105</v>
      </c>
      <c r="K75" s="156">
        <v>152.19999999999999</v>
      </c>
      <c r="L75" s="156">
        <v>28.3</v>
      </c>
      <c r="M75" s="156">
        <v>5.4</v>
      </c>
      <c r="N75" s="156">
        <v>23</v>
      </c>
      <c r="O75" s="156">
        <v>123.8</v>
      </c>
      <c r="P75" s="156">
        <v>86</v>
      </c>
      <c r="Q75" s="156">
        <v>37.9</v>
      </c>
      <c r="R75" s="96">
        <v>27</v>
      </c>
    </row>
    <row r="76" spans="1:18" s="746" customFormat="1" ht="14.1" customHeight="1">
      <c r="A76" s="758"/>
      <c r="B76" s="758"/>
      <c r="C76" s="758"/>
      <c r="D76" s="156"/>
      <c r="E76" s="156"/>
      <c r="F76" s="156"/>
      <c r="G76" s="156"/>
      <c r="H76" s="156"/>
      <c r="I76" s="156"/>
      <c r="J76" s="156"/>
      <c r="K76" s="156"/>
      <c r="L76" s="156"/>
      <c r="M76" s="156"/>
      <c r="N76" s="156"/>
      <c r="O76" s="156"/>
      <c r="P76" s="156"/>
      <c r="Q76" s="156"/>
      <c r="R76" s="758"/>
    </row>
    <row r="77" spans="1:18" ht="14.1" customHeight="1">
      <c r="D77" s="156"/>
      <c r="E77" s="156"/>
      <c r="F77" s="156"/>
      <c r="G77" s="156"/>
      <c r="H77" s="156"/>
      <c r="I77" s="156"/>
      <c r="J77" s="156"/>
      <c r="K77" s="156"/>
      <c r="L77" s="156"/>
      <c r="M77" s="156"/>
      <c r="N77" s="156"/>
      <c r="O77" s="156"/>
      <c r="P77" s="156"/>
      <c r="Q77" s="156"/>
    </row>
    <row r="78" spans="1:18" ht="20.100000000000001" customHeight="1">
      <c r="A78" s="746" t="s">
        <v>1804</v>
      </c>
      <c r="B78" s="611"/>
      <c r="C78" s="611"/>
      <c r="D78" s="611"/>
      <c r="E78" s="611"/>
      <c r="F78" s="611"/>
      <c r="G78" s="611"/>
      <c r="H78" s="611"/>
      <c r="I78" s="611"/>
      <c r="J78" s="611"/>
      <c r="K78" s="746" t="s">
        <v>1804</v>
      </c>
    </row>
    <row r="89" spans="1:18">
      <c r="A89" s="89"/>
      <c r="C89" s="230"/>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47" customWidth="1"/>
    <col min="2" max="2" width="8.140625" style="747" customWidth="1"/>
    <col min="3" max="3" width="14.7109375" style="747" customWidth="1"/>
    <col min="4" max="10" width="15.42578125" style="747" customWidth="1"/>
    <col min="11" max="17" width="18.28515625" style="747" customWidth="1"/>
    <col min="18" max="18" width="6.7109375" style="747" customWidth="1"/>
    <col min="19" max="256" width="11.42578125" style="747"/>
    <col min="257" max="257" width="5.7109375" style="747" customWidth="1"/>
    <col min="258" max="258" width="8.140625" style="747" customWidth="1"/>
    <col min="259" max="259" width="14.7109375" style="747" customWidth="1"/>
    <col min="260" max="266" width="15.42578125" style="747" customWidth="1"/>
    <col min="267" max="273" width="18.28515625" style="747" customWidth="1"/>
    <col min="274" max="274" width="6.7109375" style="747" customWidth="1"/>
    <col min="275" max="512" width="11.42578125" style="747"/>
    <col min="513" max="513" width="5.7109375" style="747" customWidth="1"/>
    <col min="514" max="514" width="8.140625" style="747" customWidth="1"/>
    <col min="515" max="515" width="14.7109375" style="747" customWidth="1"/>
    <col min="516" max="522" width="15.42578125" style="747" customWidth="1"/>
    <col min="523" max="529" width="18.28515625" style="747" customWidth="1"/>
    <col min="530" max="530" width="6.7109375" style="747" customWidth="1"/>
    <col min="531" max="768" width="11.42578125" style="747"/>
    <col min="769" max="769" width="5.7109375" style="747" customWidth="1"/>
    <col min="770" max="770" width="8.140625" style="747" customWidth="1"/>
    <col min="771" max="771" width="14.7109375" style="747" customWidth="1"/>
    <col min="772" max="778" width="15.42578125" style="747" customWidth="1"/>
    <col min="779" max="785" width="18.28515625" style="747" customWidth="1"/>
    <col min="786" max="786" width="6.7109375" style="747" customWidth="1"/>
    <col min="787" max="1024" width="11.42578125" style="747"/>
    <col min="1025" max="1025" width="5.7109375" style="747" customWidth="1"/>
    <col min="1026" max="1026" width="8.140625" style="747" customWidth="1"/>
    <col min="1027" max="1027" width="14.7109375" style="747" customWidth="1"/>
    <col min="1028" max="1034" width="15.42578125" style="747" customWidth="1"/>
    <col min="1035" max="1041" width="18.28515625" style="747" customWidth="1"/>
    <col min="1042" max="1042" width="6.7109375" style="747" customWidth="1"/>
    <col min="1043" max="1280" width="11.42578125" style="747"/>
    <col min="1281" max="1281" width="5.7109375" style="747" customWidth="1"/>
    <col min="1282" max="1282" width="8.140625" style="747" customWidth="1"/>
    <col min="1283" max="1283" width="14.7109375" style="747" customWidth="1"/>
    <col min="1284" max="1290" width="15.42578125" style="747" customWidth="1"/>
    <col min="1291" max="1297" width="18.28515625" style="747" customWidth="1"/>
    <col min="1298" max="1298" width="6.7109375" style="747" customWidth="1"/>
    <col min="1299" max="1536" width="11.42578125" style="747"/>
    <col min="1537" max="1537" width="5.7109375" style="747" customWidth="1"/>
    <col min="1538" max="1538" width="8.140625" style="747" customWidth="1"/>
    <col min="1539" max="1539" width="14.7109375" style="747" customWidth="1"/>
    <col min="1540" max="1546" width="15.42578125" style="747" customWidth="1"/>
    <col min="1547" max="1553" width="18.28515625" style="747" customWidth="1"/>
    <col min="1554" max="1554" width="6.7109375" style="747" customWidth="1"/>
    <col min="1555" max="1792" width="11.42578125" style="747"/>
    <col min="1793" max="1793" width="5.7109375" style="747" customWidth="1"/>
    <col min="1794" max="1794" width="8.140625" style="747" customWidth="1"/>
    <col min="1795" max="1795" width="14.7109375" style="747" customWidth="1"/>
    <col min="1796" max="1802" width="15.42578125" style="747" customWidth="1"/>
    <col min="1803" max="1809" width="18.28515625" style="747" customWidth="1"/>
    <col min="1810" max="1810" width="6.7109375" style="747" customWidth="1"/>
    <col min="1811" max="2048" width="11.42578125" style="747"/>
    <col min="2049" max="2049" width="5.7109375" style="747" customWidth="1"/>
    <col min="2050" max="2050" width="8.140625" style="747" customWidth="1"/>
    <col min="2051" max="2051" width="14.7109375" style="747" customWidth="1"/>
    <col min="2052" max="2058" width="15.42578125" style="747" customWidth="1"/>
    <col min="2059" max="2065" width="18.28515625" style="747" customWidth="1"/>
    <col min="2066" max="2066" width="6.7109375" style="747" customWidth="1"/>
    <col min="2067" max="2304" width="11.42578125" style="747"/>
    <col min="2305" max="2305" width="5.7109375" style="747" customWidth="1"/>
    <col min="2306" max="2306" width="8.140625" style="747" customWidth="1"/>
    <col min="2307" max="2307" width="14.7109375" style="747" customWidth="1"/>
    <col min="2308" max="2314" width="15.42578125" style="747" customWidth="1"/>
    <col min="2315" max="2321" width="18.28515625" style="747" customWidth="1"/>
    <col min="2322" max="2322" width="6.7109375" style="747" customWidth="1"/>
    <col min="2323" max="2560" width="11.42578125" style="747"/>
    <col min="2561" max="2561" width="5.7109375" style="747" customWidth="1"/>
    <col min="2562" max="2562" width="8.140625" style="747" customWidth="1"/>
    <col min="2563" max="2563" width="14.7109375" style="747" customWidth="1"/>
    <col min="2564" max="2570" width="15.42578125" style="747" customWidth="1"/>
    <col min="2571" max="2577" width="18.28515625" style="747" customWidth="1"/>
    <col min="2578" max="2578" width="6.7109375" style="747" customWidth="1"/>
    <col min="2579" max="2816" width="11.42578125" style="747"/>
    <col min="2817" max="2817" width="5.7109375" style="747" customWidth="1"/>
    <col min="2818" max="2818" width="8.140625" style="747" customWidth="1"/>
    <col min="2819" max="2819" width="14.7109375" style="747" customWidth="1"/>
    <col min="2820" max="2826" width="15.42578125" style="747" customWidth="1"/>
    <col min="2827" max="2833" width="18.28515625" style="747" customWidth="1"/>
    <col min="2834" max="2834" width="6.7109375" style="747" customWidth="1"/>
    <col min="2835" max="3072" width="11.42578125" style="747"/>
    <col min="3073" max="3073" width="5.7109375" style="747" customWidth="1"/>
    <col min="3074" max="3074" width="8.140625" style="747" customWidth="1"/>
    <col min="3075" max="3075" width="14.7109375" style="747" customWidth="1"/>
    <col min="3076" max="3082" width="15.42578125" style="747" customWidth="1"/>
    <col min="3083" max="3089" width="18.28515625" style="747" customWidth="1"/>
    <col min="3090" max="3090" width="6.7109375" style="747" customWidth="1"/>
    <col min="3091" max="3328" width="11.42578125" style="747"/>
    <col min="3329" max="3329" width="5.7109375" style="747" customWidth="1"/>
    <col min="3330" max="3330" width="8.140625" style="747" customWidth="1"/>
    <col min="3331" max="3331" width="14.7109375" style="747" customWidth="1"/>
    <col min="3332" max="3338" width="15.42578125" style="747" customWidth="1"/>
    <col min="3339" max="3345" width="18.28515625" style="747" customWidth="1"/>
    <col min="3346" max="3346" width="6.7109375" style="747" customWidth="1"/>
    <col min="3347" max="3584" width="11.42578125" style="747"/>
    <col min="3585" max="3585" width="5.7109375" style="747" customWidth="1"/>
    <col min="3586" max="3586" width="8.140625" style="747" customWidth="1"/>
    <col min="3587" max="3587" width="14.7109375" style="747" customWidth="1"/>
    <col min="3588" max="3594" width="15.42578125" style="747" customWidth="1"/>
    <col min="3595" max="3601" width="18.28515625" style="747" customWidth="1"/>
    <col min="3602" max="3602" width="6.7109375" style="747" customWidth="1"/>
    <col min="3603" max="3840" width="11.42578125" style="747"/>
    <col min="3841" max="3841" width="5.7109375" style="747" customWidth="1"/>
    <col min="3842" max="3842" width="8.140625" style="747" customWidth="1"/>
    <col min="3843" max="3843" width="14.7109375" style="747" customWidth="1"/>
    <col min="3844" max="3850" width="15.42578125" style="747" customWidth="1"/>
    <col min="3851" max="3857" width="18.28515625" style="747" customWidth="1"/>
    <col min="3858" max="3858" width="6.7109375" style="747" customWidth="1"/>
    <col min="3859" max="4096" width="11.42578125" style="747"/>
    <col min="4097" max="4097" width="5.7109375" style="747" customWidth="1"/>
    <col min="4098" max="4098" width="8.140625" style="747" customWidth="1"/>
    <col min="4099" max="4099" width="14.7109375" style="747" customWidth="1"/>
    <col min="4100" max="4106" width="15.42578125" style="747" customWidth="1"/>
    <col min="4107" max="4113" width="18.28515625" style="747" customWidth="1"/>
    <col min="4114" max="4114" width="6.7109375" style="747" customWidth="1"/>
    <col min="4115" max="4352" width="11.42578125" style="747"/>
    <col min="4353" max="4353" width="5.7109375" style="747" customWidth="1"/>
    <col min="4354" max="4354" width="8.140625" style="747" customWidth="1"/>
    <col min="4355" max="4355" width="14.7109375" style="747" customWidth="1"/>
    <col min="4356" max="4362" width="15.42578125" style="747" customWidth="1"/>
    <col min="4363" max="4369" width="18.28515625" style="747" customWidth="1"/>
    <col min="4370" max="4370" width="6.7109375" style="747" customWidth="1"/>
    <col min="4371" max="4608" width="11.42578125" style="747"/>
    <col min="4609" max="4609" width="5.7109375" style="747" customWidth="1"/>
    <col min="4610" max="4610" width="8.140625" style="747" customWidth="1"/>
    <col min="4611" max="4611" width="14.7109375" style="747" customWidth="1"/>
    <col min="4612" max="4618" width="15.42578125" style="747" customWidth="1"/>
    <col min="4619" max="4625" width="18.28515625" style="747" customWidth="1"/>
    <col min="4626" max="4626" width="6.7109375" style="747" customWidth="1"/>
    <col min="4627" max="4864" width="11.42578125" style="747"/>
    <col min="4865" max="4865" width="5.7109375" style="747" customWidth="1"/>
    <col min="4866" max="4866" width="8.140625" style="747" customWidth="1"/>
    <col min="4867" max="4867" width="14.7109375" style="747" customWidth="1"/>
    <col min="4868" max="4874" width="15.42578125" style="747" customWidth="1"/>
    <col min="4875" max="4881" width="18.28515625" style="747" customWidth="1"/>
    <col min="4882" max="4882" width="6.7109375" style="747" customWidth="1"/>
    <col min="4883" max="5120" width="11.42578125" style="747"/>
    <col min="5121" max="5121" width="5.7109375" style="747" customWidth="1"/>
    <col min="5122" max="5122" width="8.140625" style="747" customWidth="1"/>
    <col min="5123" max="5123" width="14.7109375" style="747" customWidth="1"/>
    <col min="5124" max="5130" width="15.42578125" style="747" customWidth="1"/>
    <col min="5131" max="5137" width="18.28515625" style="747" customWidth="1"/>
    <col min="5138" max="5138" width="6.7109375" style="747" customWidth="1"/>
    <col min="5139" max="5376" width="11.42578125" style="747"/>
    <col min="5377" max="5377" width="5.7109375" style="747" customWidth="1"/>
    <col min="5378" max="5378" width="8.140625" style="747" customWidth="1"/>
    <col min="5379" max="5379" width="14.7109375" style="747" customWidth="1"/>
    <col min="5380" max="5386" width="15.42578125" style="747" customWidth="1"/>
    <col min="5387" max="5393" width="18.28515625" style="747" customWidth="1"/>
    <col min="5394" max="5394" width="6.7109375" style="747" customWidth="1"/>
    <col min="5395" max="5632" width="11.42578125" style="747"/>
    <col min="5633" max="5633" width="5.7109375" style="747" customWidth="1"/>
    <col min="5634" max="5634" width="8.140625" style="747" customWidth="1"/>
    <col min="5635" max="5635" width="14.7109375" style="747" customWidth="1"/>
    <col min="5636" max="5642" width="15.42578125" style="747" customWidth="1"/>
    <col min="5643" max="5649" width="18.28515625" style="747" customWidth="1"/>
    <col min="5650" max="5650" width="6.7109375" style="747" customWidth="1"/>
    <col min="5651" max="5888" width="11.42578125" style="747"/>
    <col min="5889" max="5889" width="5.7109375" style="747" customWidth="1"/>
    <col min="5890" max="5890" width="8.140625" style="747" customWidth="1"/>
    <col min="5891" max="5891" width="14.7109375" style="747" customWidth="1"/>
    <col min="5892" max="5898" width="15.42578125" style="747" customWidth="1"/>
    <col min="5899" max="5905" width="18.28515625" style="747" customWidth="1"/>
    <col min="5906" max="5906" width="6.7109375" style="747" customWidth="1"/>
    <col min="5907" max="6144" width="11.42578125" style="747"/>
    <col min="6145" max="6145" width="5.7109375" style="747" customWidth="1"/>
    <col min="6146" max="6146" width="8.140625" style="747" customWidth="1"/>
    <col min="6147" max="6147" width="14.7109375" style="747" customWidth="1"/>
    <col min="6148" max="6154" width="15.42578125" style="747" customWidth="1"/>
    <col min="6155" max="6161" width="18.28515625" style="747" customWidth="1"/>
    <col min="6162" max="6162" width="6.7109375" style="747" customWidth="1"/>
    <col min="6163" max="6400" width="11.42578125" style="747"/>
    <col min="6401" max="6401" width="5.7109375" style="747" customWidth="1"/>
    <col min="6402" max="6402" width="8.140625" style="747" customWidth="1"/>
    <col min="6403" max="6403" width="14.7109375" style="747" customWidth="1"/>
    <col min="6404" max="6410" width="15.42578125" style="747" customWidth="1"/>
    <col min="6411" max="6417" width="18.28515625" style="747" customWidth="1"/>
    <col min="6418" max="6418" width="6.7109375" style="747" customWidth="1"/>
    <col min="6419" max="6656" width="11.42578125" style="747"/>
    <col min="6657" max="6657" width="5.7109375" style="747" customWidth="1"/>
    <col min="6658" max="6658" width="8.140625" style="747" customWidth="1"/>
    <col min="6659" max="6659" width="14.7109375" style="747" customWidth="1"/>
    <col min="6660" max="6666" width="15.42578125" style="747" customWidth="1"/>
    <col min="6667" max="6673" width="18.28515625" style="747" customWidth="1"/>
    <col min="6674" max="6674" width="6.7109375" style="747" customWidth="1"/>
    <col min="6675" max="6912" width="11.42578125" style="747"/>
    <col min="6913" max="6913" width="5.7109375" style="747" customWidth="1"/>
    <col min="6914" max="6914" width="8.140625" style="747" customWidth="1"/>
    <col min="6915" max="6915" width="14.7109375" style="747" customWidth="1"/>
    <col min="6916" max="6922" width="15.42578125" style="747" customWidth="1"/>
    <col min="6923" max="6929" width="18.28515625" style="747" customWidth="1"/>
    <col min="6930" max="6930" width="6.7109375" style="747" customWidth="1"/>
    <col min="6931" max="7168" width="11.42578125" style="747"/>
    <col min="7169" max="7169" width="5.7109375" style="747" customWidth="1"/>
    <col min="7170" max="7170" width="8.140625" style="747" customWidth="1"/>
    <col min="7171" max="7171" width="14.7109375" style="747" customWidth="1"/>
    <col min="7172" max="7178" width="15.42578125" style="747" customWidth="1"/>
    <col min="7179" max="7185" width="18.28515625" style="747" customWidth="1"/>
    <col min="7186" max="7186" width="6.7109375" style="747" customWidth="1"/>
    <col min="7187" max="7424" width="11.42578125" style="747"/>
    <col min="7425" max="7425" width="5.7109375" style="747" customWidth="1"/>
    <col min="7426" max="7426" width="8.140625" style="747" customWidth="1"/>
    <col min="7427" max="7427" width="14.7109375" style="747" customWidth="1"/>
    <col min="7428" max="7434" width="15.42578125" style="747" customWidth="1"/>
    <col min="7435" max="7441" width="18.28515625" style="747" customWidth="1"/>
    <col min="7442" max="7442" width="6.7109375" style="747" customWidth="1"/>
    <col min="7443" max="7680" width="11.42578125" style="747"/>
    <col min="7681" max="7681" width="5.7109375" style="747" customWidth="1"/>
    <col min="7682" max="7682" width="8.140625" style="747" customWidth="1"/>
    <col min="7683" max="7683" width="14.7109375" style="747" customWidth="1"/>
    <col min="7684" max="7690" width="15.42578125" style="747" customWidth="1"/>
    <col min="7691" max="7697" width="18.28515625" style="747" customWidth="1"/>
    <col min="7698" max="7698" width="6.7109375" style="747" customWidth="1"/>
    <col min="7699" max="7936" width="11.42578125" style="747"/>
    <col min="7937" max="7937" width="5.7109375" style="747" customWidth="1"/>
    <col min="7938" max="7938" width="8.140625" style="747" customWidth="1"/>
    <col min="7939" max="7939" width="14.7109375" style="747" customWidth="1"/>
    <col min="7940" max="7946" width="15.42578125" style="747" customWidth="1"/>
    <col min="7947" max="7953" width="18.28515625" style="747" customWidth="1"/>
    <col min="7954" max="7954" width="6.7109375" style="747" customWidth="1"/>
    <col min="7955" max="8192" width="11.42578125" style="747"/>
    <col min="8193" max="8193" width="5.7109375" style="747" customWidth="1"/>
    <col min="8194" max="8194" width="8.140625" style="747" customWidth="1"/>
    <col min="8195" max="8195" width="14.7109375" style="747" customWidth="1"/>
    <col min="8196" max="8202" width="15.42578125" style="747" customWidth="1"/>
    <col min="8203" max="8209" width="18.28515625" style="747" customWidth="1"/>
    <col min="8210" max="8210" width="6.7109375" style="747" customWidth="1"/>
    <col min="8211" max="8448" width="11.42578125" style="747"/>
    <col min="8449" max="8449" width="5.7109375" style="747" customWidth="1"/>
    <col min="8450" max="8450" width="8.140625" style="747" customWidth="1"/>
    <col min="8451" max="8451" width="14.7109375" style="747" customWidth="1"/>
    <col min="8452" max="8458" width="15.42578125" style="747" customWidth="1"/>
    <col min="8459" max="8465" width="18.28515625" style="747" customWidth="1"/>
    <col min="8466" max="8466" width="6.7109375" style="747" customWidth="1"/>
    <col min="8467" max="8704" width="11.42578125" style="747"/>
    <col min="8705" max="8705" width="5.7109375" style="747" customWidth="1"/>
    <col min="8706" max="8706" width="8.140625" style="747" customWidth="1"/>
    <col min="8707" max="8707" width="14.7109375" style="747" customWidth="1"/>
    <col min="8708" max="8714" width="15.42578125" style="747" customWidth="1"/>
    <col min="8715" max="8721" width="18.28515625" style="747" customWidth="1"/>
    <col min="8722" max="8722" width="6.7109375" style="747" customWidth="1"/>
    <col min="8723" max="8960" width="11.42578125" style="747"/>
    <col min="8961" max="8961" width="5.7109375" style="747" customWidth="1"/>
    <col min="8962" max="8962" width="8.140625" style="747" customWidth="1"/>
    <col min="8963" max="8963" width="14.7109375" style="747" customWidth="1"/>
    <col min="8964" max="8970" width="15.42578125" style="747" customWidth="1"/>
    <col min="8971" max="8977" width="18.28515625" style="747" customWidth="1"/>
    <col min="8978" max="8978" width="6.7109375" style="747" customWidth="1"/>
    <col min="8979" max="9216" width="11.42578125" style="747"/>
    <col min="9217" max="9217" width="5.7109375" style="747" customWidth="1"/>
    <col min="9218" max="9218" width="8.140625" style="747" customWidth="1"/>
    <col min="9219" max="9219" width="14.7109375" style="747" customWidth="1"/>
    <col min="9220" max="9226" width="15.42578125" style="747" customWidth="1"/>
    <col min="9227" max="9233" width="18.28515625" style="747" customWidth="1"/>
    <col min="9234" max="9234" width="6.7109375" style="747" customWidth="1"/>
    <col min="9235" max="9472" width="11.42578125" style="747"/>
    <col min="9473" max="9473" width="5.7109375" style="747" customWidth="1"/>
    <col min="9474" max="9474" width="8.140625" style="747" customWidth="1"/>
    <col min="9475" max="9475" width="14.7109375" style="747" customWidth="1"/>
    <col min="9476" max="9482" width="15.42578125" style="747" customWidth="1"/>
    <col min="9483" max="9489" width="18.28515625" style="747" customWidth="1"/>
    <col min="9490" max="9490" width="6.7109375" style="747" customWidth="1"/>
    <col min="9491" max="9728" width="11.42578125" style="747"/>
    <col min="9729" max="9729" width="5.7109375" style="747" customWidth="1"/>
    <col min="9730" max="9730" width="8.140625" style="747" customWidth="1"/>
    <col min="9731" max="9731" width="14.7109375" style="747" customWidth="1"/>
    <col min="9732" max="9738" width="15.42578125" style="747" customWidth="1"/>
    <col min="9739" max="9745" width="18.28515625" style="747" customWidth="1"/>
    <col min="9746" max="9746" width="6.7109375" style="747" customWidth="1"/>
    <col min="9747" max="9984" width="11.42578125" style="747"/>
    <col min="9985" max="9985" width="5.7109375" style="747" customWidth="1"/>
    <col min="9986" max="9986" width="8.140625" style="747" customWidth="1"/>
    <col min="9987" max="9987" width="14.7109375" style="747" customWidth="1"/>
    <col min="9988" max="9994" width="15.42578125" style="747" customWidth="1"/>
    <col min="9995" max="10001" width="18.28515625" style="747" customWidth="1"/>
    <col min="10002" max="10002" width="6.7109375" style="747" customWidth="1"/>
    <col min="10003" max="10240" width="11.42578125" style="747"/>
    <col min="10241" max="10241" width="5.7109375" style="747" customWidth="1"/>
    <col min="10242" max="10242" width="8.140625" style="747" customWidth="1"/>
    <col min="10243" max="10243" width="14.7109375" style="747" customWidth="1"/>
    <col min="10244" max="10250" width="15.42578125" style="747" customWidth="1"/>
    <col min="10251" max="10257" width="18.28515625" style="747" customWidth="1"/>
    <col min="10258" max="10258" width="6.7109375" style="747" customWidth="1"/>
    <col min="10259" max="10496" width="11.42578125" style="747"/>
    <col min="10497" max="10497" width="5.7109375" style="747" customWidth="1"/>
    <col min="10498" max="10498" width="8.140625" style="747" customWidth="1"/>
    <col min="10499" max="10499" width="14.7109375" style="747" customWidth="1"/>
    <col min="10500" max="10506" width="15.42578125" style="747" customWidth="1"/>
    <col min="10507" max="10513" width="18.28515625" style="747" customWidth="1"/>
    <col min="10514" max="10514" width="6.7109375" style="747" customWidth="1"/>
    <col min="10515" max="10752" width="11.42578125" style="747"/>
    <col min="10753" max="10753" width="5.7109375" style="747" customWidth="1"/>
    <col min="10754" max="10754" width="8.140625" style="747" customWidth="1"/>
    <col min="10755" max="10755" width="14.7109375" style="747" customWidth="1"/>
    <col min="10756" max="10762" width="15.42578125" style="747" customWidth="1"/>
    <col min="10763" max="10769" width="18.28515625" style="747" customWidth="1"/>
    <col min="10770" max="10770" width="6.7109375" style="747" customWidth="1"/>
    <col min="10771" max="11008" width="11.42578125" style="747"/>
    <col min="11009" max="11009" width="5.7109375" style="747" customWidth="1"/>
    <col min="11010" max="11010" width="8.140625" style="747" customWidth="1"/>
    <col min="11011" max="11011" width="14.7109375" style="747" customWidth="1"/>
    <col min="11012" max="11018" width="15.42578125" style="747" customWidth="1"/>
    <col min="11019" max="11025" width="18.28515625" style="747" customWidth="1"/>
    <col min="11026" max="11026" width="6.7109375" style="747" customWidth="1"/>
    <col min="11027" max="11264" width="11.42578125" style="747"/>
    <col min="11265" max="11265" width="5.7109375" style="747" customWidth="1"/>
    <col min="11266" max="11266" width="8.140625" style="747" customWidth="1"/>
    <col min="11267" max="11267" width="14.7109375" style="747" customWidth="1"/>
    <col min="11268" max="11274" width="15.42578125" style="747" customWidth="1"/>
    <col min="11275" max="11281" width="18.28515625" style="747" customWidth="1"/>
    <col min="11282" max="11282" width="6.7109375" style="747" customWidth="1"/>
    <col min="11283" max="11520" width="11.42578125" style="747"/>
    <col min="11521" max="11521" width="5.7109375" style="747" customWidth="1"/>
    <col min="11522" max="11522" width="8.140625" style="747" customWidth="1"/>
    <col min="11523" max="11523" width="14.7109375" style="747" customWidth="1"/>
    <col min="11524" max="11530" width="15.42578125" style="747" customWidth="1"/>
    <col min="11531" max="11537" width="18.28515625" style="747" customWidth="1"/>
    <col min="11538" max="11538" width="6.7109375" style="747" customWidth="1"/>
    <col min="11539" max="11776" width="11.42578125" style="747"/>
    <col min="11777" max="11777" width="5.7109375" style="747" customWidth="1"/>
    <col min="11778" max="11778" width="8.140625" style="747" customWidth="1"/>
    <col min="11779" max="11779" width="14.7109375" style="747" customWidth="1"/>
    <col min="11780" max="11786" width="15.42578125" style="747" customWidth="1"/>
    <col min="11787" max="11793" width="18.28515625" style="747" customWidth="1"/>
    <col min="11794" max="11794" width="6.7109375" style="747" customWidth="1"/>
    <col min="11795" max="12032" width="11.42578125" style="747"/>
    <col min="12033" max="12033" width="5.7109375" style="747" customWidth="1"/>
    <col min="12034" max="12034" width="8.140625" style="747" customWidth="1"/>
    <col min="12035" max="12035" width="14.7109375" style="747" customWidth="1"/>
    <col min="12036" max="12042" width="15.42578125" style="747" customWidth="1"/>
    <col min="12043" max="12049" width="18.28515625" style="747" customWidth="1"/>
    <col min="12050" max="12050" width="6.7109375" style="747" customWidth="1"/>
    <col min="12051" max="12288" width="11.42578125" style="747"/>
    <col min="12289" max="12289" width="5.7109375" style="747" customWidth="1"/>
    <col min="12290" max="12290" width="8.140625" style="747" customWidth="1"/>
    <col min="12291" max="12291" width="14.7109375" style="747" customWidth="1"/>
    <col min="12292" max="12298" width="15.42578125" style="747" customWidth="1"/>
    <col min="12299" max="12305" width="18.28515625" style="747" customWidth="1"/>
    <col min="12306" max="12306" width="6.7109375" style="747" customWidth="1"/>
    <col min="12307" max="12544" width="11.42578125" style="747"/>
    <col min="12545" max="12545" width="5.7109375" style="747" customWidth="1"/>
    <col min="12546" max="12546" width="8.140625" style="747" customWidth="1"/>
    <col min="12547" max="12547" width="14.7109375" style="747" customWidth="1"/>
    <col min="12548" max="12554" width="15.42578125" style="747" customWidth="1"/>
    <col min="12555" max="12561" width="18.28515625" style="747" customWidth="1"/>
    <col min="12562" max="12562" width="6.7109375" style="747" customWidth="1"/>
    <col min="12563" max="12800" width="11.42578125" style="747"/>
    <col min="12801" max="12801" width="5.7109375" style="747" customWidth="1"/>
    <col min="12802" max="12802" width="8.140625" style="747" customWidth="1"/>
    <col min="12803" max="12803" width="14.7109375" style="747" customWidth="1"/>
    <col min="12804" max="12810" width="15.42578125" style="747" customWidth="1"/>
    <col min="12811" max="12817" width="18.28515625" style="747" customWidth="1"/>
    <col min="12818" max="12818" width="6.7109375" style="747" customWidth="1"/>
    <col min="12819" max="13056" width="11.42578125" style="747"/>
    <col min="13057" max="13057" width="5.7109375" style="747" customWidth="1"/>
    <col min="13058" max="13058" width="8.140625" style="747" customWidth="1"/>
    <col min="13059" max="13059" width="14.7109375" style="747" customWidth="1"/>
    <col min="13060" max="13066" width="15.42578125" style="747" customWidth="1"/>
    <col min="13067" max="13073" width="18.28515625" style="747" customWidth="1"/>
    <col min="13074" max="13074" width="6.7109375" style="747" customWidth="1"/>
    <col min="13075" max="13312" width="11.42578125" style="747"/>
    <col min="13313" max="13313" width="5.7109375" style="747" customWidth="1"/>
    <col min="13314" max="13314" width="8.140625" style="747" customWidth="1"/>
    <col min="13315" max="13315" width="14.7109375" style="747" customWidth="1"/>
    <col min="13316" max="13322" width="15.42578125" style="747" customWidth="1"/>
    <col min="13323" max="13329" width="18.28515625" style="747" customWidth="1"/>
    <col min="13330" max="13330" width="6.7109375" style="747" customWidth="1"/>
    <col min="13331" max="13568" width="11.42578125" style="747"/>
    <col min="13569" max="13569" width="5.7109375" style="747" customWidth="1"/>
    <col min="13570" max="13570" width="8.140625" style="747" customWidth="1"/>
    <col min="13571" max="13571" width="14.7109375" style="747" customWidth="1"/>
    <col min="13572" max="13578" width="15.42578125" style="747" customWidth="1"/>
    <col min="13579" max="13585" width="18.28515625" style="747" customWidth="1"/>
    <col min="13586" max="13586" width="6.7109375" style="747" customWidth="1"/>
    <col min="13587" max="13824" width="11.42578125" style="747"/>
    <col min="13825" max="13825" width="5.7109375" style="747" customWidth="1"/>
    <col min="13826" max="13826" width="8.140625" style="747" customWidth="1"/>
    <col min="13827" max="13827" width="14.7109375" style="747" customWidth="1"/>
    <col min="13828" max="13834" width="15.42578125" style="747" customWidth="1"/>
    <col min="13835" max="13841" width="18.28515625" style="747" customWidth="1"/>
    <col min="13842" max="13842" width="6.7109375" style="747" customWidth="1"/>
    <col min="13843" max="14080" width="11.42578125" style="747"/>
    <col min="14081" max="14081" width="5.7109375" style="747" customWidth="1"/>
    <col min="14082" max="14082" width="8.140625" style="747" customWidth="1"/>
    <col min="14083" max="14083" width="14.7109375" style="747" customWidth="1"/>
    <col min="14084" max="14090" width="15.42578125" style="747" customWidth="1"/>
    <col min="14091" max="14097" width="18.28515625" style="747" customWidth="1"/>
    <col min="14098" max="14098" width="6.7109375" style="747" customWidth="1"/>
    <col min="14099" max="14336" width="11.42578125" style="747"/>
    <col min="14337" max="14337" width="5.7109375" style="747" customWidth="1"/>
    <col min="14338" max="14338" width="8.140625" style="747" customWidth="1"/>
    <col min="14339" max="14339" width="14.7109375" style="747" customWidth="1"/>
    <col min="14340" max="14346" width="15.42578125" style="747" customWidth="1"/>
    <col min="14347" max="14353" width="18.28515625" style="747" customWidth="1"/>
    <col min="14354" max="14354" width="6.7109375" style="747" customWidth="1"/>
    <col min="14355" max="14592" width="11.42578125" style="747"/>
    <col min="14593" max="14593" width="5.7109375" style="747" customWidth="1"/>
    <col min="14594" max="14594" width="8.140625" style="747" customWidth="1"/>
    <col min="14595" max="14595" width="14.7109375" style="747" customWidth="1"/>
    <col min="14596" max="14602" width="15.42578125" style="747" customWidth="1"/>
    <col min="14603" max="14609" width="18.28515625" style="747" customWidth="1"/>
    <col min="14610" max="14610" width="6.7109375" style="747" customWidth="1"/>
    <col min="14611" max="14848" width="11.42578125" style="747"/>
    <col min="14849" max="14849" width="5.7109375" style="747" customWidth="1"/>
    <col min="14850" max="14850" width="8.140625" style="747" customWidth="1"/>
    <col min="14851" max="14851" width="14.7109375" style="747" customWidth="1"/>
    <col min="14852" max="14858" width="15.42578125" style="747" customWidth="1"/>
    <col min="14859" max="14865" width="18.28515625" style="747" customWidth="1"/>
    <col min="14866" max="14866" width="6.7109375" style="747" customWidth="1"/>
    <col min="14867" max="15104" width="11.42578125" style="747"/>
    <col min="15105" max="15105" width="5.7109375" style="747" customWidth="1"/>
    <col min="15106" max="15106" width="8.140625" style="747" customWidth="1"/>
    <col min="15107" max="15107" width="14.7109375" style="747" customWidth="1"/>
    <col min="15108" max="15114" width="15.42578125" style="747" customWidth="1"/>
    <col min="15115" max="15121" width="18.28515625" style="747" customWidth="1"/>
    <col min="15122" max="15122" width="6.7109375" style="747" customWidth="1"/>
    <col min="15123" max="15360" width="11.42578125" style="747"/>
    <col min="15361" max="15361" width="5.7109375" style="747" customWidth="1"/>
    <col min="15362" max="15362" width="8.140625" style="747" customWidth="1"/>
    <col min="15363" max="15363" width="14.7109375" style="747" customWidth="1"/>
    <col min="15364" max="15370" width="15.42578125" style="747" customWidth="1"/>
    <col min="15371" max="15377" width="18.28515625" style="747" customWidth="1"/>
    <col min="15378" max="15378" width="6.7109375" style="747" customWidth="1"/>
    <col min="15379" max="15616" width="11.42578125" style="747"/>
    <col min="15617" max="15617" width="5.7109375" style="747" customWidth="1"/>
    <col min="15618" max="15618" width="8.140625" style="747" customWidth="1"/>
    <col min="15619" max="15619" width="14.7109375" style="747" customWidth="1"/>
    <col min="15620" max="15626" width="15.42578125" style="747" customWidth="1"/>
    <col min="15627" max="15633" width="18.28515625" style="747" customWidth="1"/>
    <col min="15634" max="15634" width="6.7109375" style="747" customWidth="1"/>
    <col min="15635" max="15872" width="11.42578125" style="747"/>
    <col min="15873" max="15873" width="5.7109375" style="747" customWidth="1"/>
    <col min="15874" max="15874" width="8.140625" style="747" customWidth="1"/>
    <col min="15875" max="15875" width="14.7109375" style="747" customWidth="1"/>
    <col min="15876" max="15882" width="15.42578125" style="747" customWidth="1"/>
    <col min="15883" max="15889" width="18.28515625" style="747" customWidth="1"/>
    <col min="15890" max="15890" width="6.7109375" style="747" customWidth="1"/>
    <col min="15891" max="16128" width="11.42578125" style="747"/>
    <col min="16129" max="16129" width="5.7109375" style="747" customWidth="1"/>
    <col min="16130" max="16130" width="8.140625" style="747" customWidth="1"/>
    <col min="16131" max="16131" width="14.7109375" style="747" customWidth="1"/>
    <col min="16132" max="16138" width="15.42578125" style="747" customWidth="1"/>
    <col min="16139" max="16145" width="18.28515625" style="747" customWidth="1"/>
    <col min="16146" max="16146" width="6.7109375" style="747" customWidth="1"/>
    <col min="16147" max="16384" width="11.42578125" style="747"/>
  </cols>
  <sheetData>
    <row r="1" spans="1:18" s="876" customFormat="1" ht="15" customHeight="1">
      <c r="A1" s="879" t="s">
        <v>1827</v>
      </c>
    </row>
    <row r="2" spans="1:18" ht="20.100000000000001" customHeight="1">
      <c r="A2" s="233" t="s">
        <v>1018</v>
      </c>
      <c r="B2" s="746"/>
      <c r="C2" s="746"/>
      <c r="D2" s="746"/>
      <c r="E2" s="746"/>
      <c r="F2" s="746"/>
      <c r="G2" s="746"/>
      <c r="H2" s="746"/>
      <c r="I2" s="746"/>
      <c r="J2" s="746"/>
      <c r="K2" s="233" t="s">
        <v>1018</v>
      </c>
    </row>
    <row r="3" spans="1:18" ht="20.100000000000001" customHeight="1">
      <c r="A3" s="233" t="s">
        <v>10</v>
      </c>
      <c r="B3" s="746"/>
      <c r="C3" s="746"/>
      <c r="D3" s="746"/>
      <c r="E3" s="746"/>
      <c r="F3" s="746"/>
      <c r="G3" s="746"/>
      <c r="H3" s="746"/>
      <c r="I3" s="746"/>
      <c r="J3" s="746"/>
      <c r="K3" s="233" t="s">
        <v>10</v>
      </c>
    </row>
    <row r="4" spans="1:18" ht="20.100000000000001" customHeight="1">
      <c r="A4" s="746" t="s">
        <v>1100</v>
      </c>
      <c r="B4" s="746"/>
      <c r="C4" s="746"/>
      <c r="D4" s="746"/>
      <c r="E4" s="746"/>
      <c r="F4" s="746"/>
      <c r="G4" s="746"/>
      <c r="H4" s="746"/>
      <c r="I4" s="746"/>
      <c r="J4" s="746"/>
      <c r="K4" s="746" t="s">
        <v>1100</v>
      </c>
    </row>
    <row r="5" spans="1:18" ht="20.100000000000001" customHeight="1">
      <c r="A5" s="233" t="s">
        <v>907</v>
      </c>
      <c r="B5" s="233"/>
      <c r="C5" s="233"/>
      <c r="D5" s="233"/>
      <c r="E5" s="233"/>
      <c r="F5" s="233"/>
      <c r="G5" s="233"/>
      <c r="H5" s="233"/>
      <c r="I5" s="233"/>
      <c r="J5" s="233"/>
      <c r="K5" s="233" t="s">
        <v>907</v>
      </c>
    </row>
    <row r="6" spans="1:18" ht="20.100000000000001" customHeight="1">
      <c r="A6" s="233" t="s">
        <v>429</v>
      </c>
      <c r="B6" s="233"/>
      <c r="C6" s="233"/>
      <c r="D6" s="233"/>
      <c r="E6" s="233"/>
      <c r="F6" s="233"/>
      <c r="G6" s="233"/>
      <c r="H6" s="233"/>
      <c r="I6" s="233"/>
      <c r="J6" s="233"/>
      <c r="K6" s="233" t="s">
        <v>429</v>
      </c>
    </row>
    <row r="7" spans="1:18" ht="20.100000000000001" customHeight="1">
      <c r="A7" s="613" t="s">
        <v>625</v>
      </c>
      <c r="B7" s="613"/>
      <c r="C7" s="613"/>
      <c r="D7" s="613"/>
      <c r="E7" s="613"/>
      <c r="F7" s="613"/>
      <c r="G7" s="613"/>
      <c r="H7" s="613"/>
      <c r="I7" s="613"/>
      <c r="J7" s="613"/>
      <c r="K7" s="613" t="s">
        <v>625</v>
      </c>
      <c r="L7" s="94"/>
      <c r="M7" s="94"/>
      <c r="N7" s="94"/>
      <c r="O7" s="94"/>
      <c r="P7" s="94"/>
      <c r="Q7" s="94"/>
      <c r="R7" s="94"/>
    </row>
    <row r="8" spans="1:18" s="230" customFormat="1" ht="15.75" customHeight="1">
      <c r="A8" s="1002" t="s">
        <v>371</v>
      </c>
      <c r="B8" s="1042" t="s">
        <v>949</v>
      </c>
      <c r="C8" s="1002"/>
      <c r="D8" s="1051" t="s">
        <v>272</v>
      </c>
      <c r="E8" s="1052"/>
      <c r="F8" s="1053"/>
      <c r="G8" s="1051" t="s">
        <v>950</v>
      </c>
      <c r="H8" s="1052"/>
      <c r="I8" s="1053"/>
      <c r="J8" s="1054" t="s">
        <v>53</v>
      </c>
      <c r="K8" s="1052" t="s">
        <v>604</v>
      </c>
      <c r="L8" s="1052"/>
      <c r="M8" s="1052"/>
      <c r="N8" s="1052"/>
      <c r="O8" s="1052"/>
      <c r="P8" s="1052"/>
      <c r="Q8" s="1053"/>
      <c r="R8" s="1042" t="s">
        <v>371</v>
      </c>
    </row>
    <row r="9" spans="1:18"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18"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18"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18"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18" s="230" customFormat="1" ht="15.75" customHeight="1">
      <c r="A13" s="749"/>
      <c r="B13" s="749"/>
      <c r="C13" s="749"/>
      <c r="D13" s="752"/>
      <c r="E13" s="752"/>
      <c r="F13" s="752"/>
      <c r="G13" s="752"/>
      <c r="H13" s="183"/>
      <c r="I13" s="183"/>
      <c r="J13" s="752"/>
      <c r="K13" s="752"/>
      <c r="L13" s="751"/>
      <c r="M13" s="751"/>
      <c r="N13" s="751"/>
      <c r="O13" s="751"/>
      <c r="P13" s="751"/>
      <c r="Q13" s="751"/>
      <c r="R13" s="748"/>
    </row>
    <row r="14" spans="1:18" s="746" customFormat="1" ht="14.1" customHeight="1">
      <c r="A14" s="86" t="s">
        <v>1135</v>
      </c>
      <c r="B14" s="758"/>
      <c r="C14" s="758"/>
      <c r="D14" s="758"/>
      <c r="E14" s="758"/>
      <c r="F14" s="758"/>
      <c r="G14" s="758"/>
      <c r="H14" s="758"/>
      <c r="I14" s="758"/>
      <c r="J14" s="758"/>
      <c r="K14" s="86" t="s">
        <v>1135</v>
      </c>
      <c r="L14" s="758"/>
      <c r="M14" s="758"/>
      <c r="N14" s="758"/>
      <c r="O14" s="758"/>
      <c r="P14" s="758"/>
      <c r="Q14" s="758"/>
      <c r="R14" s="758"/>
    </row>
    <row r="15" spans="1:18" s="746" customFormat="1" ht="14.1" customHeight="1">
      <c r="A15" s="86"/>
      <c r="B15" s="758"/>
      <c r="C15" s="758"/>
      <c r="D15" s="758"/>
      <c r="E15" s="758"/>
      <c r="F15" s="758"/>
      <c r="G15" s="758"/>
      <c r="H15" s="758"/>
      <c r="I15" s="758"/>
      <c r="J15" s="758"/>
      <c r="K15" s="86"/>
      <c r="L15" s="758"/>
      <c r="M15" s="758"/>
      <c r="N15" s="758"/>
      <c r="O15" s="758"/>
      <c r="P15" s="758"/>
      <c r="Q15" s="758"/>
      <c r="R15" s="758"/>
    </row>
    <row r="16" spans="1:18" ht="14.1" customHeight="1">
      <c r="A16" s="96">
        <v>1</v>
      </c>
      <c r="B16" s="747" t="s">
        <v>825</v>
      </c>
      <c r="C16" s="747" t="s">
        <v>1773</v>
      </c>
      <c r="D16" s="156">
        <v>3311</v>
      </c>
      <c r="E16" s="156">
        <v>1360.1</v>
      </c>
      <c r="F16" s="156">
        <v>1950.9</v>
      </c>
      <c r="G16" s="156">
        <v>1569.8</v>
      </c>
      <c r="H16" s="156">
        <v>683.4</v>
      </c>
      <c r="I16" s="156">
        <v>886.4</v>
      </c>
      <c r="J16" s="156">
        <v>420.7</v>
      </c>
      <c r="K16" s="156">
        <v>1320.6</v>
      </c>
      <c r="L16" s="156">
        <v>256.10000000000002</v>
      </c>
      <c r="M16" s="156">
        <v>31</v>
      </c>
      <c r="N16" s="156">
        <v>225</v>
      </c>
      <c r="O16" s="156">
        <v>1064.5</v>
      </c>
      <c r="P16" s="156">
        <v>594.6</v>
      </c>
      <c r="Q16" s="156">
        <v>469.8</v>
      </c>
      <c r="R16" s="96">
        <v>1</v>
      </c>
    </row>
    <row r="17" spans="1:18" ht="14.1" customHeight="1">
      <c r="A17" s="96" t="s">
        <v>474</v>
      </c>
      <c r="B17" s="747" t="s">
        <v>474</v>
      </c>
      <c r="C17" s="747" t="s">
        <v>474</v>
      </c>
      <c r="D17" s="156" t="s">
        <v>474</v>
      </c>
      <c r="E17" s="156" t="s">
        <v>474</v>
      </c>
      <c r="F17" s="156" t="s">
        <v>474</v>
      </c>
      <c r="G17" s="156" t="s">
        <v>474</v>
      </c>
      <c r="H17" s="156" t="s">
        <v>474</v>
      </c>
      <c r="I17" s="156" t="s">
        <v>474</v>
      </c>
      <c r="J17" s="156" t="s">
        <v>474</v>
      </c>
      <c r="K17" s="156" t="s">
        <v>474</v>
      </c>
      <c r="L17" s="156" t="s">
        <v>474</v>
      </c>
      <c r="M17" s="156" t="s">
        <v>474</v>
      </c>
      <c r="N17" s="156" t="s">
        <v>474</v>
      </c>
      <c r="O17" s="156" t="s">
        <v>474</v>
      </c>
      <c r="P17" s="156" t="s">
        <v>474</v>
      </c>
      <c r="Q17" s="156" t="s">
        <v>474</v>
      </c>
      <c r="R17" s="96" t="s">
        <v>474</v>
      </c>
    </row>
    <row r="18" spans="1:18" ht="14.1" customHeight="1">
      <c r="A18" s="96">
        <v>2</v>
      </c>
      <c r="B18" s="747" t="s">
        <v>1525</v>
      </c>
      <c r="C18" s="747" t="s">
        <v>1768</v>
      </c>
      <c r="D18" s="156">
        <v>3107.3</v>
      </c>
      <c r="E18" s="156">
        <v>1276.3</v>
      </c>
      <c r="F18" s="156">
        <v>1831</v>
      </c>
      <c r="G18" s="156">
        <v>1577</v>
      </c>
      <c r="H18" s="156">
        <v>715.9</v>
      </c>
      <c r="I18" s="156">
        <v>861.2</v>
      </c>
      <c r="J18" s="156">
        <v>389.6</v>
      </c>
      <c r="K18" s="156">
        <v>1140.7</v>
      </c>
      <c r="L18" s="156">
        <v>170.9</v>
      </c>
      <c r="M18" s="156">
        <v>29.6</v>
      </c>
      <c r="N18" s="156">
        <v>141.30000000000001</v>
      </c>
      <c r="O18" s="156">
        <v>969.8</v>
      </c>
      <c r="P18" s="156">
        <v>451.5</v>
      </c>
      <c r="Q18" s="156">
        <v>518.29999999999995</v>
      </c>
      <c r="R18" s="96">
        <v>2</v>
      </c>
    </row>
    <row r="19" spans="1:18" ht="14.1" customHeight="1">
      <c r="A19" s="96">
        <v>3</v>
      </c>
      <c r="B19" s="747" t="s">
        <v>865</v>
      </c>
      <c r="C19" s="747" t="s">
        <v>1773</v>
      </c>
      <c r="D19" s="156">
        <v>3199.2</v>
      </c>
      <c r="E19" s="156">
        <v>1297.5</v>
      </c>
      <c r="F19" s="156">
        <v>1901.7</v>
      </c>
      <c r="G19" s="156">
        <v>1383.3</v>
      </c>
      <c r="H19" s="156">
        <v>663.9</v>
      </c>
      <c r="I19" s="156">
        <v>719.3</v>
      </c>
      <c r="J19" s="156">
        <v>449.1</v>
      </c>
      <c r="K19" s="156">
        <v>1366.9</v>
      </c>
      <c r="L19" s="156">
        <v>184.5</v>
      </c>
      <c r="M19" s="156">
        <v>30.4</v>
      </c>
      <c r="N19" s="156">
        <v>154.1</v>
      </c>
      <c r="O19" s="156">
        <v>1182.4000000000001</v>
      </c>
      <c r="P19" s="156">
        <v>544.9</v>
      </c>
      <c r="Q19" s="156">
        <v>637.5</v>
      </c>
      <c r="R19" s="96">
        <v>3</v>
      </c>
    </row>
    <row r="20" spans="1:18" ht="14.1" customHeight="1">
      <c r="A20" s="89"/>
      <c r="C20" s="230"/>
      <c r="D20" s="156"/>
      <c r="E20" s="156"/>
      <c r="F20" s="156"/>
      <c r="G20" s="156"/>
      <c r="H20" s="156"/>
      <c r="I20" s="156"/>
      <c r="J20" s="156"/>
      <c r="K20" s="156"/>
      <c r="L20" s="156"/>
      <c r="M20" s="156"/>
      <c r="N20" s="156"/>
      <c r="O20" s="156"/>
      <c r="P20" s="156"/>
      <c r="Q20" s="156"/>
      <c r="R20" s="96" t="s">
        <v>474</v>
      </c>
    </row>
    <row r="21" spans="1:18" s="746" customFormat="1" ht="14.1" customHeight="1">
      <c r="A21" s="86" t="s">
        <v>1136</v>
      </c>
      <c r="B21" s="758"/>
      <c r="C21" s="758"/>
      <c r="D21" s="156"/>
      <c r="E21" s="156"/>
      <c r="F21" s="156"/>
      <c r="G21" s="156"/>
      <c r="H21" s="156"/>
      <c r="I21" s="156"/>
      <c r="J21" s="156"/>
      <c r="K21" s="172" t="s">
        <v>1136</v>
      </c>
      <c r="L21" s="156"/>
      <c r="M21" s="156"/>
      <c r="N21" s="156"/>
      <c r="O21" s="156"/>
      <c r="P21" s="156"/>
      <c r="Q21" s="156"/>
      <c r="R21" s="96" t="s">
        <v>474</v>
      </c>
    </row>
    <row r="22" spans="1:18" s="746" customFormat="1" ht="14.1" customHeight="1">
      <c r="A22" s="86"/>
      <c r="B22" s="758"/>
      <c r="C22" s="758"/>
      <c r="D22" s="156"/>
      <c r="E22" s="156"/>
      <c r="F22" s="156"/>
      <c r="G22" s="156"/>
      <c r="H22" s="156"/>
      <c r="I22" s="156"/>
      <c r="J22" s="156"/>
      <c r="K22" s="172"/>
      <c r="L22" s="156"/>
      <c r="M22" s="156"/>
      <c r="N22" s="156"/>
      <c r="O22" s="156"/>
      <c r="P22" s="156"/>
      <c r="Q22" s="156"/>
      <c r="R22" s="96" t="s">
        <v>474</v>
      </c>
    </row>
    <row r="23" spans="1:18" ht="14.1" customHeight="1">
      <c r="A23" s="96">
        <v>4</v>
      </c>
      <c r="B23" s="747" t="s">
        <v>825</v>
      </c>
      <c r="C23" s="747" t="s">
        <v>1773</v>
      </c>
      <c r="D23" s="156">
        <v>4167.2</v>
      </c>
      <c r="E23" s="156">
        <v>2473.6</v>
      </c>
      <c r="F23" s="156">
        <v>1693.6</v>
      </c>
      <c r="G23" s="156">
        <v>2176.5</v>
      </c>
      <c r="H23" s="156">
        <v>1586.2</v>
      </c>
      <c r="I23" s="156">
        <v>590.29999999999995</v>
      </c>
      <c r="J23" s="156">
        <v>621.4</v>
      </c>
      <c r="K23" s="156">
        <v>1369.3</v>
      </c>
      <c r="L23" s="156">
        <v>266</v>
      </c>
      <c r="M23" s="156">
        <v>59.1</v>
      </c>
      <c r="N23" s="156">
        <v>206.9</v>
      </c>
      <c r="O23" s="156">
        <v>1103.3</v>
      </c>
      <c r="P23" s="156">
        <v>559.20000000000005</v>
      </c>
      <c r="Q23" s="156">
        <v>544</v>
      </c>
      <c r="R23" s="96">
        <v>4</v>
      </c>
    </row>
    <row r="24" spans="1:18" ht="14.1" customHeight="1">
      <c r="A24" s="96" t="s">
        <v>474</v>
      </c>
      <c r="B24" s="747" t="s">
        <v>474</v>
      </c>
      <c r="C24" s="747" t="s">
        <v>474</v>
      </c>
      <c r="D24" s="156" t="s">
        <v>474</v>
      </c>
      <c r="E24" s="156" t="s">
        <v>474</v>
      </c>
      <c r="F24" s="156" t="s">
        <v>474</v>
      </c>
      <c r="G24" s="156" t="s">
        <v>474</v>
      </c>
      <c r="H24" s="156" t="s">
        <v>474</v>
      </c>
      <c r="I24" s="156" t="s">
        <v>474</v>
      </c>
      <c r="J24" s="156" t="s">
        <v>474</v>
      </c>
      <c r="K24" s="156" t="s">
        <v>474</v>
      </c>
      <c r="L24" s="156" t="s">
        <v>474</v>
      </c>
      <c r="M24" s="156" t="s">
        <v>474</v>
      </c>
      <c r="N24" s="156" t="s">
        <v>474</v>
      </c>
      <c r="O24" s="156" t="s">
        <v>474</v>
      </c>
      <c r="P24" s="156" t="s">
        <v>474</v>
      </c>
      <c r="Q24" s="156" t="s">
        <v>474</v>
      </c>
      <c r="R24" s="96" t="s">
        <v>474</v>
      </c>
    </row>
    <row r="25" spans="1:18" ht="14.1" customHeight="1">
      <c r="A25" s="96">
        <v>5</v>
      </c>
      <c r="B25" s="747" t="s">
        <v>1525</v>
      </c>
      <c r="C25" s="747" t="s">
        <v>1768</v>
      </c>
      <c r="D25" s="156">
        <v>3887</v>
      </c>
      <c r="E25" s="156">
        <v>2203.6</v>
      </c>
      <c r="F25" s="156">
        <v>1683.4</v>
      </c>
      <c r="G25" s="156">
        <v>2146.1999999999998</v>
      </c>
      <c r="H25" s="156">
        <v>1472.8</v>
      </c>
      <c r="I25" s="156">
        <v>673.4</v>
      </c>
      <c r="J25" s="156">
        <v>523.20000000000005</v>
      </c>
      <c r="K25" s="156">
        <v>1217.5</v>
      </c>
      <c r="L25" s="156">
        <v>207.6</v>
      </c>
      <c r="M25" s="156">
        <v>43.4</v>
      </c>
      <c r="N25" s="156">
        <v>164.1</v>
      </c>
      <c r="O25" s="156">
        <v>1010</v>
      </c>
      <c r="P25" s="156">
        <v>508.2</v>
      </c>
      <c r="Q25" s="156">
        <v>501.7</v>
      </c>
      <c r="R25" s="96">
        <v>5</v>
      </c>
    </row>
    <row r="26" spans="1:18" ht="14.1" customHeight="1">
      <c r="A26" s="96">
        <v>6</v>
      </c>
      <c r="B26" s="747" t="s">
        <v>865</v>
      </c>
      <c r="C26" s="747" t="s">
        <v>1773</v>
      </c>
      <c r="D26" s="156">
        <v>4098.1000000000004</v>
      </c>
      <c r="E26" s="156">
        <v>2310.1999999999998</v>
      </c>
      <c r="F26" s="156">
        <v>1787.9</v>
      </c>
      <c r="G26" s="156">
        <v>2129.6999999999998</v>
      </c>
      <c r="H26" s="156">
        <v>1406.8</v>
      </c>
      <c r="I26" s="156">
        <v>722.9</v>
      </c>
      <c r="J26" s="156">
        <v>665.2</v>
      </c>
      <c r="K26" s="156">
        <v>1303.2</v>
      </c>
      <c r="L26" s="156">
        <v>238.2</v>
      </c>
      <c r="M26" s="156">
        <v>65.7</v>
      </c>
      <c r="N26" s="156">
        <v>172.5</v>
      </c>
      <c r="O26" s="156">
        <v>1065</v>
      </c>
      <c r="P26" s="156">
        <v>501.7</v>
      </c>
      <c r="Q26" s="156">
        <v>563.29999999999995</v>
      </c>
      <c r="R26" s="96">
        <v>6</v>
      </c>
    </row>
    <row r="27" spans="1:18" ht="14.1" customHeight="1">
      <c r="A27" s="89"/>
      <c r="C27" s="230"/>
      <c r="D27" s="156"/>
      <c r="E27" s="156"/>
      <c r="F27" s="156"/>
      <c r="G27" s="156"/>
      <c r="H27" s="156"/>
      <c r="I27" s="156"/>
      <c r="J27" s="156"/>
      <c r="K27" s="156"/>
      <c r="L27" s="156"/>
      <c r="M27" s="156"/>
      <c r="N27" s="156"/>
      <c r="O27" s="156"/>
      <c r="P27" s="156"/>
      <c r="Q27" s="156"/>
      <c r="R27" s="96" t="s">
        <v>474</v>
      </c>
    </row>
    <row r="28" spans="1:18" s="746" customFormat="1" ht="14.1" customHeight="1">
      <c r="A28" s="86" t="s">
        <v>783</v>
      </c>
      <c r="B28" s="758"/>
      <c r="C28" s="758"/>
      <c r="D28" s="156"/>
      <c r="E28" s="156"/>
      <c r="F28" s="156"/>
      <c r="G28" s="156"/>
      <c r="H28" s="156"/>
      <c r="I28" s="156"/>
      <c r="J28" s="156"/>
      <c r="K28" s="172" t="s">
        <v>783</v>
      </c>
      <c r="L28" s="156"/>
      <c r="M28" s="156"/>
      <c r="N28" s="156"/>
      <c r="O28" s="156"/>
      <c r="P28" s="156"/>
      <c r="Q28" s="156"/>
      <c r="R28" s="96" t="s">
        <v>474</v>
      </c>
    </row>
    <row r="29" spans="1:18" s="746" customFormat="1" ht="14.1" customHeight="1">
      <c r="A29" s="86"/>
      <c r="B29" s="758"/>
      <c r="C29" s="758"/>
      <c r="D29" s="156"/>
      <c r="E29" s="156"/>
      <c r="F29" s="156"/>
      <c r="G29" s="156"/>
      <c r="H29" s="156"/>
      <c r="I29" s="156"/>
      <c r="J29" s="156"/>
      <c r="K29" s="172"/>
      <c r="L29" s="156"/>
      <c r="M29" s="156"/>
      <c r="N29" s="156"/>
      <c r="O29" s="156"/>
      <c r="P29" s="156"/>
      <c r="Q29" s="156"/>
      <c r="R29" s="96" t="s">
        <v>474</v>
      </c>
    </row>
    <row r="30" spans="1:18" ht="14.1" customHeight="1">
      <c r="A30" s="96">
        <v>7</v>
      </c>
      <c r="B30" s="747" t="s">
        <v>825</v>
      </c>
      <c r="C30" s="747" t="s">
        <v>1773</v>
      </c>
      <c r="D30" s="156">
        <v>1322.1</v>
      </c>
      <c r="E30" s="156">
        <v>624.5</v>
      </c>
      <c r="F30" s="156">
        <v>697.5</v>
      </c>
      <c r="G30" s="156">
        <v>417.1</v>
      </c>
      <c r="H30" s="156">
        <v>329.8</v>
      </c>
      <c r="I30" s="156">
        <v>87.3</v>
      </c>
      <c r="J30" s="156">
        <v>133.30000000000001</v>
      </c>
      <c r="K30" s="156">
        <v>771.7</v>
      </c>
      <c r="L30" s="156">
        <v>161.4</v>
      </c>
      <c r="M30" s="156">
        <v>15.8</v>
      </c>
      <c r="N30" s="156">
        <v>145.69999999999999</v>
      </c>
      <c r="O30" s="156">
        <v>610.20000000000005</v>
      </c>
      <c r="P30" s="156">
        <v>450.2</v>
      </c>
      <c r="Q30" s="156">
        <v>160.1</v>
      </c>
      <c r="R30" s="96">
        <v>7</v>
      </c>
    </row>
    <row r="31" spans="1:18" ht="14.1" customHeight="1">
      <c r="A31" s="96" t="s">
        <v>474</v>
      </c>
      <c r="B31" s="747" t="s">
        <v>474</v>
      </c>
      <c r="C31" s="747" t="s">
        <v>474</v>
      </c>
      <c r="D31" s="156" t="s">
        <v>474</v>
      </c>
      <c r="E31" s="156" t="s">
        <v>474</v>
      </c>
      <c r="F31" s="156" t="s">
        <v>474</v>
      </c>
      <c r="G31" s="156" t="s">
        <v>474</v>
      </c>
      <c r="H31" s="156" t="s">
        <v>474</v>
      </c>
      <c r="I31" s="156" t="s">
        <v>474</v>
      </c>
      <c r="J31" s="156" t="s">
        <v>474</v>
      </c>
      <c r="K31" s="156" t="s">
        <v>474</v>
      </c>
      <c r="L31" s="156" t="s">
        <v>474</v>
      </c>
      <c r="M31" s="156" t="s">
        <v>474</v>
      </c>
      <c r="N31" s="156" t="s">
        <v>474</v>
      </c>
      <c r="O31" s="156" t="s">
        <v>474</v>
      </c>
      <c r="P31" s="156" t="s">
        <v>474</v>
      </c>
      <c r="Q31" s="156" t="s">
        <v>474</v>
      </c>
      <c r="R31" s="96" t="s">
        <v>474</v>
      </c>
    </row>
    <row r="32" spans="1:18" ht="14.1" customHeight="1">
      <c r="A32" s="96">
        <v>8</v>
      </c>
      <c r="B32" s="747" t="s">
        <v>1525</v>
      </c>
      <c r="C32" s="747" t="s">
        <v>1768</v>
      </c>
      <c r="D32" s="156">
        <v>1205.4000000000001</v>
      </c>
      <c r="E32" s="156">
        <v>546.5</v>
      </c>
      <c r="F32" s="156">
        <v>659</v>
      </c>
      <c r="G32" s="156">
        <v>364.7</v>
      </c>
      <c r="H32" s="156">
        <v>284.5</v>
      </c>
      <c r="I32" s="156">
        <v>80.2</v>
      </c>
      <c r="J32" s="156">
        <v>121.5</v>
      </c>
      <c r="K32" s="156">
        <v>719.2</v>
      </c>
      <c r="L32" s="156">
        <v>140.4</v>
      </c>
      <c r="M32" s="156">
        <v>15.4</v>
      </c>
      <c r="N32" s="156">
        <v>125</v>
      </c>
      <c r="O32" s="156">
        <v>578.79999999999995</v>
      </c>
      <c r="P32" s="156">
        <v>412.9</v>
      </c>
      <c r="Q32" s="156">
        <v>165.9</v>
      </c>
      <c r="R32" s="96">
        <v>8</v>
      </c>
    </row>
    <row r="33" spans="1:18" ht="14.1" customHeight="1">
      <c r="A33" s="96">
        <v>9</v>
      </c>
      <c r="B33" s="747" t="s">
        <v>865</v>
      </c>
      <c r="C33" s="747" t="s">
        <v>1773</v>
      </c>
      <c r="D33" s="156">
        <v>1115.3</v>
      </c>
      <c r="E33" s="156">
        <v>501.8</v>
      </c>
      <c r="F33" s="156">
        <v>613.5</v>
      </c>
      <c r="G33" s="156">
        <v>392.5</v>
      </c>
      <c r="H33" s="156">
        <v>291.3</v>
      </c>
      <c r="I33" s="156">
        <v>101.3</v>
      </c>
      <c r="J33" s="156">
        <v>97.7</v>
      </c>
      <c r="K33" s="156">
        <v>625</v>
      </c>
      <c r="L33" s="156">
        <v>112.8</v>
      </c>
      <c r="M33" s="156">
        <v>17.100000000000001</v>
      </c>
      <c r="N33" s="156">
        <v>95.7</v>
      </c>
      <c r="O33" s="156">
        <v>512.20000000000005</v>
      </c>
      <c r="P33" s="156">
        <v>338.5</v>
      </c>
      <c r="Q33" s="156">
        <v>173.7</v>
      </c>
      <c r="R33" s="96">
        <v>9</v>
      </c>
    </row>
    <row r="34" spans="1:18" ht="14.1" customHeight="1">
      <c r="A34" s="89"/>
      <c r="C34" s="230"/>
      <c r="D34" s="156"/>
      <c r="E34" s="156"/>
      <c r="F34" s="156"/>
      <c r="G34" s="156"/>
      <c r="H34" s="156"/>
      <c r="I34" s="156"/>
      <c r="J34" s="156"/>
      <c r="K34" s="156"/>
      <c r="L34" s="156"/>
      <c r="M34" s="156"/>
      <c r="N34" s="156"/>
      <c r="O34" s="156"/>
      <c r="P34" s="156"/>
      <c r="Q34" s="156"/>
      <c r="R34" s="96" t="s">
        <v>474</v>
      </c>
    </row>
    <row r="35" spans="1:18" s="746" customFormat="1" ht="14.1" customHeight="1">
      <c r="A35" s="86" t="s">
        <v>784</v>
      </c>
      <c r="B35" s="758"/>
      <c r="C35" s="758"/>
      <c r="D35" s="156"/>
      <c r="E35" s="156"/>
      <c r="F35" s="156"/>
      <c r="G35" s="156"/>
      <c r="H35" s="156"/>
      <c r="I35" s="156"/>
      <c r="J35" s="156"/>
      <c r="K35" s="172" t="s">
        <v>784</v>
      </c>
      <c r="L35" s="156"/>
      <c r="M35" s="156"/>
      <c r="N35" s="156"/>
      <c r="O35" s="156"/>
      <c r="P35" s="156"/>
      <c r="Q35" s="156"/>
      <c r="R35" s="96" t="s">
        <v>474</v>
      </c>
    </row>
    <row r="36" spans="1:18" s="746" customFormat="1" ht="14.1" customHeight="1">
      <c r="A36" s="86"/>
      <c r="B36" s="758"/>
      <c r="C36" s="758"/>
      <c r="D36" s="156"/>
      <c r="E36" s="156"/>
      <c r="F36" s="156"/>
      <c r="G36" s="156"/>
      <c r="H36" s="156"/>
      <c r="I36" s="156"/>
      <c r="J36" s="156"/>
      <c r="K36" s="172"/>
      <c r="L36" s="156"/>
      <c r="M36" s="156"/>
      <c r="N36" s="156"/>
      <c r="O36" s="156"/>
      <c r="P36" s="156"/>
      <c r="Q36" s="156"/>
      <c r="R36" s="96" t="s">
        <v>474</v>
      </c>
    </row>
    <row r="37" spans="1:18" ht="14.1" customHeight="1">
      <c r="A37" s="96">
        <v>10</v>
      </c>
      <c r="B37" s="747" t="s">
        <v>825</v>
      </c>
      <c r="C37" s="747" t="s">
        <v>1773</v>
      </c>
      <c r="D37" s="156">
        <v>362</v>
      </c>
      <c r="E37" s="156">
        <v>202.9</v>
      </c>
      <c r="F37" s="156">
        <v>159.1</v>
      </c>
      <c r="G37" s="156">
        <v>157.1</v>
      </c>
      <c r="H37" s="156">
        <v>138</v>
      </c>
      <c r="I37" s="156">
        <v>19.100000000000001</v>
      </c>
      <c r="J37" s="156">
        <v>15.2</v>
      </c>
      <c r="K37" s="156">
        <v>189.7</v>
      </c>
      <c r="L37" s="156">
        <v>49.7</v>
      </c>
      <c r="M37" s="156">
        <v>2.1</v>
      </c>
      <c r="N37" s="156">
        <v>47.6</v>
      </c>
      <c r="O37" s="156">
        <v>140</v>
      </c>
      <c r="P37" s="156">
        <v>65.7</v>
      </c>
      <c r="Q37" s="156">
        <v>74.400000000000006</v>
      </c>
      <c r="R37" s="96">
        <v>10</v>
      </c>
    </row>
    <row r="38" spans="1:18" ht="14.1" customHeight="1">
      <c r="A38" s="96" t="s">
        <v>474</v>
      </c>
      <c r="B38" s="747" t="s">
        <v>474</v>
      </c>
      <c r="C38" s="747" t="s">
        <v>474</v>
      </c>
      <c r="D38" s="156" t="s">
        <v>474</v>
      </c>
      <c r="E38" s="156" t="s">
        <v>474</v>
      </c>
      <c r="F38" s="156" t="s">
        <v>474</v>
      </c>
      <c r="G38" s="156" t="s">
        <v>474</v>
      </c>
      <c r="H38" s="156" t="s">
        <v>474</v>
      </c>
      <c r="I38" s="156" t="s">
        <v>474</v>
      </c>
      <c r="J38" s="156" t="s">
        <v>474</v>
      </c>
      <c r="K38" s="156" t="s">
        <v>474</v>
      </c>
      <c r="L38" s="156" t="s">
        <v>474</v>
      </c>
      <c r="M38" s="156" t="s">
        <v>474</v>
      </c>
      <c r="N38" s="156" t="s">
        <v>474</v>
      </c>
      <c r="O38" s="156" t="s">
        <v>474</v>
      </c>
      <c r="P38" s="156" t="s">
        <v>474</v>
      </c>
      <c r="Q38" s="156" t="s">
        <v>474</v>
      </c>
      <c r="R38" s="96" t="s">
        <v>474</v>
      </c>
    </row>
    <row r="39" spans="1:18" ht="14.1" customHeight="1">
      <c r="A39" s="96">
        <v>11</v>
      </c>
      <c r="B39" s="747" t="s">
        <v>1525</v>
      </c>
      <c r="C39" s="747" t="s">
        <v>1768</v>
      </c>
      <c r="D39" s="156">
        <v>292.89999999999998</v>
      </c>
      <c r="E39" s="156">
        <v>168.4</v>
      </c>
      <c r="F39" s="156">
        <v>124.6</v>
      </c>
      <c r="G39" s="156">
        <v>151.1</v>
      </c>
      <c r="H39" s="156">
        <v>140</v>
      </c>
      <c r="I39" s="156">
        <v>11.1</v>
      </c>
      <c r="J39" s="156">
        <v>10.7</v>
      </c>
      <c r="K39" s="156">
        <v>131.1</v>
      </c>
      <c r="L39" s="156">
        <v>17.600000000000001</v>
      </c>
      <c r="M39" s="156">
        <v>4.7</v>
      </c>
      <c r="N39" s="156">
        <v>13</v>
      </c>
      <c r="O39" s="156">
        <v>113.5</v>
      </c>
      <c r="P39" s="156">
        <v>75.3</v>
      </c>
      <c r="Q39" s="156">
        <v>38.200000000000003</v>
      </c>
      <c r="R39" s="96">
        <v>11</v>
      </c>
    </row>
    <row r="40" spans="1:18" ht="14.1" customHeight="1">
      <c r="A40" s="96">
        <v>12</v>
      </c>
      <c r="B40" s="747" t="s">
        <v>865</v>
      </c>
      <c r="C40" s="747" t="s">
        <v>1773</v>
      </c>
      <c r="D40" s="156">
        <v>305.10000000000002</v>
      </c>
      <c r="E40" s="156">
        <v>162.69999999999999</v>
      </c>
      <c r="F40" s="156">
        <v>142.4</v>
      </c>
      <c r="G40" s="156">
        <v>145.80000000000001</v>
      </c>
      <c r="H40" s="156">
        <v>132.80000000000001</v>
      </c>
      <c r="I40" s="156">
        <v>12.9</v>
      </c>
      <c r="J40" s="156">
        <v>15.1</v>
      </c>
      <c r="K40" s="156">
        <v>144.1</v>
      </c>
      <c r="L40" s="156">
        <v>14.7</v>
      </c>
      <c r="M40" s="156">
        <v>2.8</v>
      </c>
      <c r="N40" s="156">
        <v>11.9</v>
      </c>
      <c r="O40" s="156">
        <v>129.4</v>
      </c>
      <c r="P40" s="156">
        <v>77.2</v>
      </c>
      <c r="Q40" s="156">
        <v>52.3</v>
      </c>
      <c r="R40" s="96">
        <v>12</v>
      </c>
    </row>
    <row r="41" spans="1:18" ht="14.1" customHeight="1">
      <c r="A41" s="89"/>
      <c r="C41" s="230"/>
      <c r="D41" s="156"/>
      <c r="E41" s="156"/>
      <c r="F41" s="156"/>
      <c r="G41" s="156"/>
      <c r="H41" s="156"/>
      <c r="I41" s="156"/>
      <c r="J41" s="156"/>
      <c r="K41" s="156"/>
      <c r="L41" s="156"/>
      <c r="M41" s="156"/>
      <c r="N41" s="156"/>
      <c r="O41" s="156"/>
      <c r="P41" s="156"/>
      <c r="Q41" s="156"/>
      <c r="R41" s="96" t="s">
        <v>474</v>
      </c>
    </row>
    <row r="42" spans="1:18" s="746" customFormat="1" ht="14.1" customHeight="1">
      <c r="A42" s="86" t="s">
        <v>785</v>
      </c>
      <c r="B42" s="758"/>
      <c r="C42" s="758"/>
      <c r="D42" s="156"/>
      <c r="E42" s="156"/>
      <c r="F42" s="156"/>
      <c r="G42" s="156"/>
      <c r="H42" s="156"/>
      <c r="I42" s="156"/>
      <c r="J42" s="156"/>
      <c r="K42" s="172" t="s">
        <v>785</v>
      </c>
      <c r="L42" s="156"/>
      <c r="M42" s="156"/>
      <c r="N42" s="156"/>
      <c r="O42" s="156"/>
      <c r="P42" s="156"/>
      <c r="Q42" s="156"/>
      <c r="R42" s="96" t="s">
        <v>474</v>
      </c>
    </row>
    <row r="43" spans="1:18" s="746" customFormat="1" ht="14.1" customHeight="1">
      <c r="A43" s="86"/>
      <c r="B43" s="758"/>
      <c r="C43" s="758"/>
      <c r="D43" s="156"/>
      <c r="E43" s="156"/>
      <c r="F43" s="156"/>
      <c r="G43" s="156"/>
      <c r="H43" s="156"/>
      <c r="I43" s="156"/>
      <c r="J43" s="156"/>
      <c r="K43" s="172"/>
      <c r="L43" s="156"/>
      <c r="M43" s="156"/>
      <c r="N43" s="156"/>
      <c r="O43" s="156"/>
      <c r="P43" s="156"/>
      <c r="Q43" s="156"/>
      <c r="R43" s="96" t="s">
        <v>474</v>
      </c>
    </row>
    <row r="44" spans="1:18" ht="14.1" customHeight="1">
      <c r="A44" s="96">
        <v>13</v>
      </c>
      <c r="B44" s="747" t="s">
        <v>825</v>
      </c>
      <c r="C44" s="747" t="s">
        <v>1773</v>
      </c>
      <c r="D44" s="156">
        <v>1618.9</v>
      </c>
      <c r="E44" s="156">
        <v>597.5</v>
      </c>
      <c r="F44" s="156">
        <v>1021.3</v>
      </c>
      <c r="G44" s="156">
        <v>758.2</v>
      </c>
      <c r="H44" s="156">
        <v>351.8</v>
      </c>
      <c r="I44" s="156">
        <v>406.4</v>
      </c>
      <c r="J44" s="156">
        <v>133.80000000000001</v>
      </c>
      <c r="K44" s="156">
        <v>726.9</v>
      </c>
      <c r="L44" s="156">
        <v>111.9</v>
      </c>
      <c r="M44" s="156">
        <v>6.9</v>
      </c>
      <c r="N44" s="156">
        <v>105</v>
      </c>
      <c r="O44" s="156">
        <v>615</v>
      </c>
      <c r="P44" s="156">
        <v>398.9</v>
      </c>
      <c r="Q44" s="156">
        <v>216</v>
      </c>
      <c r="R44" s="96">
        <v>13</v>
      </c>
    </row>
    <row r="45" spans="1:18" ht="14.1" customHeight="1">
      <c r="A45" s="96" t="s">
        <v>474</v>
      </c>
      <c r="B45" s="747" t="s">
        <v>474</v>
      </c>
      <c r="C45" s="747" t="s">
        <v>474</v>
      </c>
      <c r="D45" s="156" t="s">
        <v>474</v>
      </c>
      <c r="E45" s="156" t="s">
        <v>474</v>
      </c>
      <c r="F45" s="156" t="s">
        <v>474</v>
      </c>
      <c r="G45" s="156" t="s">
        <v>474</v>
      </c>
      <c r="H45" s="156" t="s">
        <v>474</v>
      </c>
      <c r="I45" s="156" t="s">
        <v>474</v>
      </c>
      <c r="J45" s="156" t="s">
        <v>474</v>
      </c>
      <c r="K45" s="156" t="s">
        <v>474</v>
      </c>
      <c r="L45" s="156" t="s">
        <v>474</v>
      </c>
      <c r="M45" s="156" t="s">
        <v>474</v>
      </c>
      <c r="N45" s="156" t="s">
        <v>474</v>
      </c>
      <c r="O45" s="156" t="s">
        <v>474</v>
      </c>
      <c r="P45" s="156" t="s">
        <v>474</v>
      </c>
      <c r="Q45" s="156" t="s">
        <v>474</v>
      </c>
      <c r="R45" s="96" t="s">
        <v>474</v>
      </c>
    </row>
    <row r="46" spans="1:18" ht="14.1" customHeight="1">
      <c r="A46" s="96">
        <v>14</v>
      </c>
      <c r="B46" s="747" t="s">
        <v>1525</v>
      </c>
      <c r="C46" s="747" t="s">
        <v>1768</v>
      </c>
      <c r="D46" s="156">
        <v>1556.6</v>
      </c>
      <c r="E46" s="156">
        <v>596</v>
      </c>
      <c r="F46" s="156">
        <v>960.6</v>
      </c>
      <c r="G46" s="156">
        <v>768.4</v>
      </c>
      <c r="H46" s="156">
        <v>376.6</v>
      </c>
      <c r="I46" s="156">
        <v>391.8</v>
      </c>
      <c r="J46" s="156">
        <v>111.1</v>
      </c>
      <c r="K46" s="156">
        <v>677.1</v>
      </c>
      <c r="L46" s="156">
        <v>108.3</v>
      </c>
      <c r="M46" s="156">
        <v>5.9</v>
      </c>
      <c r="N46" s="156">
        <v>102.4</v>
      </c>
      <c r="O46" s="156">
        <v>568.79999999999995</v>
      </c>
      <c r="P46" s="156">
        <v>402.4</v>
      </c>
      <c r="Q46" s="156">
        <v>166.5</v>
      </c>
      <c r="R46" s="96">
        <v>14</v>
      </c>
    </row>
    <row r="47" spans="1:18" ht="14.1" customHeight="1">
      <c r="A47" s="96">
        <v>15</v>
      </c>
      <c r="B47" s="747" t="s">
        <v>865</v>
      </c>
      <c r="C47" s="747" t="s">
        <v>1773</v>
      </c>
      <c r="D47" s="156">
        <v>1684.5</v>
      </c>
      <c r="E47" s="156">
        <v>658.2</v>
      </c>
      <c r="F47" s="156">
        <v>1026.3</v>
      </c>
      <c r="G47" s="156">
        <v>785.2</v>
      </c>
      <c r="H47" s="156">
        <v>386.5</v>
      </c>
      <c r="I47" s="156">
        <v>398.7</v>
      </c>
      <c r="J47" s="156">
        <v>146.30000000000001</v>
      </c>
      <c r="K47" s="156">
        <v>753</v>
      </c>
      <c r="L47" s="156">
        <v>125.4</v>
      </c>
      <c r="M47" s="156">
        <v>10.1</v>
      </c>
      <c r="N47" s="156">
        <v>115.3</v>
      </c>
      <c r="O47" s="156">
        <v>627.6</v>
      </c>
      <c r="P47" s="156">
        <v>406.1</v>
      </c>
      <c r="Q47" s="156">
        <v>221.5</v>
      </c>
      <c r="R47" s="96">
        <v>15</v>
      </c>
    </row>
    <row r="48" spans="1:18" ht="14.1" customHeight="1">
      <c r="A48" s="89"/>
      <c r="C48" s="230"/>
      <c r="D48" s="156"/>
      <c r="E48" s="156"/>
      <c r="F48" s="156"/>
      <c r="G48" s="156"/>
      <c r="H48" s="156"/>
      <c r="I48" s="156"/>
      <c r="J48" s="156"/>
      <c r="K48" s="156"/>
      <c r="L48" s="156"/>
      <c r="M48" s="156"/>
      <c r="N48" s="156"/>
      <c r="O48" s="156"/>
      <c r="P48" s="156"/>
      <c r="Q48" s="156"/>
      <c r="R48" s="96" t="s">
        <v>474</v>
      </c>
    </row>
    <row r="49" spans="1:18" s="746" customFormat="1" ht="14.1" customHeight="1">
      <c r="A49" s="86" t="s">
        <v>786</v>
      </c>
      <c r="B49" s="758"/>
      <c r="C49" s="758"/>
      <c r="D49" s="156"/>
      <c r="E49" s="156"/>
      <c r="F49" s="156"/>
      <c r="G49" s="156"/>
      <c r="H49" s="156"/>
      <c r="I49" s="156"/>
      <c r="J49" s="156"/>
      <c r="K49" s="172" t="s">
        <v>786</v>
      </c>
      <c r="L49" s="156"/>
      <c r="M49" s="156"/>
      <c r="N49" s="156"/>
      <c r="O49" s="156"/>
      <c r="P49" s="156"/>
      <c r="Q49" s="156"/>
      <c r="R49" s="96" t="s">
        <v>474</v>
      </c>
    </row>
    <row r="50" spans="1:18" s="746" customFormat="1" ht="14.1" customHeight="1">
      <c r="A50" s="86"/>
      <c r="B50" s="758"/>
      <c r="C50" s="758"/>
      <c r="D50" s="156"/>
      <c r="E50" s="156"/>
      <c r="F50" s="156"/>
      <c r="G50" s="156"/>
      <c r="H50" s="156"/>
      <c r="I50" s="156"/>
      <c r="J50" s="156"/>
      <c r="K50" s="172"/>
      <c r="L50" s="156"/>
      <c r="M50" s="156"/>
      <c r="N50" s="156"/>
      <c r="O50" s="156"/>
      <c r="P50" s="156"/>
      <c r="Q50" s="156"/>
      <c r="R50" s="96" t="s">
        <v>474</v>
      </c>
    </row>
    <row r="51" spans="1:18" ht="14.1" customHeight="1">
      <c r="A51" s="96">
        <v>16</v>
      </c>
      <c r="B51" s="747" t="s">
        <v>825</v>
      </c>
      <c r="C51" s="747" t="s">
        <v>1773</v>
      </c>
      <c r="D51" s="156">
        <v>857.7</v>
      </c>
      <c r="E51" s="156">
        <v>297.60000000000002</v>
      </c>
      <c r="F51" s="156">
        <v>560.1</v>
      </c>
      <c r="G51" s="156">
        <v>358.7</v>
      </c>
      <c r="H51" s="156">
        <v>157</v>
      </c>
      <c r="I51" s="156">
        <v>201.7</v>
      </c>
      <c r="J51" s="156">
        <v>83.5</v>
      </c>
      <c r="K51" s="156">
        <v>415.5</v>
      </c>
      <c r="L51" s="156">
        <v>57.1</v>
      </c>
      <c r="M51" s="156">
        <v>9.3000000000000007</v>
      </c>
      <c r="N51" s="156">
        <v>47.8</v>
      </c>
      <c r="O51" s="156">
        <v>358.4</v>
      </c>
      <c r="P51" s="156">
        <v>195.1</v>
      </c>
      <c r="Q51" s="156">
        <v>163.30000000000001</v>
      </c>
      <c r="R51" s="96">
        <v>16</v>
      </c>
    </row>
    <row r="52" spans="1:18" ht="14.1" customHeight="1">
      <c r="A52" s="96" t="s">
        <v>474</v>
      </c>
      <c r="B52" s="747" t="s">
        <v>474</v>
      </c>
      <c r="C52" s="747" t="s">
        <v>474</v>
      </c>
      <c r="D52" s="156" t="s">
        <v>474</v>
      </c>
      <c r="E52" s="156" t="s">
        <v>474</v>
      </c>
      <c r="F52" s="156" t="s">
        <v>474</v>
      </c>
      <c r="G52" s="156" t="s">
        <v>474</v>
      </c>
      <c r="H52" s="156" t="s">
        <v>474</v>
      </c>
      <c r="I52" s="156" t="s">
        <v>474</v>
      </c>
      <c r="J52" s="156" t="s">
        <v>474</v>
      </c>
      <c r="K52" s="156" t="s">
        <v>474</v>
      </c>
      <c r="L52" s="156" t="s">
        <v>474</v>
      </c>
      <c r="M52" s="156" t="s">
        <v>474</v>
      </c>
      <c r="N52" s="156" t="s">
        <v>474</v>
      </c>
      <c r="O52" s="156" t="s">
        <v>474</v>
      </c>
      <c r="P52" s="156" t="s">
        <v>474</v>
      </c>
      <c r="Q52" s="156" t="s">
        <v>474</v>
      </c>
      <c r="R52" s="96" t="s">
        <v>474</v>
      </c>
    </row>
    <row r="53" spans="1:18" ht="14.1" customHeight="1">
      <c r="A53" s="96">
        <v>17</v>
      </c>
      <c r="B53" s="747" t="s">
        <v>1525</v>
      </c>
      <c r="C53" s="747" t="s">
        <v>1768</v>
      </c>
      <c r="D53" s="156">
        <v>743.1</v>
      </c>
      <c r="E53" s="156">
        <v>239.7</v>
      </c>
      <c r="F53" s="156">
        <v>503.4</v>
      </c>
      <c r="G53" s="156">
        <v>320.8</v>
      </c>
      <c r="H53" s="156">
        <v>104</v>
      </c>
      <c r="I53" s="156">
        <v>216.8</v>
      </c>
      <c r="J53" s="156">
        <v>80.2</v>
      </c>
      <c r="K53" s="156">
        <v>342</v>
      </c>
      <c r="L53" s="156">
        <v>55.5</v>
      </c>
      <c r="M53" s="156">
        <v>11.2</v>
      </c>
      <c r="N53" s="156">
        <v>44.3</v>
      </c>
      <c r="O53" s="156">
        <v>286.5</v>
      </c>
      <c r="P53" s="156">
        <v>156</v>
      </c>
      <c r="Q53" s="156">
        <v>130.6</v>
      </c>
      <c r="R53" s="96">
        <v>17</v>
      </c>
    </row>
    <row r="54" spans="1:18" ht="14.1" customHeight="1">
      <c r="A54" s="96">
        <v>18</v>
      </c>
      <c r="B54" s="747" t="s">
        <v>865</v>
      </c>
      <c r="C54" s="747" t="s">
        <v>1773</v>
      </c>
      <c r="D54" s="156">
        <v>776.6</v>
      </c>
      <c r="E54" s="156">
        <v>269.10000000000002</v>
      </c>
      <c r="F54" s="156">
        <v>507.5</v>
      </c>
      <c r="G54" s="156">
        <v>303.3</v>
      </c>
      <c r="H54" s="156">
        <v>121.2</v>
      </c>
      <c r="I54" s="156">
        <v>182.2</v>
      </c>
      <c r="J54" s="156">
        <v>82.4</v>
      </c>
      <c r="K54" s="156">
        <v>390.9</v>
      </c>
      <c r="L54" s="156">
        <v>65.599999999999994</v>
      </c>
      <c r="M54" s="156">
        <v>12</v>
      </c>
      <c r="N54" s="156">
        <v>53.6</v>
      </c>
      <c r="O54" s="156">
        <v>325.3</v>
      </c>
      <c r="P54" s="156">
        <v>181.3</v>
      </c>
      <c r="Q54" s="156">
        <v>144</v>
      </c>
      <c r="R54" s="96">
        <v>18</v>
      </c>
    </row>
    <row r="55" spans="1:18" ht="14.1" customHeight="1">
      <c r="A55" s="89"/>
      <c r="C55" s="230"/>
      <c r="D55" s="156"/>
      <c r="E55" s="156"/>
      <c r="F55" s="156"/>
      <c r="G55" s="156"/>
      <c r="H55" s="156"/>
      <c r="I55" s="156"/>
      <c r="J55" s="156"/>
      <c r="K55" s="156"/>
      <c r="L55" s="156"/>
      <c r="M55" s="156"/>
      <c r="N55" s="156"/>
      <c r="O55" s="156"/>
      <c r="P55" s="156"/>
      <c r="Q55" s="156"/>
      <c r="R55" s="96" t="s">
        <v>474</v>
      </c>
    </row>
    <row r="56" spans="1:18" s="746" customFormat="1" ht="14.1" customHeight="1">
      <c r="A56" s="86" t="s">
        <v>475</v>
      </c>
      <c r="B56" s="758"/>
      <c r="C56" s="758"/>
      <c r="D56" s="156"/>
      <c r="E56" s="156"/>
      <c r="F56" s="156"/>
      <c r="G56" s="156"/>
      <c r="H56" s="156"/>
      <c r="I56" s="156"/>
      <c r="J56" s="156"/>
      <c r="K56" s="172" t="s">
        <v>475</v>
      </c>
      <c r="L56" s="156"/>
      <c r="M56" s="156"/>
      <c r="N56" s="156"/>
      <c r="O56" s="156"/>
      <c r="P56" s="156"/>
      <c r="Q56" s="156"/>
      <c r="R56" s="96" t="s">
        <v>474</v>
      </c>
    </row>
    <row r="57" spans="1:18" s="746" customFormat="1" ht="14.1" customHeight="1">
      <c r="A57" s="86"/>
      <c r="B57" s="758"/>
      <c r="C57" s="758"/>
      <c r="D57" s="156"/>
      <c r="E57" s="156"/>
      <c r="F57" s="156"/>
      <c r="G57" s="156"/>
      <c r="H57" s="156"/>
      <c r="I57" s="156"/>
      <c r="J57" s="156"/>
      <c r="K57" s="172"/>
      <c r="L57" s="156"/>
      <c r="M57" s="156"/>
      <c r="N57" s="156"/>
      <c r="O57" s="156"/>
      <c r="P57" s="156"/>
      <c r="Q57" s="156"/>
      <c r="R57" s="96" t="s">
        <v>474</v>
      </c>
    </row>
    <row r="58" spans="1:18" ht="14.1" customHeight="1">
      <c r="A58" s="96">
        <v>19</v>
      </c>
      <c r="B58" s="747" t="s">
        <v>825</v>
      </c>
      <c r="C58" s="747" t="s">
        <v>1773</v>
      </c>
      <c r="D58" s="156">
        <v>648</v>
      </c>
      <c r="E58" s="156">
        <v>382.7</v>
      </c>
      <c r="F58" s="156">
        <v>265.2</v>
      </c>
      <c r="G58" s="156">
        <v>226.9</v>
      </c>
      <c r="H58" s="156">
        <v>153.30000000000001</v>
      </c>
      <c r="I58" s="156">
        <v>73.599999999999994</v>
      </c>
      <c r="J58" s="156">
        <v>202.2</v>
      </c>
      <c r="K58" s="156">
        <v>218.8</v>
      </c>
      <c r="L58" s="156">
        <v>27.2</v>
      </c>
      <c r="M58" s="156">
        <v>6.9</v>
      </c>
      <c r="N58" s="156">
        <v>20.3</v>
      </c>
      <c r="O58" s="156">
        <v>191.6</v>
      </c>
      <c r="P58" s="156">
        <v>111.1</v>
      </c>
      <c r="Q58" s="156">
        <v>80.599999999999994</v>
      </c>
      <c r="R58" s="96">
        <v>19</v>
      </c>
    </row>
    <row r="59" spans="1:18" ht="14.1" customHeight="1">
      <c r="A59" s="96" t="s">
        <v>474</v>
      </c>
      <c r="B59" s="747" t="s">
        <v>474</v>
      </c>
      <c r="C59" s="747" t="s">
        <v>474</v>
      </c>
      <c r="D59" s="156" t="s">
        <v>474</v>
      </c>
      <c r="E59" s="156" t="s">
        <v>474</v>
      </c>
      <c r="F59" s="156" t="s">
        <v>474</v>
      </c>
      <c r="G59" s="156" t="s">
        <v>474</v>
      </c>
      <c r="H59" s="156" t="s">
        <v>474</v>
      </c>
      <c r="I59" s="156" t="s">
        <v>474</v>
      </c>
      <c r="J59" s="156" t="s">
        <v>474</v>
      </c>
      <c r="K59" s="156" t="s">
        <v>474</v>
      </c>
      <c r="L59" s="156" t="s">
        <v>474</v>
      </c>
      <c r="M59" s="156" t="s">
        <v>474</v>
      </c>
      <c r="N59" s="156" t="s">
        <v>474</v>
      </c>
      <c r="O59" s="156" t="s">
        <v>474</v>
      </c>
      <c r="P59" s="156" t="s">
        <v>474</v>
      </c>
      <c r="Q59" s="156" t="s">
        <v>474</v>
      </c>
      <c r="R59" s="96" t="s">
        <v>474</v>
      </c>
    </row>
    <row r="60" spans="1:18" ht="14.1" customHeight="1">
      <c r="A60" s="96">
        <v>20</v>
      </c>
      <c r="B60" s="747" t="s">
        <v>1525</v>
      </c>
      <c r="C60" s="747" t="s">
        <v>1768</v>
      </c>
      <c r="D60" s="156">
        <v>622.6</v>
      </c>
      <c r="E60" s="156">
        <v>358.7</v>
      </c>
      <c r="F60" s="156">
        <v>263.89999999999998</v>
      </c>
      <c r="G60" s="156">
        <v>198.4</v>
      </c>
      <c r="H60" s="156">
        <v>126.6</v>
      </c>
      <c r="I60" s="156">
        <v>71.8</v>
      </c>
      <c r="J60" s="156">
        <v>200.6</v>
      </c>
      <c r="K60" s="156">
        <v>223.6</v>
      </c>
      <c r="L60" s="156">
        <v>31.5</v>
      </c>
      <c r="M60" s="156">
        <v>16.8</v>
      </c>
      <c r="N60" s="156">
        <v>14.8</v>
      </c>
      <c r="O60" s="156">
        <v>192.1</v>
      </c>
      <c r="P60" s="156">
        <v>91.3</v>
      </c>
      <c r="Q60" s="156">
        <v>100.8</v>
      </c>
      <c r="R60" s="96">
        <v>20</v>
      </c>
    </row>
    <row r="61" spans="1:18" ht="14.1" customHeight="1">
      <c r="A61" s="96">
        <v>21</v>
      </c>
      <c r="B61" s="747" t="s">
        <v>865</v>
      </c>
      <c r="C61" s="747" t="s">
        <v>1773</v>
      </c>
      <c r="D61" s="156">
        <v>665.3</v>
      </c>
      <c r="E61" s="156">
        <v>388.8</v>
      </c>
      <c r="F61" s="156">
        <v>276.5</v>
      </c>
      <c r="G61" s="156">
        <v>226.1</v>
      </c>
      <c r="H61" s="156">
        <v>141.5</v>
      </c>
      <c r="I61" s="156">
        <v>84.6</v>
      </c>
      <c r="J61" s="156">
        <v>228.1</v>
      </c>
      <c r="K61" s="156">
        <v>211.1</v>
      </c>
      <c r="L61" s="156">
        <v>19.2</v>
      </c>
      <c r="M61" s="156">
        <v>6.2</v>
      </c>
      <c r="N61" s="156">
        <v>13.1</v>
      </c>
      <c r="O61" s="156">
        <v>191.9</v>
      </c>
      <c r="P61" s="156">
        <v>91</v>
      </c>
      <c r="Q61" s="156">
        <v>100.9</v>
      </c>
      <c r="R61" s="96">
        <v>21</v>
      </c>
    </row>
    <row r="62" spans="1:18" ht="14.1" customHeight="1">
      <c r="A62" s="89"/>
      <c r="C62" s="230"/>
      <c r="D62" s="156"/>
      <c r="E62" s="156"/>
      <c r="F62" s="156"/>
      <c r="G62" s="156"/>
      <c r="H62" s="156"/>
      <c r="I62" s="156"/>
      <c r="J62" s="156"/>
      <c r="K62" s="156"/>
      <c r="L62" s="156"/>
      <c r="M62" s="156"/>
      <c r="N62" s="156"/>
      <c r="O62" s="156"/>
      <c r="P62" s="156"/>
      <c r="Q62" s="156"/>
      <c r="R62" s="96" t="s">
        <v>474</v>
      </c>
    </row>
    <row r="63" spans="1:18" s="746" customFormat="1" ht="14.1" customHeight="1">
      <c r="A63" s="86" t="s">
        <v>788</v>
      </c>
      <c r="B63" s="758"/>
      <c r="C63" s="758"/>
      <c r="D63" s="156"/>
      <c r="E63" s="156"/>
      <c r="F63" s="156"/>
      <c r="G63" s="156"/>
      <c r="H63" s="156"/>
      <c r="I63" s="156"/>
      <c r="J63" s="156"/>
      <c r="K63" s="172" t="s">
        <v>788</v>
      </c>
      <c r="L63" s="156"/>
      <c r="M63" s="156"/>
      <c r="N63" s="156"/>
      <c r="O63" s="156"/>
      <c r="P63" s="156"/>
      <c r="Q63" s="156"/>
      <c r="R63" s="96" t="s">
        <v>474</v>
      </c>
    </row>
    <row r="64" spans="1:18" s="746" customFormat="1" ht="14.1" customHeight="1">
      <c r="A64" s="86"/>
      <c r="B64" s="758"/>
      <c r="C64" s="758"/>
      <c r="D64" s="156"/>
      <c r="E64" s="156"/>
      <c r="F64" s="156"/>
      <c r="G64" s="156"/>
      <c r="H64" s="156"/>
      <c r="I64" s="156"/>
      <c r="J64" s="156"/>
      <c r="K64" s="172"/>
      <c r="L64" s="156"/>
      <c r="M64" s="156"/>
      <c r="N64" s="156"/>
      <c r="O64" s="156"/>
      <c r="P64" s="156"/>
      <c r="Q64" s="156"/>
      <c r="R64" s="96" t="s">
        <v>474</v>
      </c>
    </row>
    <row r="65" spans="1:18" ht="14.1" customHeight="1">
      <c r="A65" s="96">
        <v>22</v>
      </c>
      <c r="B65" s="747" t="s">
        <v>825</v>
      </c>
      <c r="C65" s="747" t="s">
        <v>1773</v>
      </c>
      <c r="D65" s="156">
        <v>906.6</v>
      </c>
      <c r="E65" s="156">
        <v>382.6</v>
      </c>
      <c r="F65" s="156">
        <v>524</v>
      </c>
      <c r="G65" s="156">
        <v>292.60000000000002</v>
      </c>
      <c r="H65" s="156">
        <v>205.3</v>
      </c>
      <c r="I65" s="156">
        <v>87.4</v>
      </c>
      <c r="J65" s="156">
        <v>43.5</v>
      </c>
      <c r="K65" s="156">
        <v>570.5</v>
      </c>
      <c r="L65" s="156">
        <v>133.9</v>
      </c>
      <c r="M65" s="156">
        <v>24.1</v>
      </c>
      <c r="N65" s="156">
        <v>109.8</v>
      </c>
      <c r="O65" s="156">
        <v>436.6</v>
      </c>
      <c r="P65" s="156">
        <v>222.6</v>
      </c>
      <c r="Q65" s="156">
        <v>214.1</v>
      </c>
      <c r="R65" s="96">
        <v>22</v>
      </c>
    </row>
    <row r="66" spans="1:18" ht="14.1" customHeight="1">
      <c r="A66" s="96" t="s">
        <v>474</v>
      </c>
      <c r="B66" s="747" t="s">
        <v>474</v>
      </c>
      <c r="C66" s="747" t="s">
        <v>474</v>
      </c>
      <c r="D66" s="156" t="s">
        <v>474</v>
      </c>
      <c r="E66" s="156" t="s">
        <v>474</v>
      </c>
      <c r="F66" s="156" t="s">
        <v>474</v>
      </c>
      <c r="G66" s="156" t="s">
        <v>474</v>
      </c>
      <c r="H66" s="156" t="s">
        <v>474</v>
      </c>
      <c r="I66" s="156" t="s">
        <v>474</v>
      </c>
      <c r="J66" s="156" t="s">
        <v>474</v>
      </c>
      <c r="K66" s="156" t="s">
        <v>474</v>
      </c>
      <c r="L66" s="156" t="s">
        <v>474</v>
      </c>
      <c r="M66" s="156" t="s">
        <v>474</v>
      </c>
      <c r="N66" s="156" t="s">
        <v>474</v>
      </c>
      <c r="O66" s="156" t="s">
        <v>474</v>
      </c>
      <c r="P66" s="156" t="s">
        <v>474</v>
      </c>
      <c r="Q66" s="156" t="s">
        <v>474</v>
      </c>
      <c r="R66" s="96" t="s">
        <v>474</v>
      </c>
    </row>
    <row r="67" spans="1:18" ht="14.1" customHeight="1">
      <c r="A67" s="96">
        <v>23</v>
      </c>
      <c r="B67" s="747" t="s">
        <v>1525</v>
      </c>
      <c r="C67" s="747" t="s">
        <v>1768</v>
      </c>
      <c r="D67" s="156">
        <v>723.7</v>
      </c>
      <c r="E67" s="156">
        <v>365.6</v>
      </c>
      <c r="F67" s="156">
        <v>358.2</v>
      </c>
      <c r="G67" s="156">
        <v>264.7</v>
      </c>
      <c r="H67" s="156">
        <v>183.8</v>
      </c>
      <c r="I67" s="156">
        <v>80.8</v>
      </c>
      <c r="J67" s="156">
        <v>42.7</v>
      </c>
      <c r="K67" s="156">
        <v>416.4</v>
      </c>
      <c r="L67" s="156">
        <v>139.1</v>
      </c>
      <c r="M67" s="156">
        <v>14.8</v>
      </c>
      <c r="N67" s="156">
        <v>124.3</v>
      </c>
      <c r="O67" s="156">
        <v>277.3</v>
      </c>
      <c r="P67" s="156">
        <v>150.9</v>
      </c>
      <c r="Q67" s="156">
        <v>126.5</v>
      </c>
      <c r="R67" s="96">
        <v>23</v>
      </c>
    </row>
    <row r="68" spans="1:18" ht="14.1" customHeight="1">
      <c r="A68" s="96">
        <v>24</v>
      </c>
      <c r="B68" s="747" t="s">
        <v>865</v>
      </c>
      <c r="C68" s="747" t="s">
        <v>1773</v>
      </c>
      <c r="D68" s="156">
        <v>796.1</v>
      </c>
      <c r="E68" s="156">
        <v>360.7</v>
      </c>
      <c r="F68" s="156">
        <v>435.5</v>
      </c>
      <c r="G68" s="156">
        <v>287.2</v>
      </c>
      <c r="H68" s="156">
        <v>195.6</v>
      </c>
      <c r="I68" s="156">
        <v>91.6</v>
      </c>
      <c r="J68" s="156">
        <v>45.9</v>
      </c>
      <c r="K68" s="156">
        <v>463</v>
      </c>
      <c r="L68" s="156">
        <v>119.1</v>
      </c>
      <c r="M68" s="156">
        <v>15.5</v>
      </c>
      <c r="N68" s="156">
        <v>103.5</v>
      </c>
      <c r="O68" s="156">
        <v>343.9</v>
      </c>
      <c r="P68" s="156">
        <v>194.6</v>
      </c>
      <c r="Q68" s="156">
        <v>149.30000000000001</v>
      </c>
      <c r="R68" s="96">
        <v>24</v>
      </c>
    </row>
    <row r="69" spans="1:18" ht="14.1" customHeight="1">
      <c r="A69" s="89"/>
      <c r="C69" s="230"/>
      <c r="D69" s="156"/>
      <c r="E69" s="156"/>
      <c r="F69" s="156"/>
      <c r="G69" s="156"/>
      <c r="H69" s="156"/>
      <c r="I69" s="156"/>
      <c r="J69" s="156"/>
      <c r="K69" s="156"/>
      <c r="L69" s="156"/>
      <c r="M69" s="156"/>
      <c r="N69" s="156"/>
      <c r="O69" s="156"/>
      <c r="P69" s="156"/>
      <c r="Q69" s="156"/>
      <c r="R69" s="96"/>
    </row>
    <row r="70" spans="1:18" s="746" customFormat="1" ht="14.1" customHeight="1">
      <c r="A70" s="758"/>
      <c r="B70" s="758"/>
      <c r="C70" s="758"/>
      <c r="D70" s="156"/>
      <c r="E70" s="156"/>
      <c r="F70" s="156"/>
      <c r="G70" s="156"/>
      <c r="H70" s="156"/>
      <c r="I70" s="156"/>
      <c r="J70" s="156"/>
      <c r="K70" s="156"/>
      <c r="L70" s="156"/>
      <c r="M70" s="156"/>
      <c r="N70" s="156"/>
      <c r="O70" s="156"/>
      <c r="P70" s="156"/>
      <c r="Q70" s="156"/>
      <c r="R70" s="758"/>
    </row>
    <row r="71" spans="1:18" s="746" customFormat="1" ht="14.1" customHeight="1">
      <c r="A71" s="758"/>
      <c r="B71" s="758"/>
      <c r="C71" s="758"/>
      <c r="D71" s="156"/>
      <c r="E71" s="156"/>
      <c r="F71" s="156"/>
      <c r="G71" s="156"/>
      <c r="H71" s="156"/>
      <c r="I71" s="156"/>
      <c r="J71" s="156"/>
      <c r="K71" s="156"/>
      <c r="L71" s="156"/>
      <c r="M71" s="156"/>
      <c r="N71" s="156"/>
      <c r="O71" s="156"/>
      <c r="P71" s="156"/>
      <c r="Q71" s="156"/>
      <c r="R71" s="758"/>
    </row>
    <row r="72" spans="1:18" ht="14.1" customHeight="1">
      <c r="A72" s="89"/>
      <c r="C72" s="230"/>
      <c r="D72" s="156"/>
      <c r="E72" s="156"/>
      <c r="F72" s="156"/>
      <c r="G72" s="156"/>
      <c r="H72" s="156"/>
      <c r="I72" s="156"/>
      <c r="J72" s="156"/>
      <c r="K72" s="156"/>
      <c r="L72" s="156"/>
      <c r="M72" s="156"/>
      <c r="N72" s="156"/>
      <c r="O72" s="156"/>
      <c r="P72" s="156"/>
      <c r="Q72" s="156"/>
      <c r="R72" s="96"/>
    </row>
    <row r="73" spans="1:18" ht="14.1" customHeight="1">
      <c r="A73" s="89"/>
      <c r="C73" s="230"/>
      <c r="D73" s="156"/>
      <c r="E73" s="156"/>
      <c r="F73" s="156"/>
      <c r="G73" s="156"/>
      <c r="H73" s="156"/>
      <c r="I73" s="156"/>
      <c r="J73" s="156"/>
      <c r="K73" s="156"/>
      <c r="L73" s="156"/>
      <c r="M73" s="156"/>
      <c r="N73" s="156"/>
      <c r="O73" s="156"/>
      <c r="P73" s="156"/>
      <c r="Q73" s="156"/>
      <c r="R73" s="96"/>
    </row>
    <row r="74" spans="1:18" ht="14.1" customHeight="1">
      <c r="A74" s="89"/>
      <c r="C74" s="230"/>
      <c r="D74" s="156"/>
      <c r="E74" s="156"/>
      <c r="F74" s="156"/>
      <c r="G74" s="156"/>
      <c r="H74" s="156"/>
      <c r="I74" s="156"/>
      <c r="J74" s="156"/>
      <c r="K74" s="156"/>
      <c r="L74" s="156"/>
      <c r="M74" s="156"/>
      <c r="N74" s="156"/>
      <c r="O74" s="156"/>
      <c r="P74" s="156"/>
      <c r="Q74" s="156"/>
      <c r="R74" s="96"/>
    </row>
    <row r="75" spans="1:18" ht="14.1" customHeight="1">
      <c r="A75" s="89"/>
      <c r="C75" s="230"/>
      <c r="D75" s="156"/>
      <c r="E75" s="156"/>
      <c r="F75" s="156"/>
      <c r="G75" s="156"/>
      <c r="H75" s="156"/>
      <c r="I75" s="156"/>
      <c r="J75" s="156"/>
      <c r="K75" s="156"/>
      <c r="L75" s="156"/>
      <c r="M75" s="156"/>
      <c r="N75" s="156"/>
      <c r="O75" s="156"/>
      <c r="P75" s="156"/>
      <c r="Q75" s="156"/>
      <c r="R75" s="96"/>
    </row>
    <row r="76" spans="1:18" s="746" customFormat="1" ht="14.1" customHeight="1">
      <c r="A76" s="758"/>
      <c r="B76" s="758"/>
      <c r="C76" s="758"/>
      <c r="D76" s="156"/>
      <c r="E76" s="156"/>
      <c r="F76" s="156"/>
      <c r="G76" s="156"/>
      <c r="H76" s="156"/>
      <c r="I76" s="156"/>
      <c r="J76" s="156"/>
      <c r="K76" s="156"/>
      <c r="L76" s="156"/>
      <c r="M76" s="156"/>
      <c r="N76" s="156"/>
      <c r="O76" s="156"/>
      <c r="P76" s="156"/>
      <c r="Q76" s="156"/>
      <c r="R76" s="758"/>
    </row>
    <row r="77" spans="1:18" ht="14.1" customHeight="1">
      <c r="D77" s="156"/>
      <c r="E77" s="156"/>
      <c r="F77" s="156"/>
      <c r="G77" s="156"/>
      <c r="H77" s="156"/>
      <c r="I77" s="156"/>
      <c r="J77" s="156"/>
      <c r="K77" s="156"/>
      <c r="L77" s="156"/>
      <c r="M77" s="156"/>
      <c r="N77" s="156"/>
      <c r="O77" s="156"/>
      <c r="P77" s="156"/>
      <c r="Q77" s="156"/>
    </row>
    <row r="78" spans="1:18" ht="20.100000000000001" customHeight="1">
      <c r="A78" s="746" t="s">
        <v>1804</v>
      </c>
      <c r="B78" s="611"/>
      <c r="C78" s="611"/>
      <c r="D78" s="611"/>
      <c r="E78" s="611"/>
      <c r="F78" s="611"/>
      <c r="G78" s="611"/>
      <c r="H78" s="611"/>
      <c r="I78" s="611"/>
      <c r="K78" s="746" t="s">
        <v>1804</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398" customWidth="1"/>
    <col min="2" max="2" width="5.5703125" style="398" customWidth="1"/>
    <col min="3" max="3" width="16.7109375" style="398" customWidth="1"/>
    <col min="4" max="10" width="15.42578125" style="398" customWidth="1"/>
    <col min="11" max="17" width="18.28515625" style="398" customWidth="1"/>
    <col min="18" max="18" width="6.7109375" style="398" customWidth="1"/>
    <col min="19" max="256" width="11.42578125" style="398"/>
    <col min="257" max="257" width="5.7109375" style="398" customWidth="1"/>
    <col min="258" max="258" width="5.5703125" style="398" customWidth="1"/>
    <col min="259" max="259" width="16.7109375" style="398" customWidth="1"/>
    <col min="260" max="266" width="15.42578125" style="398" customWidth="1"/>
    <col min="267" max="273" width="18.28515625" style="398" customWidth="1"/>
    <col min="274" max="274" width="6.7109375" style="398" customWidth="1"/>
    <col min="275" max="512" width="11.42578125" style="398"/>
    <col min="513" max="513" width="5.7109375" style="398" customWidth="1"/>
    <col min="514" max="514" width="5.5703125" style="398" customWidth="1"/>
    <col min="515" max="515" width="16.7109375" style="398" customWidth="1"/>
    <col min="516" max="522" width="15.42578125" style="398" customWidth="1"/>
    <col min="523" max="529" width="18.28515625" style="398" customWidth="1"/>
    <col min="530" max="530" width="6.7109375" style="398" customWidth="1"/>
    <col min="531" max="768" width="11.42578125" style="398"/>
    <col min="769" max="769" width="5.7109375" style="398" customWidth="1"/>
    <col min="770" max="770" width="5.5703125" style="398" customWidth="1"/>
    <col min="771" max="771" width="16.7109375" style="398" customWidth="1"/>
    <col min="772" max="778" width="15.42578125" style="398" customWidth="1"/>
    <col min="779" max="785" width="18.28515625" style="398" customWidth="1"/>
    <col min="786" max="786" width="6.7109375" style="398" customWidth="1"/>
    <col min="787" max="1024" width="11.42578125" style="398"/>
    <col min="1025" max="1025" width="5.7109375" style="398" customWidth="1"/>
    <col min="1026" max="1026" width="5.5703125" style="398" customWidth="1"/>
    <col min="1027" max="1027" width="16.7109375" style="398" customWidth="1"/>
    <col min="1028" max="1034" width="15.42578125" style="398" customWidth="1"/>
    <col min="1035" max="1041" width="18.28515625" style="398" customWidth="1"/>
    <col min="1042" max="1042" width="6.7109375" style="398" customWidth="1"/>
    <col min="1043" max="1280" width="11.42578125" style="398"/>
    <col min="1281" max="1281" width="5.7109375" style="398" customWidth="1"/>
    <col min="1282" max="1282" width="5.5703125" style="398" customWidth="1"/>
    <col min="1283" max="1283" width="16.7109375" style="398" customWidth="1"/>
    <col min="1284" max="1290" width="15.42578125" style="398" customWidth="1"/>
    <col min="1291" max="1297" width="18.28515625" style="398" customWidth="1"/>
    <col min="1298" max="1298" width="6.7109375" style="398" customWidth="1"/>
    <col min="1299" max="1536" width="11.42578125" style="398"/>
    <col min="1537" max="1537" width="5.7109375" style="398" customWidth="1"/>
    <col min="1538" max="1538" width="5.5703125" style="398" customWidth="1"/>
    <col min="1539" max="1539" width="16.7109375" style="398" customWidth="1"/>
    <col min="1540" max="1546" width="15.42578125" style="398" customWidth="1"/>
    <col min="1547" max="1553" width="18.28515625" style="398" customWidth="1"/>
    <col min="1554" max="1554" width="6.7109375" style="398" customWidth="1"/>
    <col min="1555" max="1792" width="11.42578125" style="398"/>
    <col min="1793" max="1793" width="5.7109375" style="398" customWidth="1"/>
    <col min="1794" max="1794" width="5.5703125" style="398" customWidth="1"/>
    <col min="1795" max="1795" width="16.7109375" style="398" customWidth="1"/>
    <col min="1796" max="1802" width="15.42578125" style="398" customWidth="1"/>
    <col min="1803" max="1809" width="18.28515625" style="398" customWidth="1"/>
    <col min="1810" max="1810" width="6.7109375" style="398" customWidth="1"/>
    <col min="1811" max="2048" width="11.42578125" style="398"/>
    <col min="2049" max="2049" width="5.7109375" style="398" customWidth="1"/>
    <col min="2050" max="2050" width="5.5703125" style="398" customWidth="1"/>
    <col min="2051" max="2051" width="16.7109375" style="398" customWidth="1"/>
    <col min="2052" max="2058" width="15.42578125" style="398" customWidth="1"/>
    <col min="2059" max="2065" width="18.28515625" style="398" customWidth="1"/>
    <col min="2066" max="2066" width="6.7109375" style="398" customWidth="1"/>
    <col min="2067" max="2304" width="11.42578125" style="398"/>
    <col min="2305" max="2305" width="5.7109375" style="398" customWidth="1"/>
    <col min="2306" max="2306" width="5.5703125" style="398" customWidth="1"/>
    <col min="2307" max="2307" width="16.7109375" style="398" customWidth="1"/>
    <col min="2308" max="2314" width="15.42578125" style="398" customWidth="1"/>
    <col min="2315" max="2321" width="18.28515625" style="398" customWidth="1"/>
    <col min="2322" max="2322" width="6.7109375" style="398" customWidth="1"/>
    <col min="2323" max="2560" width="11.42578125" style="398"/>
    <col min="2561" max="2561" width="5.7109375" style="398" customWidth="1"/>
    <col min="2562" max="2562" width="5.5703125" style="398" customWidth="1"/>
    <col min="2563" max="2563" width="16.7109375" style="398" customWidth="1"/>
    <col min="2564" max="2570" width="15.42578125" style="398" customWidth="1"/>
    <col min="2571" max="2577" width="18.28515625" style="398" customWidth="1"/>
    <col min="2578" max="2578" width="6.7109375" style="398" customWidth="1"/>
    <col min="2579" max="2816" width="11.42578125" style="398"/>
    <col min="2817" max="2817" width="5.7109375" style="398" customWidth="1"/>
    <col min="2818" max="2818" width="5.5703125" style="398" customWidth="1"/>
    <col min="2819" max="2819" width="16.7109375" style="398" customWidth="1"/>
    <col min="2820" max="2826" width="15.42578125" style="398" customWidth="1"/>
    <col min="2827" max="2833" width="18.28515625" style="398" customWidth="1"/>
    <col min="2834" max="2834" width="6.7109375" style="398" customWidth="1"/>
    <col min="2835" max="3072" width="11.42578125" style="398"/>
    <col min="3073" max="3073" width="5.7109375" style="398" customWidth="1"/>
    <col min="3074" max="3074" width="5.5703125" style="398" customWidth="1"/>
    <col min="3075" max="3075" width="16.7109375" style="398" customWidth="1"/>
    <col min="3076" max="3082" width="15.42578125" style="398" customWidth="1"/>
    <col min="3083" max="3089" width="18.28515625" style="398" customWidth="1"/>
    <col min="3090" max="3090" width="6.7109375" style="398" customWidth="1"/>
    <col min="3091" max="3328" width="11.42578125" style="398"/>
    <col min="3329" max="3329" width="5.7109375" style="398" customWidth="1"/>
    <col min="3330" max="3330" width="5.5703125" style="398" customWidth="1"/>
    <col min="3331" max="3331" width="16.7109375" style="398" customWidth="1"/>
    <col min="3332" max="3338" width="15.42578125" style="398" customWidth="1"/>
    <col min="3339" max="3345" width="18.28515625" style="398" customWidth="1"/>
    <col min="3346" max="3346" width="6.7109375" style="398" customWidth="1"/>
    <col min="3347" max="3584" width="11.42578125" style="398"/>
    <col min="3585" max="3585" width="5.7109375" style="398" customWidth="1"/>
    <col min="3586" max="3586" width="5.5703125" style="398" customWidth="1"/>
    <col min="3587" max="3587" width="16.7109375" style="398" customWidth="1"/>
    <col min="3588" max="3594" width="15.42578125" style="398" customWidth="1"/>
    <col min="3595" max="3601" width="18.28515625" style="398" customWidth="1"/>
    <col min="3602" max="3602" width="6.7109375" style="398" customWidth="1"/>
    <col min="3603" max="3840" width="11.42578125" style="398"/>
    <col min="3841" max="3841" width="5.7109375" style="398" customWidth="1"/>
    <col min="3842" max="3842" width="5.5703125" style="398" customWidth="1"/>
    <col min="3843" max="3843" width="16.7109375" style="398" customWidth="1"/>
    <col min="3844" max="3850" width="15.42578125" style="398" customWidth="1"/>
    <col min="3851" max="3857" width="18.28515625" style="398" customWidth="1"/>
    <col min="3858" max="3858" width="6.7109375" style="398" customWidth="1"/>
    <col min="3859" max="4096" width="11.42578125" style="398"/>
    <col min="4097" max="4097" width="5.7109375" style="398" customWidth="1"/>
    <col min="4098" max="4098" width="5.5703125" style="398" customWidth="1"/>
    <col min="4099" max="4099" width="16.7109375" style="398" customWidth="1"/>
    <col min="4100" max="4106" width="15.42578125" style="398" customWidth="1"/>
    <col min="4107" max="4113" width="18.28515625" style="398" customWidth="1"/>
    <col min="4114" max="4114" width="6.7109375" style="398" customWidth="1"/>
    <col min="4115" max="4352" width="11.42578125" style="398"/>
    <col min="4353" max="4353" width="5.7109375" style="398" customWidth="1"/>
    <col min="4354" max="4354" width="5.5703125" style="398" customWidth="1"/>
    <col min="4355" max="4355" width="16.7109375" style="398" customWidth="1"/>
    <col min="4356" max="4362" width="15.42578125" style="398" customWidth="1"/>
    <col min="4363" max="4369" width="18.28515625" style="398" customWidth="1"/>
    <col min="4370" max="4370" width="6.7109375" style="398" customWidth="1"/>
    <col min="4371" max="4608" width="11.42578125" style="398"/>
    <col min="4609" max="4609" width="5.7109375" style="398" customWidth="1"/>
    <col min="4610" max="4610" width="5.5703125" style="398" customWidth="1"/>
    <col min="4611" max="4611" width="16.7109375" style="398" customWidth="1"/>
    <col min="4612" max="4618" width="15.42578125" style="398" customWidth="1"/>
    <col min="4619" max="4625" width="18.28515625" style="398" customWidth="1"/>
    <col min="4626" max="4626" width="6.7109375" style="398" customWidth="1"/>
    <col min="4627" max="4864" width="11.42578125" style="398"/>
    <col min="4865" max="4865" width="5.7109375" style="398" customWidth="1"/>
    <col min="4866" max="4866" width="5.5703125" style="398" customWidth="1"/>
    <col min="4867" max="4867" width="16.7109375" style="398" customWidth="1"/>
    <col min="4868" max="4874" width="15.42578125" style="398" customWidth="1"/>
    <col min="4875" max="4881" width="18.28515625" style="398" customWidth="1"/>
    <col min="4882" max="4882" width="6.7109375" style="398" customWidth="1"/>
    <col min="4883" max="5120" width="11.42578125" style="398"/>
    <col min="5121" max="5121" width="5.7109375" style="398" customWidth="1"/>
    <col min="5122" max="5122" width="5.5703125" style="398" customWidth="1"/>
    <col min="5123" max="5123" width="16.7109375" style="398" customWidth="1"/>
    <col min="5124" max="5130" width="15.42578125" style="398" customWidth="1"/>
    <col min="5131" max="5137" width="18.28515625" style="398" customWidth="1"/>
    <col min="5138" max="5138" width="6.7109375" style="398" customWidth="1"/>
    <col min="5139" max="5376" width="11.42578125" style="398"/>
    <col min="5377" max="5377" width="5.7109375" style="398" customWidth="1"/>
    <col min="5378" max="5378" width="5.5703125" style="398" customWidth="1"/>
    <col min="5379" max="5379" width="16.7109375" style="398" customWidth="1"/>
    <col min="5380" max="5386" width="15.42578125" style="398" customWidth="1"/>
    <col min="5387" max="5393" width="18.28515625" style="398" customWidth="1"/>
    <col min="5394" max="5394" width="6.7109375" style="398" customWidth="1"/>
    <col min="5395" max="5632" width="11.42578125" style="398"/>
    <col min="5633" max="5633" width="5.7109375" style="398" customWidth="1"/>
    <col min="5634" max="5634" width="5.5703125" style="398" customWidth="1"/>
    <col min="5635" max="5635" width="16.7109375" style="398" customWidth="1"/>
    <col min="5636" max="5642" width="15.42578125" style="398" customWidth="1"/>
    <col min="5643" max="5649" width="18.28515625" style="398" customWidth="1"/>
    <col min="5650" max="5650" width="6.7109375" style="398" customWidth="1"/>
    <col min="5651" max="5888" width="11.42578125" style="398"/>
    <col min="5889" max="5889" width="5.7109375" style="398" customWidth="1"/>
    <col min="5890" max="5890" width="5.5703125" style="398" customWidth="1"/>
    <col min="5891" max="5891" width="16.7109375" style="398" customWidth="1"/>
    <col min="5892" max="5898" width="15.42578125" style="398" customWidth="1"/>
    <col min="5899" max="5905" width="18.28515625" style="398" customWidth="1"/>
    <col min="5906" max="5906" width="6.7109375" style="398" customWidth="1"/>
    <col min="5907" max="6144" width="11.42578125" style="398"/>
    <col min="6145" max="6145" width="5.7109375" style="398" customWidth="1"/>
    <col min="6146" max="6146" width="5.5703125" style="398" customWidth="1"/>
    <col min="6147" max="6147" width="16.7109375" style="398" customWidth="1"/>
    <col min="6148" max="6154" width="15.42578125" style="398" customWidth="1"/>
    <col min="6155" max="6161" width="18.28515625" style="398" customWidth="1"/>
    <col min="6162" max="6162" width="6.7109375" style="398" customWidth="1"/>
    <col min="6163" max="6400" width="11.42578125" style="398"/>
    <col min="6401" max="6401" width="5.7109375" style="398" customWidth="1"/>
    <col min="6402" max="6402" width="5.5703125" style="398" customWidth="1"/>
    <col min="6403" max="6403" width="16.7109375" style="398" customWidth="1"/>
    <col min="6404" max="6410" width="15.42578125" style="398" customWidth="1"/>
    <col min="6411" max="6417" width="18.28515625" style="398" customWidth="1"/>
    <col min="6418" max="6418" width="6.7109375" style="398" customWidth="1"/>
    <col min="6419" max="6656" width="11.42578125" style="398"/>
    <col min="6657" max="6657" width="5.7109375" style="398" customWidth="1"/>
    <col min="6658" max="6658" width="5.5703125" style="398" customWidth="1"/>
    <col min="6659" max="6659" width="16.7109375" style="398" customWidth="1"/>
    <col min="6660" max="6666" width="15.42578125" style="398" customWidth="1"/>
    <col min="6667" max="6673" width="18.28515625" style="398" customWidth="1"/>
    <col min="6674" max="6674" width="6.7109375" style="398" customWidth="1"/>
    <col min="6675" max="6912" width="11.42578125" style="398"/>
    <col min="6913" max="6913" width="5.7109375" style="398" customWidth="1"/>
    <col min="6914" max="6914" width="5.5703125" style="398" customWidth="1"/>
    <col min="6915" max="6915" width="16.7109375" style="398" customWidth="1"/>
    <col min="6916" max="6922" width="15.42578125" style="398" customWidth="1"/>
    <col min="6923" max="6929" width="18.28515625" style="398" customWidth="1"/>
    <col min="6930" max="6930" width="6.7109375" style="398" customWidth="1"/>
    <col min="6931" max="7168" width="11.42578125" style="398"/>
    <col min="7169" max="7169" width="5.7109375" style="398" customWidth="1"/>
    <col min="7170" max="7170" width="5.5703125" style="398" customWidth="1"/>
    <col min="7171" max="7171" width="16.7109375" style="398" customWidth="1"/>
    <col min="7172" max="7178" width="15.42578125" style="398" customWidth="1"/>
    <col min="7179" max="7185" width="18.28515625" style="398" customWidth="1"/>
    <col min="7186" max="7186" width="6.7109375" style="398" customWidth="1"/>
    <col min="7187" max="7424" width="11.42578125" style="398"/>
    <col min="7425" max="7425" width="5.7109375" style="398" customWidth="1"/>
    <col min="7426" max="7426" width="5.5703125" style="398" customWidth="1"/>
    <col min="7427" max="7427" width="16.7109375" style="398" customWidth="1"/>
    <col min="7428" max="7434" width="15.42578125" style="398" customWidth="1"/>
    <col min="7435" max="7441" width="18.28515625" style="398" customWidth="1"/>
    <col min="7442" max="7442" width="6.7109375" style="398" customWidth="1"/>
    <col min="7443" max="7680" width="11.42578125" style="398"/>
    <col min="7681" max="7681" width="5.7109375" style="398" customWidth="1"/>
    <col min="7682" max="7682" width="5.5703125" style="398" customWidth="1"/>
    <col min="7683" max="7683" width="16.7109375" style="398" customWidth="1"/>
    <col min="7684" max="7690" width="15.42578125" style="398" customWidth="1"/>
    <col min="7691" max="7697" width="18.28515625" style="398" customWidth="1"/>
    <col min="7698" max="7698" width="6.7109375" style="398" customWidth="1"/>
    <col min="7699" max="7936" width="11.42578125" style="398"/>
    <col min="7937" max="7937" width="5.7109375" style="398" customWidth="1"/>
    <col min="7938" max="7938" width="5.5703125" style="398" customWidth="1"/>
    <col min="7939" max="7939" width="16.7109375" style="398" customWidth="1"/>
    <col min="7940" max="7946" width="15.42578125" style="398" customWidth="1"/>
    <col min="7947" max="7953" width="18.28515625" style="398" customWidth="1"/>
    <col min="7954" max="7954" width="6.7109375" style="398" customWidth="1"/>
    <col min="7955" max="8192" width="11.42578125" style="398"/>
    <col min="8193" max="8193" width="5.7109375" style="398" customWidth="1"/>
    <col min="8194" max="8194" width="5.5703125" style="398" customWidth="1"/>
    <col min="8195" max="8195" width="16.7109375" style="398" customWidth="1"/>
    <col min="8196" max="8202" width="15.42578125" style="398" customWidth="1"/>
    <col min="8203" max="8209" width="18.28515625" style="398" customWidth="1"/>
    <col min="8210" max="8210" width="6.7109375" style="398" customWidth="1"/>
    <col min="8211" max="8448" width="11.42578125" style="398"/>
    <col min="8449" max="8449" width="5.7109375" style="398" customWidth="1"/>
    <col min="8450" max="8450" width="5.5703125" style="398" customWidth="1"/>
    <col min="8451" max="8451" width="16.7109375" style="398" customWidth="1"/>
    <col min="8452" max="8458" width="15.42578125" style="398" customWidth="1"/>
    <col min="8459" max="8465" width="18.28515625" style="398" customWidth="1"/>
    <col min="8466" max="8466" width="6.7109375" style="398" customWidth="1"/>
    <col min="8467" max="8704" width="11.42578125" style="398"/>
    <col min="8705" max="8705" width="5.7109375" style="398" customWidth="1"/>
    <col min="8706" max="8706" width="5.5703125" style="398" customWidth="1"/>
    <col min="8707" max="8707" width="16.7109375" style="398" customWidth="1"/>
    <col min="8708" max="8714" width="15.42578125" style="398" customWidth="1"/>
    <col min="8715" max="8721" width="18.28515625" style="398" customWidth="1"/>
    <col min="8722" max="8722" width="6.7109375" style="398" customWidth="1"/>
    <col min="8723" max="8960" width="11.42578125" style="398"/>
    <col min="8961" max="8961" width="5.7109375" style="398" customWidth="1"/>
    <col min="8962" max="8962" width="5.5703125" style="398" customWidth="1"/>
    <col min="8963" max="8963" width="16.7109375" style="398" customWidth="1"/>
    <col min="8964" max="8970" width="15.42578125" style="398" customWidth="1"/>
    <col min="8971" max="8977" width="18.28515625" style="398" customWidth="1"/>
    <col min="8978" max="8978" width="6.7109375" style="398" customWidth="1"/>
    <col min="8979" max="9216" width="11.42578125" style="398"/>
    <col min="9217" max="9217" width="5.7109375" style="398" customWidth="1"/>
    <col min="9218" max="9218" width="5.5703125" style="398" customWidth="1"/>
    <col min="9219" max="9219" width="16.7109375" style="398" customWidth="1"/>
    <col min="9220" max="9226" width="15.42578125" style="398" customWidth="1"/>
    <col min="9227" max="9233" width="18.28515625" style="398" customWidth="1"/>
    <col min="9234" max="9234" width="6.7109375" style="398" customWidth="1"/>
    <col min="9235" max="9472" width="11.42578125" style="398"/>
    <col min="9473" max="9473" width="5.7109375" style="398" customWidth="1"/>
    <col min="9474" max="9474" width="5.5703125" style="398" customWidth="1"/>
    <col min="9475" max="9475" width="16.7109375" style="398" customWidth="1"/>
    <col min="9476" max="9482" width="15.42578125" style="398" customWidth="1"/>
    <col min="9483" max="9489" width="18.28515625" style="398" customWidth="1"/>
    <col min="9490" max="9490" width="6.7109375" style="398" customWidth="1"/>
    <col min="9491" max="9728" width="11.42578125" style="398"/>
    <col min="9729" max="9729" width="5.7109375" style="398" customWidth="1"/>
    <col min="9730" max="9730" width="5.5703125" style="398" customWidth="1"/>
    <col min="9731" max="9731" width="16.7109375" style="398" customWidth="1"/>
    <col min="9732" max="9738" width="15.42578125" style="398" customWidth="1"/>
    <col min="9739" max="9745" width="18.28515625" style="398" customWidth="1"/>
    <col min="9746" max="9746" width="6.7109375" style="398" customWidth="1"/>
    <col min="9747" max="9984" width="11.42578125" style="398"/>
    <col min="9985" max="9985" width="5.7109375" style="398" customWidth="1"/>
    <col min="9986" max="9986" width="5.5703125" style="398" customWidth="1"/>
    <col min="9987" max="9987" width="16.7109375" style="398" customWidth="1"/>
    <col min="9988" max="9994" width="15.42578125" style="398" customWidth="1"/>
    <col min="9995" max="10001" width="18.28515625" style="398" customWidth="1"/>
    <col min="10002" max="10002" width="6.7109375" style="398" customWidth="1"/>
    <col min="10003" max="10240" width="11.42578125" style="398"/>
    <col min="10241" max="10241" width="5.7109375" style="398" customWidth="1"/>
    <col min="10242" max="10242" width="5.5703125" style="398" customWidth="1"/>
    <col min="10243" max="10243" width="16.7109375" style="398" customWidth="1"/>
    <col min="10244" max="10250" width="15.42578125" style="398" customWidth="1"/>
    <col min="10251" max="10257" width="18.28515625" style="398" customWidth="1"/>
    <col min="10258" max="10258" width="6.7109375" style="398" customWidth="1"/>
    <col min="10259" max="10496" width="11.42578125" style="398"/>
    <col min="10497" max="10497" width="5.7109375" style="398" customWidth="1"/>
    <col min="10498" max="10498" width="5.5703125" style="398" customWidth="1"/>
    <col min="10499" max="10499" width="16.7109375" style="398" customWidth="1"/>
    <col min="10500" max="10506" width="15.42578125" style="398" customWidth="1"/>
    <col min="10507" max="10513" width="18.28515625" style="398" customWidth="1"/>
    <col min="10514" max="10514" width="6.7109375" style="398" customWidth="1"/>
    <col min="10515" max="10752" width="11.42578125" style="398"/>
    <col min="10753" max="10753" width="5.7109375" style="398" customWidth="1"/>
    <col min="10754" max="10754" width="5.5703125" style="398" customWidth="1"/>
    <col min="10755" max="10755" width="16.7109375" style="398" customWidth="1"/>
    <col min="10756" max="10762" width="15.42578125" style="398" customWidth="1"/>
    <col min="10763" max="10769" width="18.28515625" style="398" customWidth="1"/>
    <col min="10770" max="10770" width="6.7109375" style="398" customWidth="1"/>
    <col min="10771" max="11008" width="11.42578125" style="398"/>
    <col min="11009" max="11009" width="5.7109375" style="398" customWidth="1"/>
    <col min="11010" max="11010" width="5.5703125" style="398" customWidth="1"/>
    <col min="11011" max="11011" width="16.7109375" style="398" customWidth="1"/>
    <col min="11012" max="11018" width="15.42578125" style="398" customWidth="1"/>
    <col min="11019" max="11025" width="18.28515625" style="398" customWidth="1"/>
    <col min="11026" max="11026" width="6.7109375" style="398" customWidth="1"/>
    <col min="11027" max="11264" width="11.42578125" style="398"/>
    <col min="11265" max="11265" width="5.7109375" style="398" customWidth="1"/>
    <col min="11266" max="11266" width="5.5703125" style="398" customWidth="1"/>
    <col min="11267" max="11267" width="16.7109375" style="398" customWidth="1"/>
    <col min="11268" max="11274" width="15.42578125" style="398" customWidth="1"/>
    <col min="11275" max="11281" width="18.28515625" style="398" customWidth="1"/>
    <col min="11282" max="11282" width="6.7109375" style="398" customWidth="1"/>
    <col min="11283" max="11520" width="11.42578125" style="398"/>
    <col min="11521" max="11521" width="5.7109375" style="398" customWidth="1"/>
    <col min="11522" max="11522" width="5.5703125" style="398" customWidth="1"/>
    <col min="11523" max="11523" width="16.7109375" style="398" customWidth="1"/>
    <col min="11524" max="11530" width="15.42578125" style="398" customWidth="1"/>
    <col min="11531" max="11537" width="18.28515625" style="398" customWidth="1"/>
    <col min="11538" max="11538" width="6.7109375" style="398" customWidth="1"/>
    <col min="11539" max="11776" width="11.42578125" style="398"/>
    <col min="11777" max="11777" width="5.7109375" style="398" customWidth="1"/>
    <col min="11778" max="11778" width="5.5703125" style="398" customWidth="1"/>
    <col min="11779" max="11779" width="16.7109375" style="398" customWidth="1"/>
    <col min="11780" max="11786" width="15.42578125" style="398" customWidth="1"/>
    <col min="11787" max="11793" width="18.28515625" style="398" customWidth="1"/>
    <col min="11794" max="11794" width="6.7109375" style="398" customWidth="1"/>
    <col min="11795" max="12032" width="11.42578125" style="398"/>
    <col min="12033" max="12033" width="5.7109375" style="398" customWidth="1"/>
    <col min="12034" max="12034" width="5.5703125" style="398" customWidth="1"/>
    <col min="12035" max="12035" width="16.7109375" style="398" customWidth="1"/>
    <col min="12036" max="12042" width="15.42578125" style="398" customWidth="1"/>
    <col min="12043" max="12049" width="18.28515625" style="398" customWidth="1"/>
    <col min="12050" max="12050" width="6.7109375" style="398" customWidth="1"/>
    <col min="12051" max="12288" width="11.42578125" style="398"/>
    <col min="12289" max="12289" width="5.7109375" style="398" customWidth="1"/>
    <col min="12290" max="12290" width="5.5703125" style="398" customWidth="1"/>
    <col min="12291" max="12291" width="16.7109375" style="398" customWidth="1"/>
    <col min="12292" max="12298" width="15.42578125" style="398" customWidth="1"/>
    <col min="12299" max="12305" width="18.28515625" style="398" customWidth="1"/>
    <col min="12306" max="12306" width="6.7109375" style="398" customWidth="1"/>
    <col min="12307" max="12544" width="11.42578125" style="398"/>
    <col min="12545" max="12545" width="5.7109375" style="398" customWidth="1"/>
    <col min="12546" max="12546" width="5.5703125" style="398" customWidth="1"/>
    <col min="12547" max="12547" width="16.7109375" style="398" customWidth="1"/>
    <col min="12548" max="12554" width="15.42578125" style="398" customWidth="1"/>
    <col min="12555" max="12561" width="18.28515625" style="398" customWidth="1"/>
    <col min="12562" max="12562" width="6.7109375" style="398" customWidth="1"/>
    <col min="12563" max="12800" width="11.42578125" style="398"/>
    <col min="12801" max="12801" width="5.7109375" style="398" customWidth="1"/>
    <col min="12802" max="12802" width="5.5703125" style="398" customWidth="1"/>
    <col min="12803" max="12803" width="16.7109375" style="398" customWidth="1"/>
    <col min="12804" max="12810" width="15.42578125" style="398" customWidth="1"/>
    <col min="12811" max="12817" width="18.28515625" style="398" customWidth="1"/>
    <col min="12818" max="12818" width="6.7109375" style="398" customWidth="1"/>
    <col min="12819" max="13056" width="11.42578125" style="398"/>
    <col min="13057" max="13057" width="5.7109375" style="398" customWidth="1"/>
    <col min="13058" max="13058" width="5.5703125" style="398" customWidth="1"/>
    <col min="13059" max="13059" width="16.7109375" style="398" customWidth="1"/>
    <col min="13060" max="13066" width="15.42578125" style="398" customWidth="1"/>
    <col min="13067" max="13073" width="18.28515625" style="398" customWidth="1"/>
    <col min="13074" max="13074" width="6.7109375" style="398" customWidth="1"/>
    <col min="13075" max="13312" width="11.42578125" style="398"/>
    <col min="13313" max="13313" width="5.7109375" style="398" customWidth="1"/>
    <col min="13314" max="13314" width="5.5703125" style="398" customWidth="1"/>
    <col min="13315" max="13315" width="16.7109375" style="398" customWidth="1"/>
    <col min="13316" max="13322" width="15.42578125" style="398" customWidth="1"/>
    <col min="13323" max="13329" width="18.28515625" style="398" customWidth="1"/>
    <col min="13330" max="13330" width="6.7109375" style="398" customWidth="1"/>
    <col min="13331" max="13568" width="11.42578125" style="398"/>
    <col min="13569" max="13569" width="5.7109375" style="398" customWidth="1"/>
    <col min="13570" max="13570" width="5.5703125" style="398" customWidth="1"/>
    <col min="13571" max="13571" width="16.7109375" style="398" customWidth="1"/>
    <col min="13572" max="13578" width="15.42578125" style="398" customWidth="1"/>
    <col min="13579" max="13585" width="18.28515625" style="398" customWidth="1"/>
    <col min="13586" max="13586" width="6.7109375" style="398" customWidth="1"/>
    <col min="13587" max="13824" width="11.42578125" style="398"/>
    <col min="13825" max="13825" width="5.7109375" style="398" customWidth="1"/>
    <col min="13826" max="13826" width="5.5703125" style="398" customWidth="1"/>
    <col min="13827" max="13827" width="16.7109375" style="398" customWidth="1"/>
    <col min="13828" max="13834" width="15.42578125" style="398" customWidth="1"/>
    <col min="13835" max="13841" width="18.28515625" style="398" customWidth="1"/>
    <col min="13842" max="13842" width="6.7109375" style="398" customWidth="1"/>
    <col min="13843" max="14080" width="11.42578125" style="398"/>
    <col min="14081" max="14081" width="5.7109375" style="398" customWidth="1"/>
    <col min="14082" max="14082" width="5.5703125" style="398" customWidth="1"/>
    <col min="14083" max="14083" width="16.7109375" style="398" customWidth="1"/>
    <col min="14084" max="14090" width="15.42578125" style="398" customWidth="1"/>
    <col min="14091" max="14097" width="18.28515625" style="398" customWidth="1"/>
    <col min="14098" max="14098" width="6.7109375" style="398" customWidth="1"/>
    <col min="14099" max="14336" width="11.42578125" style="398"/>
    <col min="14337" max="14337" width="5.7109375" style="398" customWidth="1"/>
    <col min="14338" max="14338" width="5.5703125" style="398" customWidth="1"/>
    <col min="14339" max="14339" width="16.7109375" style="398" customWidth="1"/>
    <col min="14340" max="14346" width="15.42578125" style="398" customWidth="1"/>
    <col min="14347" max="14353" width="18.28515625" style="398" customWidth="1"/>
    <col min="14354" max="14354" width="6.7109375" style="398" customWidth="1"/>
    <col min="14355" max="14592" width="11.42578125" style="398"/>
    <col min="14593" max="14593" width="5.7109375" style="398" customWidth="1"/>
    <col min="14594" max="14594" width="5.5703125" style="398" customWidth="1"/>
    <col min="14595" max="14595" width="16.7109375" style="398" customWidth="1"/>
    <col min="14596" max="14602" width="15.42578125" style="398" customWidth="1"/>
    <col min="14603" max="14609" width="18.28515625" style="398" customWidth="1"/>
    <col min="14610" max="14610" width="6.7109375" style="398" customWidth="1"/>
    <col min="14611" max="14848" width="11.42578125" style="398"/>
    <col min="14849" max="14849" width="5.7109375" style="398" customWidth="1"/>
    <col min="14850" max="14850" width="5.5703125" style="398" customWidth="1"/>
    <col min="14851" max="14851" width="16.7109375" style="398" customWidth="1"/>
    <col min="14852" max="14858" width="15.42578125" style="398" customWidth="1"/>
    <col min="14859" max="14865" width="18.28515625" style="398" customWidth="1"/>
    <col min="14866" max="14866" width="6.7109375" style="398" customWidth="1"/>
    <col min="14867" max="15104" width="11.42578125" style="398"/>
    <col min="15105" max="15105" width="5.7109375" style="398" customWidth="1"/>
    <col min="15106" max="15106" width="5.5703125" style="398" customWidth="1"/>
    <col min="15107" max="15107" width="16.7109375" style="398" customWidth="1"/>
    <col min="15108" max="15114" width="15.42578125" style="398" customWidth="1"/>
    <col min="15115" max="15121" width="18.28515625" style="398" customWidth="1"/>
    <col min="15122" max="15122" width="6.7109375" style="398" customWidth="1"/>
    <col min="15123" max="15360" width="11.42578125" style="398"/>
    <col min="15361" max="15361" width="5.7109375" style="398" customWidth="1"/>
    <col min="15362" max="15362" width="5.5703125" style="398" customWidth="1"/>
    <col min="15363" max="15363" width="16.7109375" style="398" customWidth="1"/>
    <col min="15364" max="15370" width="15.42578125" style="398" customWidth="1"/>
    <col min="15371" max="15377" width="18.28515625" style="398" customWidth="1"/>
    <col min="15378" max="15378" width="6.7109375" style="398" customWidth="1"/>
    <col min="15379" max="15616" width="11.42578125" style="398"/>
    <col min="15617" max="15617" width="5.7109375" style="398" customWidth="1"/>
    <col min="15618" max="15618" width="5.5703125" style="398" customWidth="1"/>
    <col min="15619" max="15619" width="16.7109375" style="398" customWidth="1"/>
    <col min="15620" max="15626" width="15.42578125" style="398" customWidth="1"/>
    <col min="15627" max="15633" width="18.28515625" style="398" customWidth="1"/>
    <col min="15634" max="15634" width="6.7109375" style="398" customWidth="1"/>
    <col min="15635" max="15872" width="11.42578125" style="398"/>
    <col min="15873" max="15873" width="5.7109375" style="398" customWidth="1"/>
    <col min="15874" max="15874" width="5.5703125" style="398" customWidth="1"/>
    <col min="15875" max="15875" width="16.7109375" style="398" customWidth="1"/>
    <col min="15876" max="15882" width="15.42578125" style="398" customWidth="1"/>
    <col min="15883" max="15889" width="18.28515625" style="398" customWidth="1"/>
    <col min="15890" max="15890" width="6.7109375" style="398" customWidth="1"/>
    <col min="15891" max="16128" width="11.42578125" style="398"/>
    <col min="16129" max="16129" width="5.7109375" style="398" customWidth="1"/>
    <col min="16130" max="16130" width="5.5703125" style="398" customWidth="1"/>
    <col min="16131" max="16131" width="16.7109375" style="398" customWidth="1"/>
    <col min="16132" max="16138" width="15.42578125" style="398" customWidth="1"/>
    <col min="16139" max="16145" width="18.28515625" style="398" customWidth="1"/>
    <col min="16146" max="16146" width="6.7109375" style="398" customWidth="1"/>
    <col min="16147" max="16384" width="11.42578125" style="398"/>
  </cols>
  <sheetData>
    <row r="1" spans="1:20" s="876" customFormat="1" ht="15" customHeight="1">
      <c r="A1" s="879" t="s">
        <v>1827</v>
      </c>
    </row>
    <row r="2" spans="1:20" ht="21.95" customHeight="1">
      <c r="A2" s="86" t="s">
        <v>1018</v>
      </c>
      <c r="B2" s="399"/>
      <c r="C2" s="399"/>
      <c r="D2" s="399"/>
      <c r="E2" s="399"/>
      <c r="F2" s="399"/>
      <c r="G2" s="399"/>
      <c r="H2" s="399"/>
      <c r="I2" s="399"/>
      <c r="J2" s="399"/>
      <c r="K2" s="86" t="s">
        <v>1018</v>
      </c>
      <c r="L2" s="399"/>
      <c r="M2" s="399"/>
      <c r="N2" s="399"/>
      <c r="O2" s="399"/>
      <c r="P2" s="399"/>
      <c r="Q2" s="399"/>
      <c r="R2" s="399"/>
    </row>
    <row r="3" spans="1:20" ht="21.95" customHeight="1">
      <c r="A3" s="399" t="s">
        <v>10</v>
      </c>
      <c r="B3" s="399"/>
      <c r="C3" s="399"/>
      <c r="D3" s="399"/>
      <c r="E3" s="399"/>
      <c r="F3" s="399"/>
      <c r="G3" s="399"/>
      <c r="H3" s="399"/>
      <c r="I3" s="399"/>
      <c r="J3" s="399"/>
      <c r="K3" s="399" t="s">
        <v>10</v>
      </c>
      <c r="L3" s="399"/>
      <c r="M3" s="399"/>
      <c r="N3" s="399"/>
      <c r="O3" s="399"/>
      <c r="P3" s="399"/>
      <c r="Q3" s="399"/>
      <c r="R3" s="399"/>
    </row>
    <row r="4" spans="1:20" ht="21.95" customHeight="1">
      <c r="A4" s="399" t="s">
        <v>409</v>
      </c>
      <c r="B4" s="399"/>
      <c r="C4" s="399"/>
      <c r="D4" s="399"/>
      <c r="E4" s="399"/>
      <c r="F4" s="399"/>
      <c r="G4" s="399"/>
      <c r="H4" s="399"/>
      <c r="I4" s="399"/>
      <c r="J4" s="399"/>
      <c r="K4" s="399" t="s">
        <v>409</v>
      </c>
      <c r="L4" s="399"/>
      <c r="M4" s="399"/>
      <c r="N4" s="399"/>
      <c r="O4" s="399"/>
      <c r="P4" s="399"/>
      <c r="Q4" s="399"/>
      <c r="R4" s="399"/>
    </row>
    <row r="5" spans="1:20" ht="21.95" customHeight="1">
      <c r="A5" s="233" t="s">
        <v>907</v>
      </c>
      <c r="B5" s="399"/>
      <c r="C5" s="399"/>
      <c r="D5" s="399"/>
      <c r="E5" s="399"/>
      <c r="F5" s="399"/>
      <c r="G5" s="399"/>
      <c r="H5" s="399"/>
      <c r="I5" s="399"/>
      <c r="J5" s="399"/>
      <c r="K5" s="233" t="s">
        <v>907</v>
      </c>
      <c r="L5" s="399"/>
      <c r="M5" s="399"/>
      <c r="N5" s="399"/>
      <c r="O5" s="399"/>
      <c r="P5" s="399"/>
      <c r="Q5" s="399"/>
      <c r="R5" s="399"/>
    </row>
    <row r="6" spans="1:20" ht="21.95" customHeight="1">
      <c r="A6" s="233" t="s">
        <v>918</v>
      </c>
      <c r="B6" s="233"/>
      <c r="C6" s="233"/>
      <c r="D6" s="233"/>
      <c r="E6" s="233"/>
      <c r="F6" s="233"/>
      <c r="G6" s="233"/>
      <c r="H6" s="233"/>
      <c r="I6" s="233"/>
      <c r="J6" s="233"/>
      <c r="K6" s="233" t="s">
        <v>918</v>
      </c>
      <c r="L6" s="399"/>
      <c r="M6" s="399"/>
      <c r="N6" s="399"/>
      <c r="O6" s="399"/>
      <c r="P6" s="399"/>
      <c r="Q6" s="399"/>
      <c r="R6" s="399"/>
    </row>
    <row r="7" spans="1:20" ht="21.95"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1002" t="s">
        <v>371</v>
      </c>
      <c r="B8" s="1042" t="s">
        <v>949</v>
      </c>
      <c r="C8" s="1002"/>
      <c r="D8" s="1051" t="s">
        <v>486</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7.95" customHeight="1">
      <c r="A13" s="400" t="s">
        <v>820</v>
      </c>
      <c r="B13" s="400"/>
      <c r="C13" s="400"/>
      <c r="D13" s="400"/>
      <c r="E13" s="400"/>
      <c r="F13" s="400"/>
      <c r="G13" s="400"/>
      <c r="H13" s="400"/>
      <c r="I13" s="400"/>
      <c r="J13" s="400"/>
      <c r="K13" s="401" t="s">
        <v>820</v>
      </c>
      <c r="L13" s="401"/>
      <c r="M13" s="401"/>
      <c r="N13" s="401"/>
      <c r="O13" s="401"/>
      <c r="P13" s="401"/>
      <c r="Q13" s="401"/>
      <c r="R13" s="401"/>
    </row>
    <row r="14" spans="1:20" ht="21.95" customHeight="1">
      <c r="A14" s="89" t="s">
        <v>1063</v>
      </c>
      <c r="B14" s="230">
        <v>2013</v>
      </c>
      <c r="C14" s="398" t="s">
        <v>747</v>
      </c>
      <c r="D14" s="156">
        <v>3669.797</v>
      </c>
      <c r="E14" s="156">
        <v>2278.107</v>
      </c>
      <c r="F14" s="156">
        <v>1391.691</v>
      </c>
      <c r="G14" s="156">
        <v>1678.9649999999999</v>
      </c>
      <c r="H14" s="156">
        <v>1404.6849999999999</v>
      </c>
      <c r="I14" s="156">
        <v>274.27999999999997</v>
      </c>
      <c r="J14" s="156">
        <v>594.33500000000004</v>
      </c>
      <c r="K14" s="156">
        <v>1396.498</v>
      </c>
      <c r="L14" s="156">
        <v>279.08699999999999</v>
      </c>
      <c r="M14" s="156">
        <v>34.878</v>
      </c>
      <c r="N14" s="156">
        <v>244.21</v>
      </c>
      <c r="O14" s="156">
        <v>1117.4110000000001</v>
      </c>
      <c r="P14" s="156">
        <v>453.50599999999997</v>
      </c>
      <c r="Q14" s="156">
        <v>663.90499999999997</v>
      </c>
      <c r="R14" s="174" t="s">
        <v>1063</v>
      </c>
      <c r="T14" s="91"/>
    </row>
    <row r="15" spans="1:20" ht="18" customHeight="1">
      <c r="A15" s="89" t="s">
        <v>1254</v>
      </c>
      <c r="B15" s="230">
        <v>2013</v>
      </c>
      <c r="C15" s="398" t="s">
        <v>1175</v>
      </c>
      <c r="D15" s="156">
        <v>3503.1129999999998</v>
      </c>
      <c r="E15" s="156">
        <v>2172.1410000000001</v>
      </c>
      <c r="F15" s="156">
        <v>1330.972</v>
      </c>
      <c r="G15" s="156">
        <v>1605.0170000000001</v>
      </c>
      <c r="H15" s="156">
        <v>1317.991</v>
      </c>
      <c r="I15" s="156">
        <v>287.02600000000001</v>
      </c>
      <c r="J15" s="156">
        <v>599.66399999999999</v>
      </c>
      <c r="K15" s="156">
        <v>1298.432</v>
      </c>
      <c r="L15" s="156">
        <v>254.48599999999999</v>
      </c>
      <c r="M15" s="156">
        <v>34.795999999999999</v>
      </c>
      <c r="N15" s="156">
        <v>219.69</v>
      </c>
      <c r="O15" s="156">
        <v>1043.9459999999999</v>
      </c>
      <c r="P15" s="156">
        <v>451.23899999999998</v>
      </c>
      <c r="Q15" s="156">
        <v>592.70699999999999</v>
      </c>
      <c r="R15" s="174" t="s">
        <v>1254</v>
      </c>
    </row>
    <row r="16" spans="1:20" ht="15" customHeight="1">
      <c r="A16" s="89" t="s">
        <v>1255</v>
      </c>
      <c r="B16" s="230" t="s">
        <v>474</v>
      </c>
      <c r="C16" s="398" t="s">
        <v>1176</v>
      </c>
      <c r="D16" s="156">
        <v>3695.0740000000001</v>
      </c>
      <c r="E16" s="156">
        <v>2331.623</v>
      </c>
      <c r="F16" s="156">
        <v>1363.451</v>
      </c>
      <c r="G16" s="156">
        <v>1737.3579999999999</v>
      </c>
      <c r="H16" s="156">
        <v>1472.8230000000001</v>
      </c>
      <c r="I16" s="156">
        <v>264.53500000000003</v>
      </c>
      <c r="J16" s="156">
        <v>597.904</v>
      </c>
      <c r="K16" s="156">
        <v>1359.8119999999999</v>
      </c>
      <c r="L16" s="156">
        <v>260.89600000000002</v>
      </c>
      <c r="M16" s="156">
        <v>32.636000000000003</v>
      </c>
      <c r="N16" s="156">
        <v>228.26</v>
      </c>
      <c r="O16" s="156">
        <v>1098.9159999999999</v>
      </c>
      <c r="P16" s="156">
        <v>492.25400000000002</v>
      </c>
      <c r="Q16" s="156">
        <v>606.66200000000003</v>
      </c>
      <c r="R16" s="174" t="s">
        <v>1255</v>
      </c>
    </row>
    <row r="17" spans="1:20" ht="15" customHeight="1">
      <c r="A17" s="89" t="s">
        <v>1256</v>
      </c>
      <c r="B17" s="230" t="s">
        <v>474</v>
      </c>
      <c r="C17" s="398" t="s">
        <v>274</v>
      </c>
      <c r="D17" s="156">
        <v>3886.7359999999999</v>
      </c>
      <c r="E17" s="156">
        <v>2382.83</v>
      </c>
      <c r="F17" s="156">
        <v>1503.9059999999999</v>
      </c>
      <c r="G17" s="156">
        <v>1743.1289999999999</v>
      </c>
      <c r="H17" s="156">
        <v>1470.93</v>
      </c>
      <c r="I17" s="156">
        <v>272.19900000000001</v>
      </c>
      <c r="J17" s="156">
        <v>610.87900000000002</v>
      </c>
      <c r="K17" s="156">
        <v>1532.7280000000001</v>
      </c>
      <c r="L17" s="156">
        <v>301.02100000000002</v>
      </c>
      <c r="M17" s="156">
        <v>32.506999999999998</v>
      </c>
      <c r="N17" s="156">
        <v>268.51400000000001</v>
      </c>
      <c r="O17" s="156">
        <v>1231.7070000000001</v>
      </c>
      <c r="P17" s="156">
        <v>478.298</v>
      </c>
      <c r="Q17" s="156">
        <v>753.40899999999999</v>
      </c>
      <c r="R17" s="174" t="s">
        <v>1256</v>
      </c>
    </row>
    <row r="18" spans="1:20" ht="15" customHeight="1">
      <c r="A18" s="89" t="s">
        <v>1257</v>
      </c>
      <c r="B18" s="230" t="s">
        <v>474</v>
      </c>
      <c r="C18" s="398" t="s">
        <v>275</v>
      </c>
      <c r="D18" s="156">
        <v>3594.2660000000001</v>
      </c>
      <c r="E18" s="156">
        <v>2225.8319999999999</v>
      </c>
      <c r="F18" s="156">
        <v>1368.434</v>
      </c>
      <c r="G18" s="156">
        <v>1630.354</v>
      </c>
      <c r="H18" s="156">
        <v>1356.9939999999999</v>
      </c>
      <c r="I18" s="156">
        <v>273.36</v>
      </c>
      <c r="J18" s="156">
        <v>568.89200000000005</v>
      </c>
      <c r="K18" s="156">
        <v>1395.02</v>
      </c>
      <c r="L18" s="156">
        <v>299.94600000000003</v>
      </c>
      <c r="M18" s="156">
        <v>39.570999999999998</v>
      </c>
      <c r="N18" s="156">
        <v>260.375</v>
      </c>
      <c r="O18" s="156">
        <v>1095.0740000000001</v>
      </c>
      <c r="P18" s="156">
        <v>392.23200000000003</v>
      </c>
      <c r="Q18" s="156">
        <v>702.84199999999998</v>
      </c>
      <c r="R18" s="174" t="s">
        <v>1257</v>
      </c>
    </row>
    <row r="19" spans="1:20" ht="27.95" customHeight="1">
      <c r="A19" s="86" t="s">
        <v>821</v>
      </c>
      <c r="B19" s="86"/>
      <c r="C19" s="86"/>
      <c r="D19" s="156">
        <v>0</v>
      </c>
      <c r="E19" s="171"/>
      <c r="F19" s="171"/>
      <c r="G19" s="171"/>
      <c r="H19" s="171"/>
      <c r="I19" s="171"/>
      <c r="J19" s="171"/>
      <c r="K19" s="173" t="s">
        <v>821</v>
      </c>
      <c r="L19" s="171"/>
      <c r="M19" s="171"/>
      <c r="N19" s="171"/>
      <c r="O19" s="171"/>
      <c r="P19" s="171"/>
      <c r="Q19" s="171"/>
    </row>
    <row r="20" spans="1:20" ht="21.95" customHeight="1">
      <c r="A20" s="89">
        <v>6</v>
      </c>
      <c r="B20" s="230">
        <v>2013</v>
      </c>
      <c r="C20" s="398" t="s">
        <v>747</v>
      </c>
      <c r="D20" s="156">
        <v>5758.9669999999996</v>
      </c>
      <c r="E20" s="156">
        <v>3039.6309999999999</v>
      </c>
      <c r="F20" s="156">
        <v>2719.3359999999998</v>
      </c>
      <c r="G20" s="156">
        <v>2250.1770000000001</v>
      </c>
      <c r="H20" s="156">
        <v>1443.1690000000001</v>
      </c>
      <c r="I20" s="156">
        <v>807.00800000000004</v>
      </c>
      <c r="J20" s="156">
        <v>1153.9480000000001</v>
      </c>
      <c r="K20" s="156">
        <v>2354.8420000000001</v>
      </c>
      <c r="L20" s="156">
        <v>442.51400000000001</v>
      </c>
      <c r="M20" s="156">
        <v>80.144000000000005</v>
      </c>
      <c r="N20" s="156">
        <v>362.37</v>
      </c>
      <c r="O20" s="156">
        <v>1912.329</v>
      </c>
      <c r="P20" s="156">
        <v>1053.3040000000001</v>
      </c>
      <c r="Q20" s="156">
        <v>859.02499999999998</v>
      </c>
      <c r="R20" s="174" t="s">
        <v>1258</v>
      </c>
      <c r="T20" s="91"/>
    </row>
    <row r="21" spans="1:20" ht="18" customHeight="1">
      <c r="A21" s="89">
        <v>7</v>
      </c>
      <c r="B21" s="230">
        <v>2013</v>
      </c>
      <c r="C21" s="398" t="s">
        <v>1175</v>
      </c>
      <c r="D21" s="156">
        <v>6043.22</v>
      </c>
      <c r="E21" s="156">
        <v>3015.683</v>
      </c>
      <c r="F21" s="156">
        <v>3027.5369999999998</v>
      </c>
      <c r="G21" s="156">
        <v>2116.7779999999998</v>
      </c>
      <c r="H21" s="156">
        <v>1437.0450000000001</v>
      </c>
      <c r="I21" s="156">
        <v>679.73299999999995</v>
      </c>
      <c r="J21" s="156">
        <v>1157.6969999999999</v>
      </c>
      <c r="K21" s="156">
        <v>2768.7449999999999</v>
      </c>
      <c r="L21" s="156">
        <v>420.94099999999997</v>
      </c>
      <c r="M21" s="156">
        <v>68.430000000000007</v>
      </c>
      <c r="N21" s="156">
        <v>352.51100000000002</v>
      </c>
      <c r="O21" s="156">
        <v>2347.8040000000001</v>
      </c>
      <c r="P21" s="156">
        <v>1072.951</v>
      </c>
      <c r="Q21" s="156">
        <v>1274.8530000000001</v>
      </c>
      <c r="R21" s="174" t="s">
        <v>1259</v>
      </c>
    </row>
    <row r="22" spans="1:20" ht="15" customHeight="1">
      <c r="A22" s="89">
        <v>8</v>
      </c>
      <c r="B22" s="230" t="s">
        <v>474</v>
      </c>
      <c r="C22" s="398" t="s">
        <v>1176</v>
      </c>
      <c r="D22" s="156">
        <v>6121.652</v>
      </c>
      <c r="E22" s="156">
        <v>3273.1959999999999</v>
      </c>
      <c r="F22" s="156">
        <v>2848.4560000000001</v>
      </c>
      <c r="G22" s="156">
        <v>2432.2040000000002</v>
      </c>
      <c r="H22" s="156">
        <v>1528.694</v>
      </c>
      <c r="I22" s="156">
        <v>903.51</v>
      </c>
      <c r="J22" s="156">
        <v>1251.1780000000001</v>
      </c>
      <c r="K22" s="156">
        <v>2438.27</v>
      </c>
      <c r="L22" s="156">
        <v>493.32400000000001</v>
      </c>
      <c r="M22" s="156">
        <v>94.381</v>
      </c>
      <c r="N22" s="156">
        <v>398.94299999999998</v>
      </c>
      <c r="O22" s="156">
        <v>1944.9459999999999</v>
      </c>
      <c r="P22" s="156">
        <v>1197.5709999999999</v>
      </c>
      <c r="Q22" s="156">
        <v>747.375</v>
      </c>
      <c r="R22" s="174" t="s">
        <v>1260</v>
      </c>
    </row>
    <row r="23" spans="1:20" ht="15" customHeight="1">
      <c r="A23" s="89">
        <v>9</v>
      </c>
      <c r="B23" s="230" t="s">
        <v>474</v>
      </c>
      <c r="C23" s="398" t="s">
        <v>274</v>
      </c>
      <c r="D23" s="156">
        <v>5654.4359999999997</v>
      </c>
      <c r="E23" s="156">
        <v>2971.3150000000001</v>
      </c>
      <c r="F23" s="156">
        <v>2683.1210000000001</v>
      </c>
      <c r="G23" s="156">
        <v>2255.64</v>
      </c>
      <c r="H23" s="156">
        <v>1377.058</v>
      </c>
      <c r="I23" s="156">
        <v>878.58199999999999</v>
      </c>
      <c r="J23" s="156">
        <v>1155.5170000000001</v>
      </c>
      <c r="K23" s="156">
        <v>2243.279</v>
      </c>
      <c r="L23" s="156">
        <v>438.74</v>
      </c>
      <c r="M23" s="156">
        <v>82.052000000000007</v>
      </c>
      <c r="N23" s="156">
        <v>356.68799999999999</v>
      </c>
      <c r="O23" s="156">
        <v>1804.539</v>
      </c>
      <c r="P23" s="156">
        <v>1081.6949999999999</v>
      </c>
      <c r="Q23" s="156">
        <v>722.84400000000005</v>
      </c>
      <c r="R23" s="174" t="s">
        <v>1261</v>
      </c>
    </row>
    <row r="24" spans="1:20" ht="15" customHeight="1">
      <c r="A24" s="89">
        <v>10</v>
      </c>
      <c r="B24" s="230" t="s">
        <v>474</v>
      </c>
      <c r="C24" s="398" t="s">
        <v>275</v>
      </c>
      <c r="D24" s="156">
        <v>5216.5600000000004</v>
      </c>
      <c r="E24" s="156">
        <v>2898.3290000000002</v>
      </c>
      <c r="F24" s="156">
        <v>2318.2310000000002</v>
      </c>
      <c r="G24" s="156">
        <v>2196.085</v>
      </c>
      <c r="H24" s="156">
        <v>1429.8789999999999</v>
      </c>
      <c r="I24" s="156">
        <v>766.20600000000002</v>
      </c>
      <c r="J24" s="156">
        <v>1051.4000000000001</v>
      </c>
      <c r="K24" s="156">
        <v>1969.075</v>
      </c>
      <c r="L24" s="156">
        <v>417.05</v>
      </c>
      <c r="M24" s="156">
        <v>75.713999999999999</v>
      </c>
      <c r="N24" s="156">
        <v>341.33600000000001</v>
      </c>
      <c r="O24" s="156">
        <v>1552.0250000000001</v>
      </c>
      <c r="P24" s="156">
        <v>860.99900000000002</v>
      </c>
      <c r="Q24" s="156">
        <v>691.02599999999995</v>
      </c>
      <c r="R24" s="174" t="s">
        <v>657</v>
      </c>
    </row>
    <row r="25" spans="1:20" ht="27.95" customHeight="1">
      <c r="A25" s="86" t="s">
        <v>822</v>
      </c>
      <c r="B25" s="86"/>
      <c r="C25" s="86"/>
      <c r="D25" s="156">
        <v>0</v>
      </c>
      <c r="E25" s="171"/>
      <c r="F25" s="171"/>
      <c r="G25" s="171"/>
      <c r="H25" s="171"/>
      <c r="I25" s="171"/>
      <c r="J25" s="171"/>
      <c r="K25" s="173" t="s">
        <v>822</v>
      </c>
      <c r="L25" s="171"/>
      <c r="M25" s="171"/>
      <c r="N25" s="171"/>
      <c r="O25" s="171"/>
      <c r="P25" s="171"/>
      <c r="Q25" s="171"/>
    </row>
    <row r="26" spans="1:20" ht="21.95" customHeight="1">
      <c r="A26" s="89">
        <v>11</v>
      </c>
      <c r="B26" s="230">
        <v>2013</v>
      </c>
      <c r="C26" s="398" t="s">
        <v>747</v>
      </c>
      <c r="D26" s="156">
        <v>976.50599999999997</v>
      </c>
      <c r="E26" s="156">
        <v>495.55399999999997</v>
      </c>
      <c r="F26" s="156">
        <v>480.95299999999997</v>
      </c>
      <c r="G26" s="156">
        <v>453.846</v>
      </c>
      <c r="H26" s="156">
        <v>252.16</v>
      </c>
      <c r="I26" s="156">
        <v>201.68600000000001</v>
      </c>
      <c r="J26" s="156">
        <v>137.512</v>
      </c>
      <c r="K26" s="156">
        <v>385.14800000000002</v>
      </c>
      <c r="L26" s="156">
        <v>105.88200000000001</v>
      </c>
      <c r="M26" s="156">
        <v>19.094999999999999</v>
      </c>
      <c r="N26" s="156">
        <v>86.787000000000006</v>
      </c>
      <c r="O26" s="156">
        <v>279.267</v>
      </c>
      <c r="P26" s="156">
        <v>97.807000000000002</v>
      </c>
      <c r="Q26" s="156">
        <v>181.46</v>
      </c>
      <c r="R26" s="174" t="s">
        <v>658</v>
      </c>
      <c r="T26" s="91"/>
    </row>
    <row r="27" spans="1:20" ht="18" customHeight="1">
      <c r="A27" s="89">
        <v>12</v>
      </c>
      <c r="B27" s="230">
        <v>2013</v>
      </c>
      <c r="C27" s="398" t="s">
        <v>1175</v>
      </c>
      <c r="D27" s="156">
        <v>981.11199999999997</v>
      </c>
      <c r="E27" s="156">
        <v>483.23</v>
      </c>
      <c r="F27" s="156">
        <v>497.88200000000001</v>
      </c>
      <c r="G27" s="156">
        <v>448.47399999999999</v>
      </c>
      <c r="H27" s="156">
        <v>257.99599999999998</v>
      </c>
      <c r="I27" s="156">
        <v>190.47800000000001</v>
      </c>
      <c r="J27" s="156">
        <v>127.586</v>
      </c>
      <c r="K27" s="156">
        <v>405.05200000000002</v>
      </c>
      <c r="L27" s="156">
        <v>97.647999999999996</v>
      </c>
      <c r="M27" s="156">
        <v>14.638</v>
      </c>
      <c r="N27" s="156">
        <v>83.01</v>
      </c>
      <c r="O27" s="156">
        <v>307.404</v>
      </c>
      <c r="P27" s="156">
        <v>96.188000000000002</v>
      </c>
      <c r="Q27" s="156">
        <v>211.21600000000001</v>
      </c>
      <c r="R27" s="174" t="s">
        <v>659</v>
      </c>
    </row>
    <row r="28" spans="1:20" ht="15" customHeight="1">
      <c r="A28" s="89">
        <v>13</v>
      </c>
      <c r="B28" s="230" t="s">
        <v>474</v>
      </c>
      <c r="C28" s="398" t="s">
        <v>1176</v>
      </c>
      <c r="D28" s="156">
        <v>1043.557</v>
      </c>
      <c r="E28" s="156">
        <v>540.71600000000001</v>
      </c>
      <c r="F28" s="156">
        <v>502.84100000000001</v>
      </c>
      <c r="G28" s="156">
        <v>467.98</v>
      </c>
      <c r="H28" s="156">
        <v>266.24299999999999</v>
      </c>
      <c r="I28" s="156">
        <v>201.73699999999999</v>
      </c>
      <c r="J28" s="156">
        <v>193.239</v>
      </c>
      <c r="K28" s="156">
        <v>382.33800000000002</v>
      </c>
      <c r="L28" s="156">
        <v>81.233999999999995</v>
      </c>
      <c r="M28" s="156">
        <v>11.97</v>
      </c>
      <c r="N28" s="156">
        <v>69.263999999999996</v>
      </c>
      <c r="O28" s="156">
        <v>301.10399999999998</v>
      </c>
      <c r="P28" s="156">
        <v>105.782</v>
      </c>
      <c r="Q28" s="156">
        <v>195.322</v>
      </c>
      <c r="R28" s="174" t="s">
        <v>618</v>
      </c>
    </row>
    <row r="29" spans="1:20" ht="15" customHeight="1">
      <c r="A29" s="89">
        <v>14</v>
      </c>
      <c r="B29" s="230" t="s">
        <v>474</v>
      </c>
      <c r="C29" s="398" t="s">
        <v>274</v>
      </c>
      <c r="D29" s="156">
        <v>969.10900000000004</v>
      </c>
      <c r="E29" s="156">
        <v>483.67599999999999</v>
      </c>
      <c r="F29" s="156">
        <v>485.43299999999999</v>
      </c>
      <c r="G29" s="156">
        <v>455.69400000000002</v>
      </c>
      <c r="H29" s="156">
        <v>252.25399999999999</v>
      </c>
      <c r="I29" s="156">
        <v>203.44</v>
      </c>
      <c r="J29" s="156">
        <v>104.39100000000001</v>
      </c>
      <c r="K29" s="156">
        <v>409.024</v>
      </c>
      <c r="L29" s="156">
        <v>127.03100000000001</v>
      </c>
      <c r="M29" s="156">
        <v>25.707000000000001</v>
      </c>
      <c r="N29" s="156">
        <v>101.324</v>
      </c>
      <c r="O29" s="156">
        <v>281.99299999999999</v>
      </c>
      <c r="P29" s="156">
        <v>97.114999999999995</v>
      </c>
      <c r="Q29" s="156">
        <v>184.87799999999999</v>
      </c>
      <c r="R29" s="174" t="s">
        <v>395</v>
      </c>
    </row>
    <row r="30" spans="1:20" ht="15" customHeight="1">
      <c r="A30" s="89">
        <v>15</v>
      </c>
      <c r="B30" s="230" t="s">
        <v>474</v>
      </c>
      <c r="C30" s="398" t="s">
        <v>275</v>
      </c>
      <c r="D30" s="156">
        <v>912.24699999999996</v>
      </c>
      <c r="E30" s="156">
        <v>474.59300000000002</v>
      </c>
      <c r="F30" s="156">
        <v>437.654</v>
      </c>
      <c r="G30" s="156">
        <v>443.23500000000001</v>
      </c>
      <c r="H30" s="156">
        <v>232.14699999999999</v>
      </c>
      <c r="I30" s="156">
        <v>211.08799999999999</v>
      </c>
      <c r="J30" s="156">
        <v>124.833</v>
      </c>
      <c r="K30" s="156">
        <v>344.17899999999997</v>
      </c>
      <c r="L30" s="156">
        <v>117.613</v>
      </c>
      <c r="M30" s="156">
        <v>24.062999999999999</v>
      </c>
      <c r="N30" s="156">
        <v>93.55</v>
      </c>
      <c r="O30" s="156">
        <v>226.566</v>
      </c>
      <c r="P30" s="156">
        <v>92.141999999999996</v>
      </c>
      <c r="Q30" s="156">
        <v>134.42400000000001</v>
      </c>
      <c r="R30" s="174" t="s">
        <v>398</v>
      </c>
    </row>
    <row r="31" spans="1:20" ht="27.95" customHeight="1">
      <c r="A31" s="86" t="s">
        <v>823</v>
      </c>
      <c r="B31" s="86"/>
      <c r="C31" s="86"/>
      <c r="D31" s="156">
        <v>0</v>
      </c>
      <c r="E31" s="171"/>
      <c r="F31" s="171"/>
      <c r="G31" s="171"/>
      <c r="H31" s="171"/>
      <c r="I31" s="171"/>
      <c r="J31" s="171"/>
      <c r="K31" s="173" t="s">
        <v>823</v>
      </c>
      <c r="L31" s="171"/>
      <c r="M31" s="171"/>
      <c r="N31" s="171"/>
      <c r="O31" s="171"/>
      <c r="P31" s="171"/>
      <c r="Q31" s="171"/>
    </row>
    <row r="32" spans="1:20" ht="21.95" customHeight="1">
      <c r="A32" s="89">
        <v>16</v>
      </c>
      <c r="B32" s="230">
        <v>2013</v>
      </c>
      <c r="C32" s="398" t="s">
        <v>747</v>
      </c>
      <c r="D32" s="156">
        <v>903.66099999999994</v>
      </c>
      <c r="E32" s="156">
        <v>387.49599999999998</v>
      </c>
      <c r="F32" s="156">
        <v>516.16600000000005</v>
      </c>
      <c r="G32" s="156">
        <v>292.26900000000001</v>
      </c>
      <c r="H32" s="156">
        <v>140.79</v>
      </c>
      <c r="I32" s="156">
        <v>151.47999999999999</v>
      </c>
      <c r="J32" s="156">
        <v>184.709</v>
      </c>
      <c r="K32" s="156">
        <v>426.68299999999999</v>
      </c>
      <c r="L32" s="156">
        <v>61.997</v>
      </c>
      <c r="M32" s="156">
        <v>15.638</v>
      </c>
      <c r="N32" s="156">
        <v>46.359000000000002</v>
      </c>
      <c r="O32" s="156">
        <v>364.68599999999998</v>
      </c>
      <c r="P32" s="156">
        <v>277.31099999999998</v>
      </c>
      <c r="Q32" s="156">
        <v>87.375</v>
      </c>
      <c r="R32" s="174" t="s">
        <v>399</v>
      </c>
      <c r="T32" s="91"/>
    </row>
    <row r="33" spans="1:18" ht="18" customHeight="1">
      <c r="A33" s="89">
        <v>17</v>
      </c>
      <c r="B33" s="230">
        <v>2013</v>
      </c>
      <c r="C33" s="398" t="s">
        <v>1175</v>
      </c>
      <c r="D33" s="156">
        <v>938.95899999999995</v>
      </c>
      <c r="E33" s="156">
        <v>408.56</v>
      </c>
      <c r="F33" s="156">
        <v>530.399</v>
      </c>
      <c r="G33" s="156">
        <v>305.87200000000001</v>
      </c>
      <c r="H33" s="156">
        <v>157</v>
      </c>
      <c r="I33" s="156">
        <v>148.87200000000001</v>
      </c>
      <c r="J33" s="156">
        <v>189.40100000000001</v>
      </c>
      <c r="K33" s="156">
        <v>443.68599999999998</v>
      </c>
      <c r="L33" s="156">
        <v>62.158999999999999</v>
      </c>
      <c r="M33" s="156">
        <v>14.349</v>
      </c>
      <c r="N33" s="156">
        <v>47.81</v>
      </c>
      <c r="O33" s="156">
        <v>381.52699999999999</v>
      </c>
      <c r="P33" s="156">
        <v>286.48200000000003</v>
      </c>
      <c r="Q33" s="156">
        <v>95.045000000000002</v>
      </c>
      <c r="R33" s="174" t="s">
        <v>400</v>
      </c>
    </row>
    <row r="34" spans="1:18" ht="15" customHeight="1">
      <c r="A34" s="89">
        <v>18</v>
      </c>
      <c r="B34" s="230" t="s">
        <v>474</v>
      </c>
      <c r="C34" s="398" t="s">
        <v>1176</v>
      </c>
      <c r="D34" s="156">
        <v>948.505</v>
      </c>
      <c r="E34" s="156">
        <v>403.43099999999998</v>
      </c>
      <c r="F34" s="156">
        <v>545.07399999999996</v>
      </c>
      <c r="G34" s="156">
        <v>310.01</v>
      </c>
      <c r="H34" s="156">
        <v>146.21899999999999</v>
      </c>
      <c r="I34" s="156">
        <v>163.791</v>
      </c>
      <c r="J34" s="156">
        <v>202.17099999999999</v>
      </c>
      <c r="K34" s="156">
        <v>436.32400000000001</v>
      </c>
      <c r="L34" s="156">
        <v>55.040999999999997</v>
      </c>
      <c r="M34" s="156">
        <v>10.157999999999999</v>
      </c>
      <c r="N34" s="156">
        <v>44.883000000000003</v>
      </c>
      <c r="O34" s="156">
        <v>381.28300000000002</v>
      </c>
      <c r="P34" s="156">
        <v>283.274</v>
      </c>
      <c r="Q34" s="156">
        <v>98.009</v>
      </c>
      <c r="R34" s="174" t="s">
        <v>1262</v>
      </c>
    </row>
    <row r="35" spans="1:18" ht="15" customHeight="1">
      <c r="A35" s="89">
        <v>19</v>
      </c>
      <c r="B35" s="230" t="s">
        <v>474</v>
      </c>
      <c r="C35" s="398" t="s">
        <v>274</v>
      </c>
      <c r="D35" s="156">
        <v>900.71</v>
      </c>
      <c r="E35" s="156">
        <v>384.51100000000002</v>
      </c>
      <c r="F35" s="156">
        <v>516.19899999999996</v>
      </c>
      <c r="G35" s="156">
        <v>285.14699999999999</v>
      </c>
      <c r="H35" s="156">
        <v>132.42099999999999</v>
      </c>
      <c r="I35" s="156">
        <v>152.726</v>
      </c>
      <c r="J35" s="156">
        <v>192.84200000000001</v>
      </c>
      <c r="K35" s="156">
        <v>422.721</v>
      </c>
      <c r="L35" s="156">
        <v>59.247999999999998</v>
      </c>
      <c r="M35" s="156">
        <v>8.2550000000000008</v>
      </c>
      <c r="N35" s="156">
        <v>50.993000000000002</v>
      </c>
      <c r="O35" s="156">
        <v>363.47300000000001</v>
      </c>
      <c r="P35" s="156">
        <v>289.15699999999998</v>
      </c>
      <c r="Q35" s="156">
        <v>74.316000000000003</v>
      </c>
      <c r="R35" s="174" t="s">
        <v>1263</v>
      </c>
    </row>
    <row r="36" spans="1:18" ht="15" customHeight="1">
      <c r="A36" s="89">
        <v>20</v>
      </c>
      <c r="B36" s="230" t="s">
        <v>474</v>
      </c>
      <c r="C36" s="398" t="s">
        <v>275</v>
      </c>
      <c r="D36" s="156">
        <v>826.47</v>
      </c>
      <c r="E36" s="156">
        <v>353.48</v>
      </c>
      <c r="F36" s="156">
        <v>472.99</v>
      </c>
      <c r="G36" s="156">
        <v>268.04700000000003</v>
      </c>
      <c r="H36" s="156">
        <v>127.518</v>
      </c>
      <c r="I36" s="156">
        <v>140.529</v>
      </c>
      <c r="J36" s="156">
        <v>154.422</v>
      </c>
      <c r="K36" s="156">
        <v>404.00099999999998</v>
      </c>
      <c r="L36" s="156">
        <v>71.540000000000006</v>
      </c>
      <c r="M36" s="156">
        <v>29.789000000000001</v>
      </c>
      <c r="N36" s="156">
        <v>41.750999999999998</v>
      </c>
      <c r="O36" s="156">
        <v>332.46100000000001</v>
      </c>
      <c r="P36" s="156">
        <v>250.33199999999999</v>
      </c>
      <c r="Q36" s="156">
        <v>82.129000000000005</v>
      </c>
      <c r="R36" s="174" t="s">
        <v>1264</v>
      </c>
    </row>
    <row r="37" spans="1:18" ht="27.95" customHeight="1">
      <c r="A37" s="400" t="s">
        <v>824</v>
      </c>
      <c r="B37" s="230"/>
      <c r="D37" s="156">
        <v>0</v>
      </c>
      <c r="E37" s="171"/>
      <c r="F37" s="171"/>
      <c r="G37" s="171"/>
      <c r="H37" s="171"/>
      <c r="I37" s="171"/>
      <c r="J37" s="171"/>
      <c r="K37" s="400" t="s">
        <v>824</v>
      </c>
      <c r="L37" s="171"/>
      <c r="M37" s="171"/>
      <c r="N37" s="171"/>
      <c r="O37" s="171"/>
      <c r="P37" s="171"/>
      <c r="Q37" s="171"/>
    </row>
    <row r="38" spans="1:18" ht="21.95" customHeight="1">
      <c r="A38" s="89">
        <v>21</v>
      </c>
      <c r="B38" s="230">
        <v>2013</v>
      </c>
      <c r="C38" s="398" t="s">
        <v>747</v>
      </c>
      <c r="D38" s="156">
        <v>219.43700000000001</v>
      </c>
      <c r="E38" s="156">
        <v>99.941999999999993</v>
      </c>
      <c r="F38" s="156">
        <v>119.495</v>
      </c>
      <c r="G38" s="156">
        <v>74.212000000000003</v>
      </c>
      <c r="H38" s="156">
        <v>64.754999999999995</v>
      </c>
      <c r="I38" s="156">
        <v>9.4580000000000002</v>
      </c>
      <c r="J38" s="156">
        <v>29.352</v>
      </c>
      <c r="K38" s="156">
        <v>115.873</v>
      </c>
      <c r="L38" s="156">
        <v>5.835</v>
      </c>
      <c r="M38" s="156">
        <v>1.2150000000000001</v>
      </c>
      <c r="N38" s="156">
        <v>4.6210000000000004</v>
      </c>
      <c r="O38" s="156">
        <v>110.038</v>
      </c>
      <c r="P38" s="156">
        <v>38.186999999999998</v>
      </c>
      <c r="Q38" s="156">
        <v>71.850999999999999</v>
      </c>
      <c r="R38" s="174" t="s">
        <v>1265</v>
      </c>
    </row>
    <row r="39" spans="1:18" ht="18" customHeight="1">
      <c r="A39" s="89">
        <v>22</v>
      </c>
      <c r="B39" s="230">
        <v>2013</v>
      </c>
      <c r="C39" s="398" t="s">
        <v>1175</v>
      </c>
      <c r="D39" s="156">
        <v>146.72399999999999</v>
      </c>
      <c r="E39" s="156">
        <v>91.284000000000006</v>
      </c>
      <c r="F39" s="156">
        <v>55.44</v>
      </c>
      <c r="G39" s="156">
        <v>70.555000000000007</v>
      </c>
      <c r="H39" s="156">
        <v>60.164999999999999</v>
      </c>
      <c r="I39" s="156">
        <v>10.39</v>
      </c>
      <c r="J39" s="156">
        <v>27.55</v>
      </c>
      <c r="K39" s="156">
        <v>48.619</v>
      </c>
      <c r="L39" s="156">
        <v>3.569</v>
      </c>
      <c r="M39" s="156">
        <v>0.67500000000000004</v>
      </c>
      <c r="N39" s="156">
        <v>2.8940000000000001</v>
      </c>
      <c r="O39" s="156">
        <v>45.05</v>
      </c>
      <c r="P39" s="156">
        <v>22.518999999999998</v>
      </c>
      <c r="Q39" s="156">
        <v>22.530999999999999</v>
      </c>
      <c r="R39" s="174" t="s">
        <v>1266</v>
      </c>
    </row>
    <row r="40" spans="1:18" ht="15" customHeight="1">
      <c r="A40" s="89">
        <v>23</v>
      </c>
      <c r="B40" s="230" t="s">
        <v>474</v>
      </c>
      <c r="C40" s="398" t="s">
        <v>1176</v>
      </c>
      <c r="D40" s="156">
        <v>259.48399999999998</v>
      </c>
      <c r="E40" s="156">
        <v>122.676</v>
      </c>
      <c r="F40" s="156">
        <v>136.80799999999999</v>
      </c>
      <c r="G40" s="156">
        <v>89.010999999999996</v>
      </c>
      <c r="H40" s="156">
        <v>81.051000000000002</v>
      </c>
      <c r="I40" s="156">
        <v>7.96</v>
      </c>
      <c r="J40" s="156">
        <v>31.834</v>
      </c>
      <c r="K40" s="156">
        <v>138.63900000000001</v>
      </c>
      <c r="L40" s="156">
        <v>9.7910000000000004</v>
      </c>
      <c r="M40" s="156">
        <v>2.694</v>
      </c>
      <c r="N40" s="156">
        <v>7.0970000000000004</v>
      </c>
      <c r="O40" s="156">
        <v>128.84800000000001</v>
      </c>
      <c r="P40" s="156">
        <v>28.686</v>
      </c>
      <c r="Q40" s="156">
        <v>100.16200000000001</v>
      </c>
      <c r="R40" s="174" t="s">
        <v>1267</v>
      </c>
    </row>
    <row r="41" spans="1:18" ht="15" customHeight="1">
      <c r="A41" s="89">
        <v>24</v>
      </c>
      <c r="B41" s="230" t="s">
        <v>474</v>
      </c>
      <c r="C41" s="398" t="s">
        <v>274</v>
      </c>
      <c r="D41" s="156">
        <v>225.05500000000001</v>
      </c>
      <c r="E41" s="156">
        <v>96.97</v>
      </c>
      <c r="F41" s="156">
        <v>128.08500000000001</v>
      </c>
      <c r="G41" s="156">
        <v>71.378</v>
      </c>
      <c r="H41" s="156">
        <v>62.484000000000002</v>
      </c>
      <c r="I41" s="156">
        <v>8.8940000000000001</v>
      </c>
      <c r="J41" s="156">
        <v>29.395</v>
      </c>
      <c r="K41" s="156">
        <v>124.282</v>
      </c>
      <c r="L41" s="156">
        <v>5.0910000000000002</v>
      </c>
      <c r="M41" s="156">
        <v>1</v>
      </c>
      <c r="N41" s="156">
        <v>4.0910000000000002</v>
      </c>
      <c r="O41" s="156">
        <v>119.191</v>
      </c>
      <c r="P41" s="156">
        <v>28.844999999999999</v>
      </c>
      <c r="Q41" s="156">
        <v>90.346000000000004</v>
      </c>
      <c r="R41" s="174" t="s">
        <v>1268</v>
      </c>
    </row>
    <row r="42" spans="1:18" ht="15" customHeight="1">
      <c r="A42" s="89">
        <v>25</v>
      </c>
      <c r="B42" s="230" t="s">
        <v>474</v>
      </c>
      <c r="C42" s="398" t="s">
        <v>275</v>
      </c>
      <c r="D42" s="156">
        <v>246.48599999999999</v>
      </c>
      <c r="E42" s="156">
        <v>88.837999999999994</v>
      </c>
      <c r="F42" s="156">
        <v>157.648</v>
      </c>
      <c r="G42" s="156">
        <v>65.905000000000001</v>
      </c>
      <c r="H42" s="156">
        <v>55.317999999999998</v>
      </c>
      <c r="I42" s="156">
        <v>10.587</v>
      </c>
      <c r="J42" s="156">
        <v>28.63</v>
      </c>
      <c r="K42" s="156">
        <v>151.95099999999999</v>
      </c>
      <c r="L42" s="156">
        <v>4.8899999999999997</v>
      </c>
      <c r="M42" s="156">
        <v>0.48899999999999999</v>
      </c>
      <c r="N42" s="156">
        <v>4.4009999999999998</v>
      </c>
      <c r="O42" s="156">
        <v>147.06100000000001</v>
      </c>
      <c r="P42" s="156">
        <v>72.697000000000003</v>
      </c>
      <c r="Q42" s="156">
        <v>74.364000000000004</v>
      </c>
      <c r="R42" s="174" t="s">
        <v>1269</v>
      </c>
    </row>
    <row r="43" spans="1:18" ht="27.95" customHeight="1">
      <c r="A43" s="86" t="s">
        <v>1132</v>
      </c>
      <c r="B43" s="230"/>
      <c r="D43" s="156">
        <v>0</v>
      </c>
      <c r="E43" s="171"/>
      <c r="F43" s="171"/>
      <c r="G43" s="171"/>
      <c r="H43" s="171"/>
      <c r="I43" s="171"/>
      <c r="J43" s="171"/>
      <c r="K43" s="86" t="s">
        <v>1132</v>
      </c>
      <c r="L43" s="171"/>
      <c r="M43" s="171"/>
      <c r="N43" s="171"/>
      <c r="O43" s="171"/>
      <c r="P43" s="171"/>
      <c r="Q43" s="171"/>
    </row>
    <row r="44" spans="1:18" ht="21.95" customHeight="1">
      <c r="A44" s="89">
        <v>26</v>
      </c>
      <c r="B44" s="230">
        <v>2013</v>
      </c>
      <c r="C44" s="398" t="s">
        <v>747</v>
      </c>
      <c r="D44" s="156">
        <v>1062.471</v>
      </c>
      <c r="E44" s="156">
        <v>702.48099999999999</v>
      </c>
      <c r="F44" s="156">
        <v>359.99099999999999</v>
      </c>
      <c r="G44" s="156">
        <v>556.78200000000004</v>
      </c>
      <c r="H44" s="156">
        <v>447.101</v>
      </c>
      <c r="I44" s="156">
        <v>109.681</v>
      </c>
      <c r="J44" s="156">
        <v>164.17699999999999</v>
      </c>
      <c r="K44" s="156">
        <v>341.51299999999998</v>
      </c>
      <c r="L44" s="156">
        <v>91.203000000000003</v>
      </c>
      <c r="M44" s="156">
        <v>4.3860000000000001</v>
      </c>
      <c r="N44" s="156">
        <v>86.817999999999998</v>
      </c>
      <c r="O44" s="156">
        <v>250.309</v>
      </c>
      <c r="P44" s="156">
        <v>65.152000000000001</v>
      </c>
      <c r="Q44" s="156">
        <v>185.15799999999999</v>
      </c>
      <c r="R44" s="174" t="s">
        <v>1270</v>
      </c>
    </row>
    <row r="45" spans="1:18" ht="18" customHeight="1">
      <c r="A45" s="89">
        <v>27</v>
      </c>
      <c r="B45" s="230">
        <v>2013</v>
      </c>
      <c r="C45" s="398" t="s">
        <v>1175</v>
      </c>
      <c r="D45" s="156">
        <v>943.06799999999998</v>
      </c>
      <c r="E45" s="156">
        <v>574.55200000000002</v>
      </c>
      <c r="F45" s="156">
        <v>368.51600000000002</v>
      </c>
      <c r="G45" s="156">
        <v>465.19499999999999</v>
      </c>
      <c r="H45" s="156">
        <v>344.63299999999998</v>
      </c>
      <c r="I45" s="156">
        <v>120.562</v>
      </c>
      <c r="J45" s="156">
        <v>139.21700000000001</v>
      </c>
      <c r="K45" s="156">
        <v>338.65600000000001</v>
      </c>
      <c r="L45" s="156">
        <v>90.701999999999998</v>
      </c>
      <c r="M45" s="156">
        <v>3.98</v>
      </c>
      <c r="N45" s="156">
        <v>86.721999999999994</v>
      </c>
      <c r="O45" s="156">
        <v>247.95400000000001</v>
      </c>
      <c r="P45" s="156">
        <v>63.49</v>
      </c>
      <c r="Q45" s="156">
        <v>184.464</v>
      </c>
      <c r="R45" s="174" t="s">
        <v>898</v>
      </c>
    </row>
    <row r="46" spans="1:18" ht="15" customHeight="1">
      <c r="A46" s="89">
        <v>28</v>
      </c>
      <c r="B46" s="230" t="s">
        <v>474</v>
      </c>
      <c r="C46" s="398" t="s">
        <v>1176</v>
      </c>
      <c r="D46" s="156">
        <v>997.05</v>
      </c>
      <c r="E46" s="156">
        <v>669.50099999999998</v>
      </c>
      <c r="F46" s="156">
        <v>327.54899999999998</v>
      </c>
      <c r="G46" s="156">
        <v>488.64400000000001</v>
      </c>
      <c r="H46" s="156">
        <v>392.322</v>
      </c>
      <c r="I46" s="156">
        <v>96.322000000000003</v>
      </c>
      <c r="J46" s="156">
        <v>178.52799999999999</v>
      </c>
      <c r="K46" s="156">
        <v>329.87799999999999</v>
      </c>
      <c r="L46" s="156">
        <v>98.650999999999996</v>
      </c>
      <c r="M46" s="156">
        <v>4.53</v>
      </c>
      <c r="N46" s="156">
        <v>94.120999999999995</v>
      </c>
      <c r="O46" s="156">
        <v>231.227</v>
      </c>
      <c r="P46" s="156">
        <v>78.513999999999996</v>
      </c>
      <c r="Q46" s="156">
        <v>152.71299999999999</v>
      </c>
      <c r="R46" s="174" t="s">
        <v>899</v>
      </c>
    </row>
    <row r="47" spans="1:18" ht="15" customHeight="1">
      <c r="A47" s="89">
        <v>29</v>
      </c>
      <c r="B47" s="230" t="s">
        <v>474</v>
      </c>
      <c r="C47" s="398" t="s">
        <v>274</v>
      </c>
      <c r="D47" s="156">
        <v>1022.07</v>
      </c>
      <c r="E47" s="156">
        <v>671.697</v>
      </c>
      <c r="F47" s="156">
        <v>350.37299999999999</v>
      </c>
      <c r="G47" s="156">
        <v>505.11599999999999</v>
      </c>
      <c r="H47" s="156">
        <v>402.24599999999998</v>
      </c>
      <c r="I47" s="156">
        <v>102.87</v>
      </c>
      <c r="J47" s="156">
        <v>174.46</v>
      </c>
      <c r="K47" s="156">
        <v>342.49400000000003</v>
      </c>
      <c r="L47" s="156">
        <v>94.991</v>
      </c>
      <c r="M47" s="156">
        <v>7.4569999999999999</v>
      </c>
      <c r="N47" s="156">
        <v>87.534000000000006</v>
      </c>
      <c r="O47" s="156">
        <v>247.50299999999999</v>
      </c>
      <c r="P47" s="156">
        <v>68.945999999999998</v>
      </c>
      <c r="Q47" s="156">
        <v>178.55699999999999</v>
      </c>
      <c r="R47" s="174" t="s">
        <v>900</v>
      </c>
    </row>
    <row r="48" spans="1:18" ht="15" customHeight="1">
      <c r="A48" s="89">
        <v>30</v>
      </c>
      <c r="B48" s="230" t="s">
        <v>474</v>
      </c>
      <c r="C48" s="398" t="s">
        <v>275</v>
      </c>
      <c r="D48" s="156">
        <v>1287.6959999999999</v>
      </c>
      <c r="E48" s="156">
        <v>894.17200000000003</v>
      </c>
      <c r="F48" s="156">
        <v>393.524</v>
      </c>
      <c r="G48" s="156">
        <v>768.17200000000003</v>
      </c>
      <c r="H48" s="156">
        <v>649.20100000000002</v>
      </c>
      <c r="I48" s="156">
        <v>118.971</v>
      </c>
      <c r="J48" s="156">
        <v>164.50200000000001</v>
      </c>
      <c r="K48" s="156">
        <v>355.02199999999999</v>
      </c>
      <c r="L48" s="156">
        <v>80.468999999999994</v>
      </c>
      <c r="M48" s="156">
        <v>1.5760000000000001</v>
      </c>
      <c r="N48" s="156">
        <v>78.893000000000001</v>
      </c>
      <c r="O48" s="156">
        <v>274.553</v>
      </c>
      <c r="P48" s="156">
        <v>49.656999999999996</v>
      </c>
      <c r="Q48" s="156">
        <v>224.89599999999999</v>
      </c>
      <c r="R48" s="174" t="s">
        <v>901</v>
      </c>
    </row>
    <row r="49" spans="1:18" ht="27.95" customHeight="1">
      <c r="A49" s="86" t="s">
        <v>1133</v>
      </c>
      <c r="B49" s="230"/>
      <c r="D49" s="156">
        <v>0</v>
      </c>
      <c r="E49" s="171"/>
      <c r="F49" s="171"/>
      <c r="G49" s="171"/>
      <c r="H49" s="171"/>
      <c r="I49" s="171"/>
      <c r="J49" s="171"/>
      <c r="K49" s="86" t="s">
        <v>1133</v>
      </c>
      <c r="L49" s="171"/>
      <c r="M49" s="171"/>
      <c r="N49" s="171"/>
      <c r="O49" s="171"/>
      <c r="P49" s="171"/>
      <c r="Q49" s="171"/>
    </row>
    <row r="50" spans="1:18" ht="21.95" customHeight="1">
      <c r="A50" s="89">
        <v>31</v>
      </c>
      <c r="B50" s="230">
        <v>2013</v>
      </c>
      <c r="C50" s="398" t="s">
        <v>747</v>
      </c>
      <c r="D50" s="156">
        <v>1922.5619999999999</v>
      </c>
      <c r="E50" s="156">
        <v>931.12300000000005</v>
      </c>
      <c r="F50" s="156">
        <v>991.43899999999996</v>
      </c>
      <c r="G50" s="156">
        <v>982.20500000000004</v>
      </c>
      <c r="H50" s="156">
        <v>633.48</v>
      </c>
      <c r="I50" s="156">
        <v>348.72500000000002</v>
      </c>
      <c r="J50" s="156">
        <v>211.471</v>
      </c>
      <c r="K50" s="156">
        <v>728.88599999999997</v>
      </c>
      <c r="L50" s="156">
        <v>86.171999999999997</v>
      </c>
      <c r="M50" s="156">
        <v>11.297000000000001</v>
      </c>
      <c r="N50" s="156">
        <v>74.875</v>
      </c>
      <c r="O50" s="156">
        <v>642.71400000000006</v>
      </c>
      <c r="P50" s="156">
        <v>351.17899999999997</v>
      </c>
      <c r="Q50" s="156">
        <v>291.536</v>
      </c>
      <c r="R50" s="174" t="s">
        <v>1014</v>
      </c>
    </row>
    <row r="51" spans="1:18" ht="18" customHeight="1">
      <c r="A51" s="89">
        <v>32</v>
      </c>
      <c r="B51" s="230">
        <v>2013</v>
      </c>
      <c r="C51" s="398" t="s">
        <v>1175</v>
      </c>
      <c r="D51" s="156">
        <v>1898.8140000000001</v>
      </c>
      <c r="E51" s="156">
        <v>937.45600000000002</v>
      </c>
      <c r="F51" s="156">
        <v>961.35799999999995</v>
      </c>
      <c r="G51" s="156">
        <v>1013.77</v>
      </c>
      <c r="H51" s="156">
        <v>612.23400000000004</v>
      </c>
      <c r="I51" s="156">
        <v>401.536</v>
      </c>
      <c r="J51" s="156">
        <v>246.74199999999999</v>
      </c>
      <c r="K51" s="156">
        <v>638.30200000000002</v>
      </c>
      <c r="L51" s="156">
        <v>78.48</v>
      </c>
      <c r="M51" s="156">
        <v>20.007999999999999</v>
      </c>
      <c r="N51" s="156">
        <v>58.472000000000001</v>
      </c>
      <c r="O51" s="156">
        <v>559.822</v>
      </c>
      <c r="P51" s="156">
        <v>358.86799999999999</v>
      </c>
      <c r="Q51" s="156">
        <v>200.95400000000001</v>
      </c>
      <c r="R51" s="174" t="s">
        <v>1015</v>
      </c>
    </row>
    <row r="52" spans="1:18" ht="15" customHeight="1">
      <c r="A52" s="89">
        <v>33</v>
      </c>
      <c r="B52" s="230" t="s">
        <v>474</v>
      </c>
      <c r="C52" s="398" t="s">
        <v>1176</v>
      </c>
      <c r="D52" s="156">
        <v>2036.3710000000001</v>
      </c>
      <c r="E52" s="156">
        <v>955.702</v>
      </c>
      <c r="F52" s="156">
        <v>1080.6690000000001</v>
      </c>
      <c r="G52" s="156">
        <v>1029.231</v>
      </c>
      <c r="H52" s="156">
        <v>651.54999999999995</v>
      </c>
      <c r="I52" s="156">
        <v>377.68099999999998</v>
      </c>
      <c r="J52" s="156">
        <v>210.95099999999999</v>
      </c>
      <c r="K52" s="156">
        <v>796.18899999999996</v>
      </c>
      <c r="L52" s="156">
        <v>93.200999999999993</v>
      </c>
      <c r="M52" s="156">
        <v>11.166</v>
      </c>
      <c r="N52" s="156">
        <v>82.034999999999997</v>
      </c>
      <c r="O52" s="156">
        <v>702.98800000000006</v>
      </c>
      <c r="P52" s="156">
        <v>365.91800000000001</v>
      </c>
      <c r="Q52" s="156">
        <v>337.07</v>
      </c>
      <c r="R52" s="174" t="s">
        <v>1001</v>
      </c>
    </row>
    <row r="53" spans="1:18" ht="15" customHeight="1">
      <c r="A53" s="89">
        <v>34</v>
      </c>
      <c r="B53" s="230" t="s">
        <v>474</v>
      </c>
      <c r="C53" s="398" t="s">
        <v>274</v>
      </c>
      <c r="D53" s="156">
        <v>1947.2529999999999</v>
      </c>
      <c r="E53" s="156">
        <v>940.12699999999995</v>
      </c>
      <c r="F53" s="156">
        <v>1007.126</v>
      </c>
      <c r="G53" s="156">
        <v>958.56200000000001</v>
      </c>
      <c r="H53" s="156">
        <v>634.34500000000003</v>
      </c>
      <c r="I53" s="156">
        <v>324.21699999999998</v>
      </c>
      <c r="J53" s="156">
        <v>211.30600000000001</v>
      </c>
      <c r="K53" s="156">
        <v>777.38499999999999</v>
      </c>
      <c r="L53" s="156">
        <v>94.475999999999999</v>
      </c>
      <c r="M53" s="156">
        <v>8.7219999999999995</v>
      </c>
      <c r="N53" s="156">
        <v>85.754000000000005</v>
      </c>
      <c r="O53" s="156">
        <v>682.90899999999999</v>
      </c>
      <c r="P53" s="156">
        <v>343.45600000000002</v>
      </c>
      <c r="Q53" s="156">
        <v>339.45299999999997</v>
      </c>
      <c r="R53" s="174" t="s">
        <v>1002</v>
      </c>
    </row>
    <row r="54" spans="1:18" ht="15" customHeight="1">
      <c r="A54" s="89">
        <v>35</v>
      </c>
      <c r="B54" s="230" t="s">
        <v>474</v>
      </c>
      <c r="C54" s="398" t="s">
        <v>275</v>
      </c>
      <c r="D54" s="156">
        <v>1807.809</v>
      </c>
      <c r="E54" s="156">
        <v>891.20500000000004</v>
      </c>
      <c r="F54" s="156">
        <v>916.60400000000004</v>
      </c>
      <c r="G54" s="156">
        <v>927.255</v>
      </c>
      <c r="H54" s="156">
        <v>635.78899999999999</v>
      </c>
      <c r="I54" s="156">
        <v>291.46600000000001</v>
      </c>
      <c r="J54" s="156">
        <v>176.88499999999999</v>
      </c>
      <c r="K54" s="156">
        <v>703.66899999999998</v>
      </c>
      <c r="L54" s="156">
        <v>78.531000000000006</v>
      </c>
      <c r="M54" s="156">
        <v>5.2910000000000004</v>
      </c>
      <c r="N54" s="156">
        <v>73.239999999999995</v>
      </c>
      <c r="O54" s="156">
        <v>625.13800000000003</v>
      </c>
      <c r="P54" s="156">
        <v>336.47300000000001</v>
      </c>
      <c r="Q54" s="156">
        <v>288.66500000000002</v>
      </c>
      <c r="R54" s="174" t="s">
        <v>356</v>
      </c>
    </row>
    <row r="55" spans="1:18" ht="27.95" customHeight="1">
      <c r="A55" s="86" t="s">
        <v>1134</v>
      </c>
      <c r="B55" s="230"/>
      <c r="D55" s="156">
        <v>0</v>
      </c>
      <c r="E55" s="171"/>
      <c r="F55" s="171"/>
      <c r="G55" s="171"/>
      <c r="H55" s="171"/>
      <c r="I55" s="171"/>
      <c r="J55" s="171"/>
      <c r="K55" s="86" t="s">
        <v>1134</v>
      </c>
      <c r="L55" s="171"/>
      <c r="M55" s="171"/>
      <c r="N55" s="171"/>
      <c r="O55" s="171"/>
      <c r="P55" s="171"/>
      <c r="Q55" s="171"/>
    </row>
    <row r="56" spans="1:18" ht="21.95" customHeight="1">
      <c r="A56" s="89">
        <v>36</v>
      </c>
      <c r="B56" s="230">
        <v>2013</v>
      </c>
      <c r="C56" s="398" t="s">
        <v>747</v>
      </c>
      <c r="D56" s="156">
        <v>391.64600000000002</v>
      </c>
      <c r="E56" s="156">
        <v>185.61</v>
      </c>
      <c r="F56" s="156">
        <v>206.03700000000001</v>
      </c>
      <c r="G56" s="156">
        <v>137.12899999999999</v>
      </c>
      <c r="H56" s="156">
        <v>52.665999999999997</v>
      </c>
      <c r="I56" s="156">
        <v>84.462999999999994</v>
      </c>
      <c r="J56" s="156">
        <v>102.98</v>
      </c>
      <c r="K56" s="156">
        <v>151.53800000000001</v>
      </c>
      <c r="L56" s="156">
        <v>29.963999999999999</v>
      </c>
      <c r="M56" s="156">
        <v>4.1630000000000003</v>
      </c>
      <c r="N56" s="156">
        <v>25.800999999999998</v>
      </c>
      <c r="O56" s="156">
        <v>121.574</v>
      </c>
      <c r="P56" s="156">
        <v>83.971000000000004</v>
      </c>
      <c r="Q56" s="156">
        <v>37.603000000000002</v>
      </c>
      <c r="R56" s="174" t="s">
        <v>357</v>
      </c>
    </row>
    <row r="57" spans="1:18" ht="18" customHeight="1">
      <c r="A57" s="89">
        <v>37</v>
      </c>
      <c r="B57" s="230">
        <v>2013</v>
      </c>
      <c r="C57" s="398" t="s">
        <v>1175</v>
      </c>
      <c r="D57" s="156">
        <v>373.71699999999998</v>
      </c>
      <c r="E57" s="156">
        <v>169.47800000000001</v>
      </c>
      <c r="F57" s="156">
        <v>204.239</v>
      </c>
      <c r="G57" s="156">
        <v>144.839</v>
      </c>
      <c r="H57" s="156">
        <v>52.167000000000002</v>
      </c>
      <c r="I57" s="156">
        <v>92.671999999999997</v>
      </c>
      <c r="J57" s="156">
        <v>89.7</v>
      </c>
      <c r="K57" s="156">
        <v>139.178</v>
      </c>
      <c r="L57" s="156">
        <v>27.611000000000001</v>
      </c>
      <c r="M57" s="156">
        <v>3.081</v>
      </c>
      <c r="N57" s="156">
        <v>24.53</v>
      </c>
      <c r="O57" s="156">
        <v>111.56699999999999</v>
      </c>
      <c r="P57" s="156">
        <v>68.040999999999997</v>
      </c>
      <c r="Q57" s="156">
        <v>43.526000000000003</v>
      </c>
      <c r="R57" s="174" t="s">
        <v>358</v>
      </c>
    </row>
    <row r="58" spans="1:18" ht="15" customHeight="1">
      <c r="A58" s="89">
        <v>38</v>
      </c>
      <c r="B58" s="230" t="s">
        <v>474</v>
      </c>
      <c r="C58" s="398" t="s">
        <v>1176</v>
      </c>
      <c r="D58" s="156">
        <v>422.62599999999998</v>
      </c>
      <c r="E58" s="156">
        <v>206</v>
      </c>
      <c r="F58" s="156">
        <v>216.626</v>
      </c>
      <c r="G58" s="156">
        <v>162.11500000000001</v>
      </c>
      <c r="H58" s="156">
        <v>65.662000000000006</v>
      </c>
      <c r="I58" s="156">
        <v>96.453000000000003</v>
      </c>
      <c r="J58" s="156">
        <v>114.14100000000001</v>
      </c>
      <c r="K58" s="156">
        <v>146.37</v>
      </c>
      <c r="L58" s="156">
        <v>26.196999999999999</v>
      </c>
      <c r="M58" s="156">
        <v>2.2549999999999999</v>
      </c>
      <c r="N58" s="156">
        <v>23.942</v>
      </c>
      <c r="O58" s="156">
        <v>120.173</v>
      </c>
      <c r="P58" s="156">
        <v>89.44</v>
      </c>
      <c r="Q58" s="156">
        <v>30.733000000000001</v>
      </c>
      <c r="R58" s="174" t="s">
        <v>359</v>
      </c>
    </row>
    <row r="59" spans="1:18" ht="15" customHeight="1">
      <c r="A59" s="89">
        <v>39</v>
      </c>
      <c r="B59" s="230" t="s">
        <v>474</v>
      </c>
      <c r="C59" s="398" t="s">
        <v>274</v>
      </c>
      <c r="D59" s="156">
        <v>423.75299999999999</v>
      </c>
      <c r="E59" s="156">
        <v>192.54</v>
      </c>
      <c r="F59" s="156">
        <v>231.21299999999999</v>
      </c>
      <c r="G59" s="156">
        <v>138.34399999999999</v>
      </c>
      <c r="H59" s="156">
        <v>49.999000000000002</v>
      </c>
      <c r="I59" s="156">
        <v>88.344999999999999</v>
      </c>
      <c r="J59" s="156">
        <v>106.557</v>
      </c>
      <c r="K59" s="156">
        <v>178.852</v>
      </c>
      <c r="L59" s="156">
        <v>35.984000000000002</v>
      </c>
      <c r="M59" s="156">
        <v>6.375</v>
      </c>
      <c r="N59" s="156">
        <v>29.609000000000002</v>
      </c>
      <c r="O59" s="156">
        <v>142.86799999999999</v>
      </c>
      <c r="P59" s="156">
        <v>103.922</v>
      </c>
      <c r="Q59" s="156">
        <v>38.945999999999998</v>
      </c>
      <c r="R59" s="174" t="s">
        <v>360</v>
      </c>
    </row>
    <row r="60" spans="1:18" ht="15" customHeight="1">
      <c r="A60" s="89">
        <v>40</v>
      </c>
      <c r="B60" s="230" t="s">
        <v>474</v>
      </c>
      <c r="C60" s="398" t="s">
        <v>275</v>
      </c>
      <c r="D60" s="156">
        <v>346.48899999999998</v>
      </c>
      <c r="E60" s="156">
        <v>174.42099999999999</v>
      </c>
      <c r="F60" s="156">
        <v>172.06800000000001</v>
      </c>
      <c r="G60" s="156">
        <v>103.217</v>
      </c>
      <c r="H60" s="156">
        <v>42.837000000000003</v>
      </c>
      <c r="I60" s="156">
        <v>60.38</v>
      </c>
      <c r="J60" s="156">
        <v>101.52200000000001</v>
      </c>
      <c r="K60" s="156">
        <v>141.75</v>
      </c>
      <c r="L60" s="156">
        <v>30.062000000000001</v>
      </c>
      <c r="M60" s="156">
        <v>4.9409999999999998</v>
      </c>
      <c r="N60" s="156">
        <v>25.120999999999999</v>
      </c>
      <c r="O60" s="156">
        <v>111.688</v>
      </c>
      <c r="P60" s="156">
        <v>74.480999999999995</v>
      </c>
      <c r="Q60" s="156">
        <v>37.207000000000001</v>
      </c>
      <c r="R60" s="174" t="s">
        <v>361</v>
      </c>
    </row>
    <row r="61" spans="1:18" s="85" customFormat="1" ht="21" customHeight="1">
      <c r="A61" s="399" t="s">
        <v>1804</v>
      </c>
      <c r="B61" s="399"/>
      <c r="C61" s="399"/>
      <c r="D61" s="399"/>
      <c r="E61" s="399"/>
      <c r="F61" s="399"/>
      <c r="G61" s="399"/>
      <c r="H61" s="227"/>
      <c r="I61" s="227"/>
      <c r="J61" s="227"/>
      <c r="K61" s="399" t="s">
        <v>1804</v>
      </c>
      <c r="L61" s="399"/>
      <c r="M61" s="399"/>
      <c r="N61" s="399"/>
      <c r="O61" s="399"/>
      <c r="P61" s="399"/>
      <c r="Q61" s="399"/>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398" customWidth="1"/>
    <col min="2" max="2" width="5.5703125" style="398" customWidth="1"/>
    <col min="3" max="3" width="16.7109375" style="398" customWidth="1"/>
    <col min="4" max="10" width="15.42578125" style="398" customWidth="1"/>
    <col min="11" max="17" width="18.28515625" style="398" customWidth="1"/>
    <col min="18" max="18" width="6.7109375" style="398" customWidth="1"/>
    <col min="19" max="256" width="11.42578125" style="398"/>
    <col min="257" max="257" width="5.7109375" style="398" customWidth="1"/>
    <col min="258" max="258" width="5.5703125" style="398" customWidth="1"/>
    <col min="259" max="259" width="16.7109375" style="398" customWidth="1"/>
    <col min="260" max="266" width="15.42578125" style="398" customWidth="1"/>
    <col min="267" max="273" width="18.28515625" style="398" customWidth="1"/>
    <col min="274" max="274" width="6.7109375" style="398" customWidth="1"/>
    <col min="275" max="512" width="11.42578125" style="398"/>
    <col min="513" max="513" width="5.7109375" style="398" customWidth="1"/>
    <col min="514" max="514" width="5.5703125" style="398" customWidth="1"/>
    <col min="515" max="515" width="16.7109375" style="398" customWidth="1"/>
    <col min="516" max="522" width="15.42578125" style="398" customWidth="1"/>
    <col min="523" max="529" width="18.28515625" style="398" customWidth="1"/>
    <col min="530" max="530" width="6.7109375" style="398" customWidth="1"/>
    <col min="531" max="768" width="11.42578125" style="398"/>
    <col min="769" max="769" width="5.7109375" style="398" customWidth="1"/>
    <col min="770" max="770" width="5.5703125" style="398" customWidth="1"/>
    <col min="771" max="771" width="16.7109375" style="398" customWidth="1"/>
    <col min="772" max="778" width="15.42578125" style="398" customWidth="1"/>
    <col min="779" max="785" width="18.28515625" style="398" customWidth="1"/>
    <col min="786" max="786" width="6.7109375" style="398" customWidth="1"/>
    <col min="787" max="1024" width="11.42578125" style="398"/>
    <col min="1025" max="1025" width="5.7109375" style="398" customWidth="1"/>
    <col min="1026" max="1026" width="5.5703125" style="398" customWidth="1"/>
    <col min="1027" max="1027" width="16.7109375" style="398" customWidth="1"/>
    <col min="1028" max="1034" width="15.42578125" style="398" customWidth="1"/>
    <col min="1035" max="1041" width="18.28515625" style="398" customWidth="1"/>
    <col min="1042" max="1042" width="6.7109375" style="398" customWidth="1"/>
    <col min="1043" max="1280" width="11.42578125" style="398"/>
    <col min="1281" max="1281" width="5.7109375" style="398" customWidth="1"/>
    <col min="1282" max="1282" width="5.5703125" style="398" customWidth="1"/>
    <col min="1283" max="1283" width="16.7109375" style="398" customWidth="1"/>
    <col min="1284" max="1290" width="15.42578125" style="398" customWidth="1"/>
    <col min="1291" max="1297" width="18.28515625" style="398" customWidth="1"/>
    <col min="1298" max="1298" width="6.7109375" style="398" customWidth="1"/>
    <col min="1299" max="1536" width="11.42578125" style="398"/>
    <col min="1537" max="1537" width="5.7109375" style="398" customWidth="1"/>
    <col min="1538" max="1538" width="5.5703125" style="398" customWidth="1"/>
    <col min="1539" max="1539" width="16.7109375" style="398" customWidth="1"/>
    <col min="1540" max="1546" width="15.42578125" style="398" customWidth="1"/>
    <col min="1547" max="1553" width="18.28515625" style="398" customWidth="1"/>
    <col min="1554" max="1554" width="6.7109375" style="398" customWidth="1"/>
    <col min="1555" max="1792" width="11.42578125" style="398"/>
    <col min="1793" max="1793" width="5.7109375" style="398" customWidth="1"/>
    <col min="1794" max="1794" width="5.5703125" style="398" customWidth="1"/>
    <col min="1795" max="1795" width="16.7109375" style="398" customWidth="1"/>
    <col min="1796" max="1802" width="15.42578125" style="398" customWidth="1"/>
    <col min="1803" max="1809" width="18.28515625" style="398" customWidth="1"/>
    <col min="1810" max="1810" width="6.7109375" style="398" customWidth="1"/>
    <col min="1811" max="2048" width="11.42578125" style="398"/>
    <col min="2049" max="2049" width="5.7109375" style="398" customWidth="1"/>
    <col min="2050" max="2050" width="5.5703125" style="398" customWidth="1"/>
    <col min="2051" max="2051" width="16.7109375" style="398" customWidth="1"/>
    <col min="2052" max="2058" width="15.42578125" style="398" customWidth="1"/>
    <col min="2059" max="2065" width="18.28515625" style="398" customWidth="1"/>
    <col min="2066" max="2066" width="6.7109375" style="398" customWidth="1"/>
    <col min="2067" max="2304" width="11.42578125" style="398"/>
    <col min="2305" max="2305" width="5.7109375" style="398" customWidth="1"/>
    <col min="2306" max="2306" width="5.5703125" style="398" customWidth="1"/>
    <col min="2307" max="2307" width="16.7109375" style="398" customWidth="1"/>
    <col min="2308" max="2314" width="15.42578125" style="398" customWidth="1"/>
    <col min="2315" max="2321" width="18.28515625" style="398" customWidth="1"/>
    <col min="2322" max="2322" width="6.7109375" style="398" customWidth="1"/>
    <col min="2323" max="2560" width="11.42578125" style="398"/>
    <col min="2561" max="2561" width="5.7109375" style="398" customWidth="1"/>
    <col min="2562" max="2562" width="5.5703125" style="398" customWidth="1"/>
    <col min="2563" max="2563" width="16.7109375" style="398" customWidth="1"/>
    <col min="2564" max="2570" width="15.42578125" style="398" customWidth="1"/>
    <col min="2571" max="2577" width="18.28515625" style="398" customWidth="1"/>
    <col min="2578" max="2578" width="6.7109375" style="398" customWidth="1"/>
    <col min="2579" max="2816" width="11.42578125" style="398"/>
    <col min="2817" max="2817" width="5.7109375" style="398" customWidth="1"/>
    <col min="2818" max="2818" width="5.5703125" style="398" customWidth="1"/>
    <col min="2819" max="2819" width="16.7109375" style="398" customWidth="1"/>
    <col min="2820" max="2826" width="15.42578125" style="398" customWidth="1"/>
    <col min="2827" max="2833" width="18.28515625" style="398" customWidth="1"/>
    <col min="2834" max="2834" width="6.7109375" style="398" customWidth="1"/>
    <col min="2835" max="3072" width="11.42578125" style="398"/>
    <col min="3073" max="3073" width="5.7109375" style="398" customWidth="1"/>
    <col min="3074" max="3074" width="5.5703125" style="398" customWidth="1"/>
    <col min="3075" max="3075" width="16.7109375" style="398" customWidth="1"/>
    <col min="3076" max="3082" width="15.42578125" style="398" customWidth="1"/>
    <col min="3083" max="3089" width="18.28515625" style="398" customWidth="1"/>
    <col min="3090" max="3090" width="6.7109375" style="398" customWidth="1"/>
    <col min="3091" max="3328" width="11.42578125" style="398"/>
    <col min="3329" max="3329" width="5.7109375" style="398" customWidth="1"/>
    <col min="3330" max="3330" width="5.5703125" style="398" customWidth="1"/>
    <col min="3331" max="3331" width="16.7109375" style="398" customWidth="1"/>
    <col min="3332" max="3338" width="15.42578125" style="398" customWidth="1"/>
    <col min="3339" max="3345" width="18.28515625" style="398" customWidth="1"/>
    <col min="3346" max="3346" width="6.7109375" style="398" customWidth="1"/>
    <col min="3347" max="3584" width="11.42578125" style="398"/>
    <col min="3585" max="3585" width="5.7109375" style="398" customWidth="1"/>
    <col min="3586" max="3586" width="5.5703125" style="398" customWidth="1"/>
    <col min="3587" max="3587" width="16.7109375" style="398" customWidth="1"/>
    <col min="3588" max="3594" width="15.42578125" style="398" customWidth="1"/>
    <col min="3595" max="3601" width="18.28515625" style="398" customWidth="1"/>
    <col min="3602" max="3602" width="6.7109375" style="398" customWidth="1"/>
    <col min="3603" max="3840" width="11.42578125" style="398"/>
    <col min="3841" max="3841" width="5.7109375" style="398" customWidth="1"/>
    <col min="3842" max="3842" width="5.5703125" style="398" customWidth="1"/>
    <col min="3843" max="3843" width="16.7109375" style="398" customWidth="1"/>
    <col min="3844" max="3850" width="15.42578125" style="398" customWidth="1"/>
    <col min="3851" max="3857" width="18.28515625" style="398" customWidth="1"/>
    <col min="3858" max="3858" width="6.7109375" style="398" customWidth="1"/>
    <col min="3859" max="4096" width="11.42578125" style="398"/>
    <col min="4097" max="4097" width="5.7109375" style="398" customWidth="1"/>
    <col min="4098" max="4098" width="5.5703125" style="398" customWidth="1"/>
    <col min="4099" max="4099" width="16.7109375" style="398" customWidth="1"/>
    <col min="4100" max="4106" width="15.42578125" style="398" customWidth="1"/>
    <col min="4107" max="4113" width="18.28515625" style="398" customWidth="1"/>
    <col min="4114" max="4114" width="6.7109375" style="398" customWidth="1"/>
    <col min="4115" max="4352" width="11.42578125" style="398"/>
    <col min="4353" max="4353" width="5.7109375" style="398" customWidth="1"/>
    <col min="4354" max="4354" width="5.5703125" style="398" customWidth="1"/>
    <col min="4355" max="4355" width="16.7109375" style="398" customWidth="1"/>
    <col min="4356" max="4362" width="15.42578125" style="398" customWidth="1"/>
    <col min="4363" max="4369" width="18.28515625" style="398" customWidth="1"/>
    <col min="4370" max="4370" width="6.7109375" style="398" customWidth="1"/>
    <col min="4371" max="4608" width="11.42578125" style="398"/>
    <col min="4609" max="4609" width="5.7109375" style="398" customWidth="1"/>
    <col min="4610" max="4610" width="5.5703125" style="398" customWidth="1"/>
    <col min="4611" max="4611" width="16.7109375" style="398" customWidth="1"/>
    <col min="4612" max="4618" width="15.42578125" style="398" customWidth="1"/>
    <col min="4619" max="4625" width="18.28515625" style="398" customWidth="1"/>
    <col min="4626" max="4626" width="6.7109375" style="398" customWidth="1"/>
    <col min="4627" max="4864" width="11.42578125" style="398"/>
    <col min="4865" max="4865" width="5.7109375" style="398" customWidth="1"/>
    <col min="4866" max="4866" width="5.5703125" style="398" customWidth="1"/>
    <col min="4867" max="4867" width="16.7109375" style="398" customWidth="1"/>
    <col min="4868" max="4874" width="15.42578125" style="398" customWidth="1"/>
    <col min="4875" max="4881" width="18.28515625" style="398" customWidth="1"/>
    <col min="4882" max="4882" width="6.7109375" style="398" customWidth="1"/>
    <col min="4883" max="5120" width="11.42578125" style="398"/>
    <col min="5121" max="5121" width="5.7109375" style="398" customWidth="1"/>
    <col min="5122" max="5122" width="5.5703125" style="398" customWidth="1"/>
    <col min="5123" max="5123" width="16.7109375" style="398" customWidth="1"/>
    <col min="5124" max="5130" width="15.42578125" style="398" customWidth="1"/>
    <col min="5131" max="5137" width="18.28515625" style="398" customWidth="1"/>
    <col min="5138" max="5138" width="6.7109375" style="398" customWidth="1"/>
    <col min="5139" max="5376" width="11.42578125" style="398"/>
    <col min="5377" max="5377" width="5.7109375" style="398" customWidth="1"/>
    <col min="5378" max="5378" width="5.5703125" style="398" customWidth="1"/>
    <col min="5379" max="5379" width="16.7109375" style="398" customWidth="1"/>
    <col min="5380" max="5386" width="15.42578125" style="398" customWidth="1"/>
    <col min="5387" max="5393" width="18.28515625" style="398" customWidth="1"/>
    <col min="5394" max="5394" width="6.7109375" style="398" customWidth="1"/>
    <col min="5395" max="5632" width="11.42578125" style="398"/>
    <col min="5633" max="5633" width="5.7109375" style="398" customWidth="1"/>
    <col min="5634" max="5634" width="5.5703125" style="398" customWidth="1"/>
    <col min="5635" max="5635" width="16.7109375" style="398" customWidth="1"/>
    <col min="5636" max="5642" width="15.42578125" style="398" customWidth="1"/>
    <col min="5643" max="5649" width="18.28515625" style="398" customWidth="1"/>
    <col min="5650" max="5650" width="6.7109375" style="398" customWidth="1"/>
    <col min="5651" max="5888" width="11.42578125" style="398"/>
    <col min="5889" max="5889" width="5.7109375" style="398" customWidth="1"/>
    <col min="5890" max="5890" width="5.5703125" style="398" customWidth="1"/>
    <col min="5891" max="5891" width="16.7109375" style="398" customWidth="1"/>
    <col min="5892" max="5898" width="15.42578125" style="398" customWidth="1"/>
    <col min="5899" max="5905" width="18.28515625" style="398" customWidth="1"/>
    <col min="5906" max="5906" width="6.7109375" style="398" customWidth="1"/>
    <col min="5907" max="6144" width="11.42578125" style="398"/>
    <col min="6145" max="6145" width="5.7109375" style="398" customWidth="1"/>
    <col min="6146" max="6146" width="5.5703125" style="398" customWidth="1"/>
    <col min="6147" max="6147" width="16.7109375" style="398" customWidth="1"/>
    <col min="6148" max="6154" width="15.42578125" style="398" customWidth="1"/>
    <col min="6155" max="6161" width="18.28515625" style="398" customWidth="1"/>
    <col min="6162" max="6162" width="6.7109375" style="398" customWidth="1"/>
    <col min="6163" max="6400" width="11.42578125" style="398"/>
    <col min="6401" max="6401" width="5.7109375" style="398" customWidth="1"/>
    <col min="6402" max="6402" width="5.5703125" style="398" customWidth="1"/>
    <col min="6403" max="6403" width="16.7109375" style="398" customWidth="1"/>
    <col min="6404" max="6410" width="15.42578125" style="398" customWidth="1"/>
    <col min="6411" max="6417" width="18.28515625" style="398" customWidth="1"/>
    <col min="6418" max="6418" width="6.7109375" style="398" customWidth="1"/>
    <col min="6419" max="6656" width="11.42578125" style="398"/>
    <col min="6657" max="6657" width="5.7109375" style="398" customWidth="1"/>
    <col min="6658" max="6658" width="5.5703125" style="398" customWidth="1"/>
    <col min="6659" max="6659" width="16.7109375" style="398" customWidth="1"/>
    <col min="6660" max="6666" width="15.42578125" style="398" customWidth="1"/>
    <col min="6667" max="6673" width="18.28515625" style="398" customWidth="1"/>
    <col min="6674" max="6674" width="6.7109375" style="398" customWidth="1"/>
    <col min="6675" max="6912" width="11.42578125" style="398"/>
    <col min="6913" max="6913" width="5.7109375" style="398" customWidth="1"/>
    <col min="6914" max="6914" width="5.5703125" style="398" customWidth="1"/>
    <col min="6915" max="6915" width="16.7109375" style="398" customWidth="1"/>
    <col min="6916" max="6922" width="15.42578125" style="398" customWidth="1"/>
    <col min="6923" max="6929" width="18.28515625" style="398" customWidth="1"/>
    <col min="6930" max="6930" width="6.7109375" style="398" customWidth="1"/>
    <col min="6931" max="7168" width="11.42578125" style="398"/>
    <col min="7169" max="7169" width="5.7109375" style="398" customWidth="1"/>
    <col min="7170" max="7170" width="5.5703125" style="398" customWidth="1"/>
    <col min="7171" max="7171" width="16.7109375" style="398" customWidth="1"/>
    <col min="7172" max="7178" width="15.42578125" style="398" customWidth="1"/>
    <col min="7179" max="7185" width="18.28515625" style="398" customWidth="1"/>
    <col min="7186" max="7186" width="6.7109375" style="398" customWidth="1"/>
    <col min="7187" max="7424" width="11.42578125" style="398"/>
    <col min="7425" max="7425" width="5.7109375" style="398" customWidth="1"/>
    <col min="7426" max="7426" width="5.5703125" style="398" customWidth="1"/>
    <col min="7427" max="7427" width="16.7109375" style="398" customWidth="1"/>
    <col min="7428" max="7434" width="15.42578125" style="398" customWidth="1"/>
    <col min="7435" max="7441" width="18.28515625" style="398" customWidth="1"/>
    <col min="7442" max="7442" width="6.7109375" style="398" customWidth="1"/>
    <col min="7443" max="7680" width="11.42578125" style="398"/>
    <col min="7681" max="7681" width="5.7109375" style="398" customWidth="1"/>
    <col min="7682" max="7682" width="5.5703125" style="398" customWidth="1"/>
    <col min="7683" max="7683" width="16.7109375" style="398" customWidth="1"/>
    <col min="7684" max="7690" width="15.42578125" style="398" customWidth="1"/>
    <col min="7691" max="7697" width="18.28515625" style="398" customWidth="1"/>
    <col min="7698" max="7698" width="6.7109375" style="398" customWidth="1"/>
    <col min="7699" max="7936" width="11.42578125" style="398"/>
    <col min="7937" max="7937" width="5.7109375" style="398" customWidth="1"/>
    <col min="7938" max="7938" width="5.5703125" style="398" customWidth="1"/>
    <col min="7939" max="7939" width="16.7109375" style="398" customWidth="1"/>
    <col min="7940" max="7946" width="15.42578125" style="398" customWidth="1"/>
    <col min="7947" max="7953" width="18.28515625" style="398" customWidth="1"/>
    <col min="7954" max="7954" width="6.7109375" style="398" customWidth="1"/>
    <col min="7955" max="8192" width="11.42578125" style="398"/>
    <col min="8193" max="8193" width="5.7109375" style="398" customWidth="1"/>
    <col min="8194" max="8194" width="5.5703125" style="398" customWidth="1"/>
    <col min="8195" max="8195" width="16.7109375" style="398" customWidth="1"/>
    <col min="8196" max="8202" width="15.42578125" style="398" customWidth="1"/>
    <col min="8203" max="8209" width="18.28515625" style="398" customWidth="1"/>
    <col min="8210" max="8210" width="6.7109375" style="398" customWidth="1"/>
    <col min="8211" max="8448" width="11.42578125" style="398"/>
    <col min="8449" max="8449" width="5.7109375" style="398" customWidth="1"/>
    <col min="8450" max="8450" width="5.5703125" style="398" customWidth="1"/>
    <col min="8451" max="8451" width="16.7109375" style="398" customWidth="1"/>
    <col min="8452" max="8458" width="15.42578125" style="398" customWidth="1"/>
    <col min="8459" max="8465" width="18.28515625" style="398" customWidth="1"/>
    <col min="8466" max="8466" width="6.7109375" style="398" customWidth="1"/>
    <col min="8467" max="8704" width="11.42578125" style="398"/>
    <col min="8705" max="8705" width="5.7109375" style="398" customWidth="1"/>
    <col min="8706" max="8706" width="5.5703125" style="398" customWidth="1"/>
    <col min="8707" max="8707" width="16.7109375" style="398" customWidth="1"/>
    <col min="8708" max="8714" width="15.42578125" style="398" customWidth="1"/>
    <col min="8715" max="8721" width="18.28515625" style="398" customWidth="1"/>
    <col min="8722" max="8722" width="6.7109375" style="398" customWidth="1"/>
    <col min="8723" max="8960" width="11.42578125" style="398"/>
    <col min="8961" max="8961" width="5.7109375" style="398" customWidth="1"/>
    <col min="8962" max="8962" width="5.5703125" style="398" customWidth="1"/>
    <col min="8963" max="8963" width="16.7109375" style="398" customWidth="1"/>
    <col min="8964" max="8970" width="15.42578125" style="398" customWidth="1"/>
    <col min="8971" max="8977" width="18.28515625" style="398" customWidth="1"/>
    <col min="8978" max="8978" width="6.7109375" style="398" customWidth="1"/>
    <col min="8979" max="9216" width="11.42578125" style="398"/>
    <col min="9217" max="9217" width="5.7109375" style="398" customWidth="1"/>
    <col min="9218" max="9218" width="5.5703125" style="398" customWidth="1"/>
    <col min="9219" max="9219" width="16.7109375" style="398" customWidth="1"/>
    <col min="9220" max="9226" width="15.42578125" style="398" customWidth="1"/>
    <col min="9227" max="9233" width="18.28515625" style="398" customWidth="1"/>
    <col min="9234" max="9234" width="6.7109375" style="398" customWidth="1"/>
    <col min="9235" max="9472" width="11.42578125" style="398"/>
    <col min="9473" max="9473" width="5.7109375" style="398" customWidth="1"/>
    <col min="9474" max="9474" width="5.5703125" style="398" customWidth="1"/>
    <col min="9475" max="9475" width="16.7109375" style="398" customWidth="1"/>
    <col min="9476" max="9482" width="15.42578125" style="398" customWidth="1"/>
    <col min="9483" max="9489" width="18.28515625" style="398" customWidth="1"/>
    <col min="9490" max="9490" width="6.7109375" style="398" customWidth="1"/>
    <col min="9491" max="9728" width="11.42578125" style="398"/>
    <col min="9729" max="9729" width="5.7109375" style="398" customWidth="1"/>
    <col min="9730" max="9730" width="5.5703125" style="398" customWidth="1"/>
    <col min="9731" max="9731" width="16.7109375" style="398" customWidth="1"/>
    <col min="9732" max="9738" width="15.42578125" style="398" customWidth="1"/>
    <col min="9739" max="9745" width="18.28515625" style="398" customWidth="1"/>
    <col min="9746" max="9746" width="6.7109375" style="398" customWidth="1"/>
    <col min="9747" max="9984" width="11.42578125" style="398"/>
    <col min="9985" max="9985" width="5.7109375" style="398" customWidth="1"/>
    <col min="9986" max="9986" width="5.5703125" style="398" customWidth="1"/>
    <col min="9987" max="9987" width="16.7109375" style="398" customWidth="1"/>
    <col min="9988" max="9994" width="15.42578125" style="398" customWidth="1"/>
    <col min="9995" max="10001" width="18.28515625" style="398" customWidth="1"/>
    <col min="10002" max="10002" width="6.7109375" style="398" customWidth="1"/>
    <col min="10003" max="10240" width="11.42578125" style="398"/>
    <col min="10241" max="10241" width="5.7109375" style="398" customWidth="1"/>
    <col min="10242" max="10242" width="5.5703125" style="398" customWidth="1"/>
    <col min="10243" max="10243" width="16.7109375" style="398" customWidth="1"/>
    <col min="10244" max="10250" width="15.42578125" style="398" customWidth="1"/>
    <col min="10251" max="10257" width="18.28515625" style="398" customWidth="1"/>
    <col min="10258" max="10258" width="6.7109375" style="398" customWidth="1"/>
    <col min="10259" max="10496" width="11.42578125" style="398"/>
    <col min="10497" max="10497" width="5.7109375" style="398" customWidth="1"/>
    <col min="10498" max="10498" width="5.5703125" style="398" customWidth="1"/>
    <col min="10499" max="10499" width="16.7109375" style="398" customWidth="1"/>
    <col min="10500" max="10506" width="15.42578125" style="398" customWidth="1"/>
    <col min="10507" max="10513" width="18.28515625" style="398" customWidth="1"/>
    <col min="10514" max="10514" width="6.7109375" style="398" customWidth="1"/>
    <col min="10515" max="10752" width="11.42578125" style="398"/>
    <col min="10753" max="10753" width="5.7109375" style="398" customWidth="1"/>
    <col min="10754" max="10754" width="5.5703125" style="398" customWidth="1"/>
    <col min="10755" max="10755" width="16.7109375" style="398" customWidth="1"/>
    <col min="10756" max="10762" width="15.42578125" style="398" customWidth="1"/>
    <col min="10763" max="10769" width="18.28515625" style="398" customWidth="1"/>
    <col min="10770" max="10770" width="6.7109375" style="398" customWidth="1"/>
    <col min="10771" max="11008" width="11.42578125" style="398"/>
    <col min="11009" max="11009" width="5.7109375" style="398" customWidth="1"/>
    <col min="11010" max="11010" width="5.5703125" style="398" customWidth="1"/>
    <col min="11011" max="11011" width="16.7109375" style="398" customWidth="1"/>
    <col min="11012" max="11018" width="15.42578125" style="398" customWidth="1"/>
    <col min="11019" max="11025" width="18.28515625" style="398" customWidth="1"/>
    <col min="11026" max="11026" width="6.7109375" style="398" customWidth="1"/>
    <col min="11027" max="11264" width="11.42578125" style="398"/>
    <col min="11265" max="11265" width="5.7109375" style="398" customWidth="1"/>
    <col min="11266" max="11266" width="5.5703125" style="398" customWidth="1"/>
    <col min="11267" max="11267" width="16.7109375" style="398" customWidth="1"/>
    <col min="11268" max="11274" width="15.42578125" style="398" customWidth="1"/>
    <col min="11275" max="11281" width="18.28515625" style="398" customWidth="1"/>
    <col min="11282" max="11282" width="6.7109375" style="398" customWidth="1"/>
    <col min="11283" max="11520" width="11.42578125" style="398"/>
    <col min="11521" max="11521" width="5.7109375" style="398" customWidth="1"/>
    <col min="11522" max="11522" width="5.5703125" style="398" customWidth="1"/>
    <col min="11523" max="11523" width="16.7109375" style="398" customWidth="1"/>
    <col min="11524" max="11530" width="15.42578125" style="398" customWidth="1"/>
    <col min="11531" max="11537" width="18.28515625" style="398" customWidth="1"/>
    <col min="11538" max="11538" width="6.7109375" style="398" customWidth="1"/>
    <col min="11539" max="11776" width="11.42578125" style="398"/>
    <col min="11777" max="11777" width="5.7109375" style="398" customWidth="1"/>
    <col min="11778" max="11778" width="5.5703125" style="398" customWidth="1"/>
    <col min="11779" max="11779" width="16.7109375" style="398" customWidth="1"/>
    <col min="11780" max="11786" width="15.42578125" style="398" customWidth="1"/>
    <col min="11787" max="11793" width="18.28515625" style="398" customWidth="1"/>
    <col min="11794" max="11794" width="6.7109375" style="398" customWidth="1"/>
    <col min="11795" max="12032" width="11.42578125" style="398"/>
    <col min="12033" max="12033" width="5.7109375" style="398" customWidth="1"/>
    <col min="12034" max="12034" width="5.5703125" style="398" customWidth="1"/>
    <col min="12035" max="12035" width="16.7109375" style="398" customWidth="1"/>
    <col min="12036" max="12042" width="15.42578125" style="398" customWidth="1"/>
    <col min="12043" max="12049" width="18.28515625" style="398" customWidth="1"/>
    <col min="12050" max="12050" width="6.7109375" style="398" customWidth="1"/>
    <col min="12051" max="12288" width="11.42578125" style="398"/>
    <col min="12289" max="12289" width="5.7109375" style="398" customWidth="1"/>
    <col min="12290" max="12290" width="5.5703125" style="398" customWidth="1"/>
    <col min="12291" max="12291" width="16.7109375" style="398" customWidth="1"/>
    <col min="12292" max="12298" width="15.42578125" style="398" customWidth="1"/>
    <col min="12299" max="12305" width="18.28515625" style="398" customWidth="1"/>
    <col min="12306" max="12306" width="6.7109375" style="398" customWidth="1"/>
    <col min="12307" max="12544" width="11.42578125" style="398"/>
    <col min="12545" max="12545" width="5.7109375" style="398" customWidth="1"/>
    <col min="12546" max="12546" width="5.5703125" style="398" customWidth="1"/>
    <col min="12547" max="12547" width="16.7109375" style="398" customWidth="1"/>
    <col min="12548" max="12554" width="15.42578125" style="398" customWidth="1"/>
    <col min="12555" max="12561" width="18.28515625" style="398" customWidth="1"/>
    <col min="12562" max="12562" width="6.7109375" style="398" customWidth="1"/>
    <col min="12563" max="12800" width="11.42578125" style="398"/>
    <col min="12801" max="12801" width="5.7109375" style="398" customWidth="1"/>
    <col min="12802" max="12802" width="5.5703125" style="398" customWidth="1"/>
    <col min="12803" max="12803" width="16.7109375" style="398" customWidth="1"/>
    <col min="12804" max="12810" width="15.42578125" style="398" customWidth="1"/>
    <col min="12811" max="12817" width="18.28515625" style="398" customWidth="1"/>
    <col min="12818" max="12818" width="6.7109375" style="398" customWidth="1"/>
    <col min="12819" max="13056" width="11.42578125" style="398"/>
    <col min="13057" max="13057" width="5.7109375" style="398" customWidth="1"/>
    <col min="13058" max="13058" width="5.5703125" style="398" customWidth="1"/>
    <col min="13059" max="13059" width="16.7109375" style="398" customWidth="1"/>
    <col min="13060" max="13066" width="15.42578125" style="398" customWidth="1"/>
    <col min="13067" max="13073" width="18.28515625" style="398" customWidth="1"/>
    <col min="13074" max="13074" width="6.7109375" style="398" customWidth="1"/>
    <col min="13075" max="13312" width="11.42578125" style="398"/>
    <col min="13313" max="13313" width="5.7109375" style="398" customWidth="1"/>
    <col min="13314" max="13314" width="5.5703125" style="398" customWidth="1"/>
    <col min="13315" max="13315" width="16.7109375" style="398" customWidth="1"/>
    <col min="13316" max="13322" width="15.42578125" style="398" customWidth="1"/>
    <col min="13323" max="13329" width="18.28515625" style="398" customWidth="1"/>
    <col min="13330" max="13330" width="6.7109375" style="398" customWidth="1"/>
    <col min="13331" max="13568" width="11.42578125" style="398"/>
    <col min="13569" max="13569" width="5.7109375" style="398" customWidth="1"/>
    <col min="13570" max="13570" width="5.5703125" style="398" customWidth="1"/>
    <col min="13571" max="13571" width="16.7109375" style="398" customWidth="1"/>
    <col min="13572" max="13578" width="15.42578125" style="398" customWidth="1"/>
    <col min="13579" max="13585" width="18.28515625" style="398" customWidth="1"/>
    <col min="13586" max="13586" width="6.7109375" style="398" customWidth="1"/>
    <col min="13587" max="13824" width="11.42578125" style="398"/>
    <col min="13825" max="13825" width="5.7109375" style="398" customWidth="1"/>
    <col min="13826" max="13826" width="5.5703125" style="398" customWidth="1"/>
    <col min="13827" max="13827" width="16.7109375" style="398" customWidth="1"/>
    <col min="13828" max="13834" width="15.42578125" style="398" customWidth="1"/>
    <col min="13835" max="13841" width="18.28515625" style="398" customWidth="1"/>
    <col min="13842" max="13842" width="6.7109375" style="398" customWidth="1"/>
    <col min="13843" max="14080" width="11.42578125" style="398"/>
    <col min="14081" max="14081" width="5.7109375" style="398" customWidth="1"/>
    <col min="14082" max="14082" width="5.5703125" style="398" customWidth="1"/>
    <col min="14083" max="14083" width="16.7109375" style="398" customWidth="1"/>
    <col min="14084" max="14090" width="15.42578125" style="398" customWidth="1"/>
    <col min="14091" max="14097" width="18.28515625" style="398" customWidth="1"/>
    <col min="14098" max="14098" width="6.7109375" style="398" customWidth="1"/>
    <col min="14099" max="14336" width="11.42578125" style="398"/>
    <col min="14337" max="14337" width="5.7109375" style="398" customWidth="1"/>
    <col min="14338" max="14338" width="5.5703125" style="398" customWidth="1"/>
    <col min="14339" max="14339" width="16.7109375" style="398" customWidth="1"/>
    <col min="14340" max="14346" width="15.42578125" style="398" customWidth="1"/>
    <col min="14347" max="14353" width="18.28515625" style="398" customWidth="1"/>
    <col min="14354" max="14354" width="6.7109375" style="398" customWidth="1"/>
    <col min="14355" max="14592" width="11.42578125" style="398"/>
    <col min="14593" max="14593" width="5.7109375" style="398" customWidth="1"/>
    <col min="14594" max="14594" width="5.5703125" style="398" customWidth="1"/>
    <col min="14595" max="14595" width="16.7109375" style="398" customWidth="1"/>
    <col min="14596" max="14602" width="15.42578125" style="398" customWidth="1"/>
    <col min="14603" max="14609" width="18.28515625" style="398" customWidth="1"/>
    <col min="14610" max="14610" width="6.7109375" style="398" customWidth="1"/>
    <col min="14611" max="14848" width="11.42578125" style="398"/>
    <col min="14849" max="14849" width="5.7109375" style="398" customWidth="1"/>
    <col min="14850" max="14850" width="5.5703125" style="398" customWidth="1"/>
    <col min="14851" max="14851" width="16.7109375" style="398" customWidth="1"/>
    <col min="14852" max="14858" width="15.42578125" style="398" customWidth="1"/>
    <col min="14859" max="14865" width="18.28515625" style="398" customWidth="1"/>
    <col min="14866" max="14866" width="6.7109375" style="398" customWidth="1"/>
    <col min="14867" max="15104" width="11.42578125" style="398"/>
    <col min="15105" max="15105" width="5.7109375" style="398" customWidth="1"/>
    <col min="15106" max="15106" width="5.5703125" style="398" customWidth="1"/>
    <col min="15107" max="15107" width="16.7109375" style="398" customWidth="1"/>
    <col min="15108" max="15114" width="15.42578125" style="398" customWidth="1"/>
    <col min="15115" max="15121" width="18.28515625" style="398" customWidth="1"/>
    <col min="15122" max="15122" width="6.7109375" style="398" customWidth="1"/>
    <col min="15123" max="15360" width="11.42578125" style="398"/>
    <col min="15361" max="15361" width="5.7109375" style="398" customWidth="1"/>
    <col min="15362" max="15362" width="5.5703125" style="398" customWidth="1"/>
    <col min="15363" max="15363" width="16.7109375" style="398" customWidth="1"/>
    <col min="15364" max="15370" width="15.42578125" style="398" customWidth="1"/>
    <col min="15371" max="15377" width="18.28515625" style="398" customWidth="1"/>
    <col min="15378" max="15378" width="6.7109375" style="398" customWidth="1"/>
    <col min="15379" max="15616" width="11.42578125" style="398"/>
    <col min="15617" max="15617" width="5.7109375" style="398" customWidth="1"/>
    <col min="15618" max="15618" width="5.5703125" style="398" customWidth="1"/>
    <col min="15619" max="15619" width="16.7109375" style="398" customWidth="1"/>
    <col min="15620" max="15626" width="15.42578125" style="398" customWidth="1"/>
    <col min="15627" max="15633" width="18.28515625" style="398" customWidth="1"/>
    <col min="15634" max="15634" width="6.7109375" style="398" customWidth="1"/>
    <col min="15635" max="15872" width="11.42578125" style="398"/>
    <col min="15873" max="15873" width="5.7109375" style="398" customWidth="1"/>
    <col min="15874" max="15874" width="5.5703125" style="398" customWidth="1"/>
    <col min="15875" max="15875" width="16.7109375" style="398" customWidth="1"/>
    <col min="15876" max="15882" width="15.42578125" style="398" customWidth="1"/>
    <col min="15883" max="15889" width="18.28515625" style="398" customWidth="1"/>
    <col min="15890" max="15890" width="6.7109375" style="398" customWidth="1"/>
    <col min="15891" max="16128" width="11.42578125" style="398"/>
    <col min="16129" max="16129" width="5.7109375" style="398" customWidth="1"/>
    <col min="16130" max="16130" width="5.5703125" style="398" customWidth="1"/>
    <col min="16131" max="16131" width="16.7109375" style="398" customWidth="1"/>
    <col min="16132" max="16138" width="15.42578125" style="398" customWidth="1"/>
    <col min="16139" max="16145" width="18.28515625" style="398" customWidth="1"/>
    <col min="16146" max="16146" width="6.7109375" style="398" customWidth="1"/>
    <col min="16147" max="16384" width="11.42578125" style="398"/>
  </cols>
  <sheetData>
    <row r="1" spans="1:20" s="876" customFormat="1" ht="15" customHeight="1">
      <c r="A1" s="879" t="s">
        <v>1827</v>
      </c>
    </row>
    <row r="2" spans="1:20" ht="21.95" customHeight="1">
      <c r="A2" s="86" t="s">
        <v>1018</v>
      </c>
      <c r="B2" s="399"/>
      <c r="C2" s="399"/>
      <c r="D2" s="399"/>
      <c r="E2" s="399"/>
      <c r="F2" s="399"/>
      <c r="G2" s="399"/>
      <c r="H2" s="399"/>
      <c r="I2" s="399"/>
      <c r="J2" s="399"/>
      <c r="K2" s="86" t="s">
        <v>1018</v>
      </c>
      <c r="L2" s="399"/>
      <c r="M2" s="399"/>
      <c r="N2" s="399"/>
      <c r="O2" s="399"/>
      <c r="P2" s="399"/>
      <c r="Q2" s="399"/>
      <c r="R2" s="399"/>
    </row>
    <row r="3" spans="1:20" ht="21.95" customHeight="1">
      <c r="A3" s="399" t="s">
        <v>10</v>
      </c>
      <c r="B3" s="399"/>
      <c r="C3" s="399"/>
      <c r="D3" s="399"/>
      <c r="E3" s="399"/>
      <c r="F3" s="399"/>
      <c r="G3" s="399"/>
      <c r="H3" s="399"/>
      <c r="I3" s="399"/>
      <c r="J3" s="399"/>
      <c r="K3" s="399" t="s">
        <v>10</v>
      </c>
      <c r="L3" s="399"/>
      <c r="M3" s="399"/>
      <c r="N3" s="399"/>
      <c r="O3" s="399"/>
      <c r="P3" s="399"/>
      <c r="Q3" s="399"/>
      <c r="R3" s="399"/>
    </row>
    <row r="4" spans="1:20" ht="21.95" customHeight="1">
      <c r="A4" s="399" t="s">
        <v>409</v>
      </c>
      <c r="B4" s="399"/>
      <c r="C4" s="399"/>
      <c r="D4" s="399"/>
      <c r="E4" s="399"/>
      <c r="F4" s="399"/>
      <c r="G4" s="399"/>
      <c r="H4" s="399"/>
      <c r="I4" s="399"/>
      <c r="J4" s="399"/>
      <c r="K4" s="399" t="s">
        <v>409</v>
      </c>
      <c r="L4" s="399"/>
      <c r="M4" s="399"/>
      <c r="N4" s="399"/>
      <c r="O4" s="399"/>
      <c r="P4" s="399"/>
      <c r="Q4" s="399"/>
      <c r="R4" s="399"/>
    </row>
    <row r="5" spans="1:20" ht="21.95" customHeight="1">
      <c r="A5" s="233" t="s">
        <v>907</v>
      </c>
      <c r="B5" s="399"/>
      <c r="C5" s="399"/>
      <c r="D5" s="399"/>
      <c r="E5" s="399"/>
      <c r="F5" s="399"/>
      <c r="G5" s="399"/>
      <c r="H5" s="399"/>
      <c r="I5" s="399"/>
      <c r="J5" s="399"/>
      <c r="K5" s="233" t="s">
        <v>907</v>
      </c>
      <c r="L5" s="399"/>
      <c r="M5" s="399"/>
      <c r="N5" s="399"/>
      <c r="O5" s="399"/>
      <c r="P5" s="399"/>
      <c r="Q5" s="399"/>
      <c r="R5" s="399"/>
    </row>
    <row r="6" spans="1:20" ht="21.95" customHeight="1">
      <c r="A6" s="233" t="s">
        <v>918</v>
      </c>
      <c r="B6" s="233"/>
      <c r="C6" s="233"/>
      <c r="D6" s="233"/>
      <c r="E6" s="233"/>
      <c r="F6" s="233"/>
      <c r="G6" s="233"/>
      <c r="H6" s="233"/>
      <c r="I6" s="233"/>
      <c r="J6" s="233"/>
      <c r="K6" s="233" t="s">
        <v>918</v>
      </c>
      <c r="L6" s="399"/>
      <c r="M6" s="399"/>
      <c r="N6" s="399"/>
      <c r="O6" s="399"/>
      <c r="P6" s="399"/>
      <c r="Q6" s="399"/>
      <c r="R6" s="399"/>
    </row>
    <row r="7" spans="1:20" ht="21.95" customHeight="1">
      <c r="A7" s="92" t="s">
        <v>625</v>
      </c>
      <c r="B7" s="92"/>
      <c r="C7" s="92"/>
      <c r="D7" s="92"/>
      <c r="E7" s="92"/>
      <c r="F7" s="92"/>
      <c r="G7" s="92"/>
      <c r="H7" s="92"/>
      <c r="I7" s="92"/>
      <c r="J7" s="92"/>
      <c r="K7" s="92" t="s">
        <v>625</v>
      </c>
      <c r="L7" s="92"/>
      <c r="M7" s="92"/>
      <c r="N7" s="92"/>
      <c r="O7" s="92"/>
      <c r="P7" s="92"/>
      <c r="Q7" s="92"/>
      <c r="R7" s="92"/>
    </row>
    <row r="8" spans="1:20" s="230" customFormat="1" ht="15.75" customHeight="1">
      <c r="A8" s="1002" t="s">
        <v>371</v>
      </c>
      <c r="B8" s="1042" t="s">
        <v>949</v>
      </c>
      <c r="C8" s="1002"/>
      <c r="D8" s="1051" t="s">
        <v>486</v>
      </c>
      <c r="E8" s="1052"/>
      <c r="F8" s="1053"/>
      <c r="G8" s="1051" t="s">
        <v>950</v>
      </c>
      <c r="H8" s="1052"/>
      <c r="I8" s="1053"/>
      <c r="J8" s="1054" t="s">
        <v>53</v>
      </c>
      <c r="K8" s="1052" t="s">
        <v>604</v>
      </c>
      <c r="L8" s="1052"/>
      <c r="M8" s="1052"/>
      <c r="N8" s="1052"/>
      <c r="O8" s="1052"/>
      <c r="P8" s="1052"/>
      <c r="Q8" s="1053"/>
      <c r="R8" s="1042" t="s">
        <v>371</v>
      </c>
    </row>
    <row r="9" spans="1:20" s="230" customFormat="1" ht="15.75" customHeight="1">
      <c r="A9" s="951"/>
      <c r="B9" s="953"/>
      <c r="C9" s="951"/>
      <c r="D9" s="1056" t="s">
        <v>752</v>
      </c>
      <c r="E9" s="87" t="s">
        <v>725</v>
      </c>
      <c r="F9" s="88"/>
      <c r="G9" s="1056" t="s">
        <v>903</v>
      </c>
      <c r="H9" s="1056" t="s">
        <v>440</v>
      </c>
      <c r="I9" s="1056" t="s">
        <v>1407</v>
      </c>
      <c r="J9" s="1023"/>
      <c r="K9" s="1023" t="s">
        <v>903</v>
      </c>
      <c r="L9" s="1062" t="s">
        <v>440</v>
      </c>
      <c r="M9" s="1051" t="s">
        <v>852</v>
      </c>
      <c r="N9" s="1053"/>
      <c r="O9" s="1057" t="s">
        <v>1407</v>
      </c>
      <c r="P9" s="1051" t="s">
        <v>753</v>
      </c>
      <c r="Q9" s="1053"/>
      <c r="R9" s="953"/>
    </row>
    <row r="10" spans="1:20" s="230" customFormat="1" ht="15.75" customHeight="1">
      <c r="A10" s="951"/>
      <c r="B10" s="953"/>
      <c r="C10" s="951"/>
      <c r="D10" s="1057"/>
      <c r="E10" s="1056" t="s">
        <v>440</v>
      </c>
      <c r="F10" s="1056" t="s">
        <v>1407</v>
      </c>
      <c r="G10" s="1057"/>
      <c r="H10" s="1060"/>
      <c r="I10" s="1060"/>
      <c r="J10" s="1023"/>
      <c r="K10" s="1023"/>
      <c r="L10" s="1062"/>
      <c r="M10" s="1059" t="s">
        <v>1078</v>
      </c>
      <c r="N10" s="1059" t="s">
        <v>1061</v>
      </c>
      <c r="O10" s="1057"/>
      <c r="P10" s="1022" t="s">
        <v>1209</v>
      </c>
      <c r="Q10" s="1059" t="s">
        <v>1062</v>
      </c>
      <c r="R10" s="953"/>
    </row>
    <row r="11" spans="1:20" s="230" customFormat="1" ht="15.75" customHeight="1">
      <c r="A11" s="951"/>
      <c r="B11" s="953"/>
      <c r="C11" s="951"/>
      <c r="D11" s="1057"/>
      <c r="E11" s="1057"/>
      <c r="F11" s="1057"/>
      <c r="G11" s="1057"/>
      <c r="H11" s="1060"/>
      <c r="I11" s="1060"/>
      <c r="J11" s="1023"/>
      <c r="K11" s="1023"/>
      <c r="L11" s="1062"/>
      <c r="M11" s="1057"/>
      <c r="N11" s="1057"/>
      <c r="O11" s="1057"/>
      <c r="P11" s="1024"/>
      <c r="Q11" s="1057"/>
      <c r="R11" s="953"/>
    </row>
    <row r="12" spans="1:20" s="230" customFormat="1" ht="15.75" customHeight="1">
      <c r="A12" s="952"/>
      <c r="B12" s="954"/>
      <c r="C12" s="952"/>
      <c r="D12" s="1058"/>
      <c r="E12" s="1058"/>
      <c r="F12" s="1058"/>
      <c r="G12" s="1058"/>
      <c r="H12" s="1061"/>
      <c r="I12" s="1061"/>
      <c r="J12" s="1055"/>
      <c r="K12" s="1025"/>
      <c r="L12" s="1063"/>
      <c r="M12" s="1058"/>
      <c r="N12" s="1058"/>
      <c r="O12" s="1058"/>
      <c r="P12" s="1026"/>
      <c r="Q12" s="1058"/>
      <c r="R12" s="954"/>
    </row>
    <row r="13" spans="1:20" ht="27.95" customHeight="1">
      <c r="A13" s="400" t="s">
        <v>1135</v>
      </c>
      <c r="B13" s="400"/>
      <c r="C13" s="400"/>
      <c r="D13" s="400"/>
      <c r="E13" s="400"/>
      <c r="F13" s="400"/>
      <c r="G13" s="400"/>
      <c r="H13" s="400"/>
      <c r="I13" s="400"/>
      <c r="J13" s="400"/>
      <c r="K13" s="400" t="s">
        <v>1135</v>
      </c>
      <c r="L13" s="401"/>
      <c r="M13" s="401"/>
      <c r="N13" s="401"/>
      <c r="O13" s="401"/>
      <c r="P13" s="401"/>
      <c r="Q13" s="401"/>
      <c r="R13" s="401"/>
    </row>
    <row r="14" spans="1:20" ht="21.95" customHeight="1">
      <c r="A14" s="89" t="s">
        <v>1063</v>
      </c>
      <c r="B14" s="230">
        <v>2013</v>
      </c>
      <c r="C14" s="398" t="s">
        <v>747</v>
      </c>
      <c r="D14" s="156">
        <v>3064.3359999999998</v>
      </c>
      <c r="E14" s="156">
        <v>1266.675</v>
      </c>
      <c r="F14" s="156">
        <v>1797.662</v>
      </c>
      <c r="G14" s="156">
        <v>1472.3119999999999</v>
      </c>
      <c r="H14" s="156">
        <v>649.59400000000005</v>
      </c>
      <c r="I14" s="156">
        <v>822.71799999999996</v>
      </c>
      <c r="J14" s="156">
        <v>394.065</v>
      </c>
      <c r="K14" s="156">
        <v>1197.96</v>
      </c>
      <c r="L14" s="156">
        <v>223.01599999999999</v>
      </c>
      <c r="M14" s="156">
        <v>31.452999999999999</v>
      </c>
      <c r="N14" s="156">
        <v>191.56299999999999</v>
      </c>
      <c r="O14" s="156">
        <v>974.94399999999996</v>
      </c>
      <c r="P14" s="156">
        <v>521.62400000000002</v>
      </c>
      <c r="Q14" s="156">
        <v>453.32</v>
      </c>
      <c r="R14" s="174" t="s">
        <v>1063</v>
      </c>
      <c r="T14" s="91"/>
    </row>
    <row r="15" spans="1:20" ht="18" customHeight="1">
      <c r="A15" s="89" t="s">
        <v>1254</v>
      </c>
      <c r="B15" s="230">
        <v>2013</v>
      </c>
      <c r="C15" s="398" t="s">
        <v>1175</v>
      </c>
      <c r="D15" s="156">
        <v>3110.6640000000002</v>
      </c>
      <c r="E15" s="156">
        <v>1245.5119999999999</v>
      </c>
      <c r="F15" s="156">
        <v>1865.152</v>
      </c>
      <c r="G15" s="156">
        <v>1512.1079999999999</v>
      </c>
      <c r="H15" s="156">
        <v>625.18700000000001</v>
      </c>
      <c r="I15" s="156">
        <v>886.92100000000005</v>
      </c>
      <c r="J15" s="156">
        <v>386.613</v>
      </c>
      <c r="K15" s="156">
        <v>1211.943</v>
      </c>
      <c r="L15" s="156">
        <v>233.71199999999999</v>
      </c>
      <c r="M15" s="156">
        <v>35.250999999999998</v>
      </c>
      <c r="N15" s="156">
        <v>198.46100000000001</v>
      </c>
      <c r="O15" s="156">
        <v>978.23099999999999</v>
      </c>
      <c r="P15" s="156">
        <v>511.024</v>
      </c>
      <c r="Q15" s="156">
        <v>467.20699999999999</v>
      </c>
      <c r="R15" s="174" t="s">
        <v>1254</v>
      </c>
    </row>
    <row r="16" spans="1:20" ht="15" customHeight="1">
      <c r="A16" s="89" t="s">
        <v>1255</v>
      </c>
      <c r="B16" s="230" t="s">
        <v>474</v>
      </c>
      <c r="C16" s="398" t="s">
        <v>1176</v>
      </c>
      <c r="D16" s="156">
        <v>3310.9850000000001</v>
      </c>
      <c r="E16" s="156">
        <v>1360.126</v>
      </c>
      <c r="F16" s="156">
        <v>1950.8589999999999</v>
      </c>
      <c r="G16" s="156">
        <v>1569.7670000000001</v>
      </c>
      <c r="H16" s="156">
        <v>683.37400000000002</v>
      </c>
      <c r="I16" s="156">
        <v>886.39300000000003</v>
      </c>
      <c r="J16" s="156">
        <v>420.66199999999998</v>
      </c>
      <c r="K16" s="156">
        <v>1320.556</v>
      </c>
      <c r="L16" s="156">
        <v>256.08999999999997</v>
      </c>
      <c r="M16" s="156">
        <v>31.042999999999999</v>
      </c>
      <c r="N16" s="156">
        <v>225.047</v>
      </c>
      <c r="O16" s="156">
        <v>1064.4659999999999</v>
      </c>
      <c r="P16" s="156">
        <v>594.64</v>
      </c>
      <c r="Q16" s="156">
        <v>469.82600000000002</v>
      </c>
      <c r="R16" s="174" t="s">
        <v>1255</v>
      </c>
    </row>
    <row r="17" spans="1:20" ht="15" customHeight="1">
      <c r="A17" s="89" t="s">
        <v>1256</v>
      </c>
      <c r="B17" s="230" t="s">
        <v>474</v>
      </c>
      <c r="C17" s="398" t="s">
        <v>274</v>
      </c>
      <c r="D17" s="156">
        <v>3096.058</v>
      </c>
      <c r="E17" s="156">
        <v>1252.854</v>
      </c>
      <c r="F17" s="156">
        <v>1843.204</v>
      </c>
      <c r="G17" s="156">
        <v>1454.4880000000001</v>
      </c>
      <c r="H17" s="156">
        <v>634.99699999999996</v>
      </c>
      <c r="I17" s="156">
        <v>819.49099999999999</v>
      </c>
      <c r="J17" s="156">
        <v>404.89400000000001</v>
      </c>
      <c r="K17" s="156">
        <v>1236.6759999999999</v>
      </c>
      <c r="L17" s="156">
        <v>212.96299999999999</v>
      </c>
      <c r="M17" s="156">
        <v>29.07</v>
      </c>
      <c r="N17" s="156">
        <v>183.893</v>
      </c>
      <c r="O17" s="156">
        <v>1023.713</v>
      </c>
      <c r="P17" s="156">
        <v>553.23199999999997</v>
      </c>
      <c r="Q17" s="156">
        <v>470.48099999999999</v>
      </c>
      <c r="R17" s="174" t="s">
        <v>1256</v>
      </c>
    </row>
    <row r="18" spans="1:20" ht="15" customHeight="1">
      <c r="A18" s="89" t="s">
        <v>1257</v>
      </c>
      <c r="B18" s="230" t="s">
        <v>474</v>
      </c>
      <c r="C18" s="398" t="s">
        <v>275</v>
      </c>
      <c r="D18" s="156">
        <v>2739.6379999999999</v>
      </c>
      <c r="E18" s="156">
        <v>1208.2070000000001</v>
      </c>
      <c r="F18" s="156">
        <v>1531.431</v>
      </c>
      <c r="G18" s="156">
        <v>1352.885</v>
      </c>
      <c r="H18" s="156">
        <v>654.81799999999998</v>
      </c>
      <c r="I18" s="156">
        <v>698.06700000000001</v>
      </c>
      <c r="J18" s="156">
        <v>364.09</v>
      </c>
      <c r="K18" s="156">
        <v>1022.663</v>
      </c>
      <c r="L18" s="156">
        <v>189.29900000000001</v>
      </c>
      <c r="M18" s="156">
        <v>30.449000000000002</v>
      </c>
      <c r="N18" s="156">
        <v>158.85</v>
      </c>
      <c r="O18" s="156">
        <v>833.36400000000003</v>
      </c>
      <c r="P18" s="156">
        <v>427.6</v>
      </c>
      <c r="Q18" s="156">
        <v>405.76400000000001</v>
      </c>
      <c r="R18" s="174" t="s">
        <v>1257</v>
      </c>
    </row>
    <row r="19" spans="1:20" ht="27.95" customHeight="1">
      <c r="A19" s="86" t="s">
        <v>1136</v>
      </c>
      <c r="B19" s="86"/>
      <c r="C19" s="86"/>
      <c r="D19" s="156">
        <v>0</v>
      </c>
      <c r="E19" s="171"/>
      <c r="F19" s="171"/>
      <c r="G19" s="171"/>
      <c r="H19" s="171"/>
      <c r="I19" s="171"/>
      <c r="J19" s="171"/>
      <c r="K19" s="86" t="s">
        <v>1136</v>
      </c>
      <c r="L19" s="171"/>
      <c r="M19" s="171"/>
      <c r="N19" s="171"/>
      <c r="O19" s="171"/>
      <c r="P19" s="171"/>
      <c r="Q19" s="171"/>
    </row>
    <row r="20" spans="1:20" ht="21.95" customHeight="1">
      <c r="A20" s="89">
        <v>6</v>
      </c>
      <c r="B20" s="230">
        <v>2013</v>
      </c>
      <c r="C20" s="398" t="s">
        <v>747</v>
      </c>
      <c r="D20" s="156">
        <v>4001.8339999999998</v>
      </c>
      <c r="E20" s="156">
        <v>2323.694</v>
      </c>
      <c r="F20" s="156">
        <v>1678.14</v>
      </c>
      <c r="G20" s="156">
        <v>2171.19</v>
      </c>
      <c r="H20" s="156">
        <v>1559.886</v>
      </c>
      <c r="I20" s="156">
        <v>611.30499999999995</v>
      </c>
      <c r="J20" s="156">
        <v>530.88499999999999</v>
      </c>
      <c r="K20" s="156">
        <v>1299.759</v>
      </c>
      <c r="L20" s="156">
        <v>232.92400000000001</v>
      </c>
      <c r="M20" s="156">
        <v>48.838000000000001</v>
      </c>
      <c r="N20" s="156">
        <v>184.08600000000001</v>
      </c>
      <c r="O20" s="156">
        <v>1066.836</v>
      </c>
      <c r="P20" s="156">
        <v>521.35599999999999</v>
      </c>
      <c r="Q20" s="156">
        <v>545.48</v>
      </c>
      <c r="R20" s="174" t="s">
        <v>1258</v>
      </c>
      <c r="T20" s="91"/>
    </row>
    <row r="21" spans="1:20" ht="18" customHeight="1">
      <c r="A21" s="89">
        <v>7</v>
      </c>
      <c r="B21" s="230">
        <v>2013</v>
      </c>
      <c r="C21" s="398" t="s">
        <v>1175</v>
      </c>
      <c r="D21" s="156">
        <v>3969.7979999999998</v>
      </c>
      <c r="E21" s="156">
        <v>2306.59</v>
      </c>
      <c r="F21" s="156">
        <v>1663.2080000000001</v>
      </c>
      <c r="G21" s="156">
        <v>2165.203</v>
      </c>
      <c r="H21" s="156">
        <v>1604.18</v>
      </c>
      <c r="I21" s="156">
        <v>561.02300000000002</v>
      </c>
      <c r="J21" s="156">
        <v>484.33300000000003</v>
      </c>
      <c r="K21" s="156">
        <v>1320.2619999999999</v>
      </c>
      <c r="L21" s="156">
        <v>218.077</v>
      </c>
      <c r="M21" s="156">
        <v>46.893999999999998</v>
      </c>
      <c r="N21" s="156">
        <v>171.18299999999999</v>
      </c>
      <c r="O21" s="156">
        <v>1102.1849999999999</v>
      </c>
      <c r="P21" s="156">
        <v>508.63099999999997</v>
      </c>
      <c r="Q21" s="156">
        <v>593.55399999999997</v>
      </c>
      <c r="R21" s="174" t="s">
        <v>1259</v>
      </c>
    </row>
    <row r="22" spans="1:20" ht="15" customHeight="1">
      <c r="A22" s="89">
        <v>8</v>
      </c>
      <c r="B22" s="230" t="s">
        <v>474</v>
      </c>
      <c r="C22" s="398" t="s">
        <v>1176</v>
      </c>
      <c r="D22" s="156">
        <v>4167.2219999999998</v>
      </c>
      <c r="E22" s="156">
        <v>2473.5940000000001</v>
      </c>
      <c r="F22" s="156">
        <v>1693.6279999999999</v>
      </c>
      <c r="G22" s="156">
        <v>2176.5189999999998</v>
      </c>
      <c r="H22" s="156">
        <v>1586.1849999999999</v>
      </c>
      <c r="I22" s="156">
        <v>590.33399999999995</v>
      </c>
      <c r="J22" s="156">
        <v>621.41800000000001</v>
      </c>
      <c r="K22" s="156">
        <v>1369.2850000000001</v>
      </c>
      <c r="L22" s="156">
        <v>265.99099999999999</v>
      </c>
      <c r="M22" s="156">
        <v>59.137999999999998</v>
      </c>
      <c r="N22" s="156">
        <v>206.85300000000001</v>
      </c>
      <c r="O22" s="156">
        <v>1103.2940000000001</v>
      </c>
      <c r="P22" s="156">
        <v>559.24800000000005</v>
      </c>
      <c r="Q22" s="156">
        <v>544.04600000000005</v>
      </c>
      <c r="R22" s="174" t="s">
        <v>1260</v>
      </c>
    </row>
    <row r="23" spans="1:20" ht="15" customHeight="1">
      <c r="A23" s="89">
        <v>9</v>
      </c>
      <c r="B23" s="230" t="s">
        <v>474</v>
      </c>
      <c r="C23" s="398" t="s">
        <v>274</v>
      </c>
      <c r="D23" s="156">
        <v>4013.9720000000002</v>
      </c>
      <c r="E23" s="156">
        <v>2295.9569999999999</v>
      </c>
      <c r="F23" s="156">
        <v>1718.0150000000001</v>
      </c>
      <c r="G23" s="156">
        <v>2187.1120000000001</v>
      </c>
      <c r="H23" s="156">
        <v>1586.568</v>
      </c>
      <c r="I23" s="156">
        <v>600.54399999999998</v>
      </c>
      <c r="J23" s="156">
        <v>484.09100000000001</v>
      </c>
      <c r="K23" s="156">
        <v>1342.769</v>
      </c>
      <c r="L23" s="156">
        <v>225.298</v>
      </c>
      <c r="M23" s="156">
        <v>53.554000000000002</v>
      </c>
      <c r="N23" s="156">
        <v>171.744</v>
      </c>
      <c r="O23" s="156">
        <v>1117.471</v>
      </c>
      <c r="P23" s="156">
        <v>567.38099999999997</v>
      </c>
      <c r="Q23" s="156">
        <v>550.09</v>
      </c>
      <c r="R23" s="174" t="s">
        <v>1261</v>
      </c>
    </row>
    <row r="24" spans="1:20" ht="15" customHeight="1">
      <c r="A24" s="89">
        <v>10</v>
      </c>
      <c r="B24" s="230" t="s">
        <v>474</v>
      </c>
      <c r="C24" s="398" t="s">
        <v>275</v>
      </c>
      <c r="D24" s="156">
        <v>3856.3440000000001</v>
      </c>
      <c r="E24" s="156">
        <v>2218.6350000000002</v>
      </c>
      <c r="F24" s="156">
        <v>1637.7090000000001</v>
      </c>
      <c r="G24" s="156">
        <v>2155.9270000000001</v>
      </c>
      <c r="H24" s="156">
        <v>1462.61</v>
      </c>
      <c r="I24" s="156">
        <v>693.31700000000001</v>
      </c>
      <c r="J24" s="156">
        <v>533.69600000000003</v>
      </c>
      <c r="K24" s="156">
        <v>1166.721</v>
      </c>
      <c r="L24" s="156">
        <v>222.32900000000001</v>
      </c>
      <c r="M24" s="156">
        <v>35.765999999999998</v>
      </c>
      <c r="N24" s="156">
        <v>186.56299999999999</v>
      </c>
      <c r="O24" s="156">
        <v>944.39200000000005</v>
      </c>
      <c r="P24" s="156">
        <v>450.16199999999998</v>
      </c>
      <c r="Q24" s="156">
        <v>494.23</v>
      </c>
      <c r="R24" s="174" t="s">
        <v>657</v>
      </c>
    </row>
    <row r="25" spans="1:20" ht="27.95" customHeight="1">
      <c r="A25" s="86" t="s">
        <v>783</v>
      </c>
      <c r="B25" s="86"/>
      <c r="C25" s="86"/>
      <c r="D25" s="156">
        <v>0</v>
      </c>
      <c r="E25" s="171"/>
      <c r="F25" s="171"/>
      <c r="G25" s="171"/>
      <c r="H25" s="171"/>
      <c r="I25" s="171"/>
      <c r="J25" s="171"/>
      <c r="K25" s="86" t="s">
        <v>783</v>
      </c>
      <c r="L25" s="171"/>
      <c r="M25" s="171"/>
      <c r="N25" s="171"/>
      <c r="O25" s="171"/>
      <c r="P25" s="171"/>
      <c r="Q25" s="171"/>
    </row>
    <row r="26" spans="1:20" ht="21.95" customHeight="1">
      <c r="A26" s="89">
        <v>11</v>
      </c>
      <c r="B26" s="230">
        <v>2013</v>
      </c>
      <c r="C26" s="398" t="s">
        <v>747</v>
      </c>
      <c r="D26" s="156">
        <v>1257.248</v>
      </c>
      <c r="E26" s="156">
        <v>599.54499999999996</v>
      </c>
      <c r="F26" s="156">
        <v>657.70299999999997</v>
      </c>
      <c r="G26" s="156">
        <v>377.91199999999998</v>
      </c>
      <c r="H26" s="156">
        <v>299.15600000000001</v>
      </c>
      <c r="I26" s="156">
        <v>78.757000000000005</v>
      </c>
      <c r="J26" s="156">
        <v>137.398</v>
      </c>
      <c r="K26" s="156">
        <v>741.93799999999999</v>
      </c>
      <c r="L26" s="156">
        <v>162.99199999999999</v>
      </c>
      <c r="M26" s="156">
        <v>17.181000000000001</v>
      </c>
      <c r="N26" s="156">
        <v>145.81</v>
      </c>
      <c r="O26" s="156">
        <v>578.94600000000003</v>
      </c>
      <c r="P26" s="156">
        <v>417.94499999999999</v>
      </c>
      <c r="Q26" s="156">
        <v>161.001</v>
      </c>
      <c r="R26" s="174" t="s">
        <v>658</v>
      </c>
      <c r="T26" s="91"/>
    </row>
    <row r="27" spans="1:20" ht="18" customHeight="1">
      <c r="A27" s="89">
        <v>12</v>
      </c>
      <c r="B27" s="230">
        <v>2013</v>
      </c>
      <c r="C27" s="398" t="s">
        <v>1175</v>
      </c>
      <c r="D27" s="156">
        <v>1205.6089999999999</v>
      </c>
      <c r="E27" s="156">
        <v>567.42499999999995</v>
      </c>
      <c r="F27" s="156">
        <v>638.18399999999997</v>
      </c>
      <c r="G27" s="156">
        <v>349.11</v>
      </c>
      <c r="H27" s="156">
        <v>267.887</v>
      </c>
      <c r="I27" s="156">
        <v>81.222999999999999</v>
      </c>
      <c r="J27" s="156">
        <v>132.065</v>
      </c>
      <c r="K27" s="156">
        <v>724.43399999999997</v>
      </c>
      <c r="L27" s="156">
        <v>167.47300000000001</v>
      </c>
      <c r="M27" s="156">
        <v>15.989000000000001</v>
      </c>
      <c r="N27" s="156">
        <v>151.48400000000001</v>
      </c>
      <c r="O27" s="156">
        <v>556.96100000000001</v>
      </c>
      <c r="P27" s="156">
        <v>415.726</v>
      </c>
      <c r="Q27" s="156">
        <v>141.23500000000001</v>
      </c>
      <c r="R27" s="174" t="s">
        <v>659</v>
      </c>
    </row>
    <row r="28" spans="1:20" ht="15" customHeight="1">
      <c r="A28" s="89">
        <v>13</v>
      </c>
      <c r="B28" s="230" t="s">
        <v>474</v>
      </c>
      <c r="C28" s="398" t="s">
        <v>1176</v>
      </c>
      <c r="D28" s="156">
        <v>1322.0619999999999</v>
      </c>
      <c r="E28" s="156">
        <v>624.524</v>
      </c>
      <c r="F28" s="156">
        <v>697.53800000000001</v>
      </c>
      <c r="G28" s="156">
        <v>417.14</v>
      </c>
      <c r="H28" s="156">
        <v>329.83800000000002</v>
      </c>
      <c r="I28" s="156">
        <v>87.302000000000007</v>
      </c>
      <c r="J28" s="156">
        <v>133.262</v>
      </c>
      <c r="K28" s="156">
        <v>771.66</v>
      </c>
      <c r="L28" s="156">
        <v>161.42400000000001</v>
      </c>
      <c r="M28" s="156">
        <v>15.760999999999999</v>
      </c>
      <c r="N28" s="156">
        <v>145.66300000000001</v>
      </c>
      <c r="O28" s="156">
        <v>610.23599999999999</v>
      </c>
      <c r="P28" s="156">
        <v>450.16</v>
      </c>
      <c r="Q28" s="156">
        <v>160.07599999999999</v>
      </c>
      <c r="R28" s="174" t="s">
        <v>618</v>
      </c>
    </row>
    <row r="29" spans="1:20" ht="15" customHeight="1">
      <c r="A29" s="89">
        <v>14</v>
      </c>
      <c r="B29" s="230" t="s">
        <v>474</v>
      </c>
      <c r="C29" s="398" t="s">
        <v>274</v>
      </c>
      <c r="D29" s="156">
        <v>1322.34</v>
      </c>
      <c r="E29" s="156">
        <v>624.88400000000001</v>
      </c>
      <c r="F29" s="156">
        <v>697.45600000000002</v>
      </c>
      <c r="G29" s="156">
        <v>398.56299999999999</v>
      </c>
      <c r="H29" s="156">
        <v>313.904</v>
      </c>
      <c r="I29" s="156">
        <v>84.659000000000006</v>
      </c>
      <c r="J29" s="156">
        <v>145.452</v>
      </c>
      <c r="K29" s="156">
        <v>778.32500000000005</v>
      </c>
      <c r="L29" s="156">
        <v>165.52799999999999</v>
      </c>
      <c r="M29" s="156">
        <v>17.02</v>
      </c>
      <c r="N29" s="156">
        <v>148.50800000000001</v>
      </c>
      <c r="O29" s="156">
        <v>612.79700000000003</v>
      </c>
      <c r="P29" s="156">
        <v>446.19</v>
      </c>
      <c r="Q29" s="156">
        <v>166.607</v>
      </c>
      <c r="R29" s="174" t="s">
        <v>395</v>
      </c>
    </row>
    <row r="30" spans="1:20" ht="15" customHeight="1">
      <c r="A30" s="89">
        <v>15</v>
      </c>
      <c r="B30" s="230" t="s">
        <v>474</v>
      </c>
      <c r="C30" s="398" t="s">
        <v>275</v>
      </c>
      <c r="D30" s="156">
        <v>1178.979</v>
      </c>
      <c r="E30" s="156">
        <v>581.346</v>
      </c>
      <c r="F30" s="156">
        <v>597.63300000000004</v>
      </c>
      <c r="G30" s="156">
        <v>346.83600000000001</v>
      </c>
      <c r="H30" s="156">
        <v>284.99400000000003</v>
      </c>
      <c r="I30" s="156">
        <v>61.841999999999999</v>
      </c>
      <c r="J30" s="156">
        <v>138.81100000000001</v>
      </c>
      <c r="K30" s="156">
        <v>693.33199999999999</v>
      </c>
      <c r="L30" s="156">
        <v>157.541</v>
      </c>
      <c r="M30" s="156">
        <v>19.954999999999998</v>
      </c>
      <c r="N30" s="156">
        <v>137.58600000000001</v>
      </c>
      <c r="O30" s="156">
        <v>535.79100000000005</v>
      </c>
      <c r="P30" s="156">
        <v>359.70499999999998</v>
      </c>
      <c r="Q30" s="156">
        <v>176.08600000000001</v>
      </c>
      <c r="R30" s="174" t="s">
        <v>398</v>
      </c>
    </row>
    <row r="31" spans="1:20" ht="27.95" customHeight="1">
      <c r="A31" s="86" t="s">
        <v>784</v>
      </c>
      <c r="B31" s="86"/>
      <c r="C31" s="86"/>
      <c r="D31" s="156">
        <v>0</v>
      </c>
      <c r="E31" s="171"/>
      <c r="F31" s="171"/>
      <c r="G31" s="171"/>
      <c r="H31" s="171"/>
      <c r="I31" s="171"/>
      <c r="J31" s="171"/>
      <c r="K31" s="86" t="s">
        <v>784</v>
      </c>
      <c r="L31" s="171"/>
      <c r="M31" s="171"/>
      <c r="N31" s="171"/>
      <c r="O31" s="171"/>
      <c r="P31" s="171"/>
      <c r="Q31" s="171"/>
    </row>
    <row r="32" spans="1:20" ht="21.95" customHeight="1">
      <c r="A32" s="89">
        <v>16</v>
      </c>
      <c r="B32" s="230">
        <v>2013</v>
      </c>
      <c r="C32" s="398" t="s">
        <v>747</v>
      </c>
      <c r="D32" s="156">
        <v>314.41699999999997</v>
      </c>
      <c r="E32" s="156">
        <v>160.071</v>
      </c>
      <c r="F32" s="156">
        <v>154.34700000000001</v>
      </c>
      <c r="G32" s="156">
        <v>125.369</v>
      </c>
      <c r="H32" s="156">
        <v>109.70099999999999</v>
      </c>
      <c r="I32" s="156">
        <v>15.667999999999999</v>
      </c>
      <c r="J32" s="156">
        <v>12.2</v>
      </c>
      <c r="K32" s="156">
        <v>176.84800000000001</v>
      </c>
      <c r="L32" s="156">
        <v>38.17</v>
      </c>
      <c r="M32" s="156">
        <v>3.23</v>
      </c>
      <c r="N32" s="156">
        <v>34.94</v>
      </c>
      <c r="O32" s="156">
        <v>138.679</v>
      </c>
      <c r="P32" s="156">
        <v>71.897999999999996</v>
      </c>
      <c r="Q32" s="156">
        <v>66.781000000000006</v>
      </c>
      <c r="R32" s="174" t="s">
        <v>399</v>
      </c>
      <c r="T32" s="91"/>
    </row>
    <row r="33" spans="1:18" ht="18" customHeight="1">
      <c r="A33" s="89">
        <v>17</v>
      </c>
      <c r="B33" s="230">
        <v>2013</v>
      </c>
      <c r="C33" s="398" t="s">
        <v>1175</v>
      </c>
      <c r="D33" s="156">
        <v>324.26499999999999</v>
      </c>
      <c r="E33" s="156">
        <v>151.81899999999999</v>
      </c>
      <c r="F33" s="156">
        <v>172.446</v>
      </c>
      <c r="G33" s="156">
        <v>107.501</v>
      </c>
      <c r="H33" s="156">
        <v>90.412000000000006</v>
      </c>
      <c r="I33" s="156">
        <v>17.088999999999999</v>
      </c>
      <c r="J33" s="156">
        <v>13.702</v>
      </c>
      <c r="K33" s="156">
        <v>203.06200000000001</v>
      </c>
      <c r="L33" s="156">
        <v>47.704999999999998</v>
      </c>
      <c r="M33" s="156">
        <v>2.669</v>
      </c>
      <c r="N33" s="156">
        <v>45.036000000000001</v>
      </c>
      <c r="O33" s="156">
        <v>155.357</v>
      </c>
      <c r="P33" s="156">
        <v>70.498000000000005</v>
      </c>
      <c r="Q33" s="156">
        <v>84.858999999999995</v>
      </c>
      <c r="R33" s="174" t="s">
        <v>400</v>
      </c>
    </row>
    <row r="34" spans="1:18" ht="15" customHeight="1">
      <c r="A34" s="89">
        <v>18</v>
      </c>
      <c r="B34" s="230" t="s">
        <v>474</v>
      </c>
      <c r="C34" s="398" t="s">
        <v>1176</v>
      </c>
      <c r="D34" s="156">
        <v>361.99200000000002</v>
      </c>
      <c r="E34" s="156">
        <v>202.90100000000001</v>
      </c>
      <c r="F34" s="156">
        <v>159.09100000000001</v>
      </c>
      <c r="G34" s="156">
        <v>157.07900000000001</v>
      </c>
      <c r="H34" s="156">
        <v>138.02799999999999</v>
      </c>
      <c r="I34" s="156">
        <v>19.050999999999998</v>
      </c>
      <c r="J34" s="156">
        <v>15.178000000000001</v>
      </c>
      <c r="K34" s="156">
        <v>189.73500000000001</v>
      </c>
      <c r="L34" s="156">
        <v>49.695</v>
      </c>
      <c r="M34" s="156">
        <v>2.0579999999999998</v>
      </c>
      <c r="N34" s="156">
        <v>47.637</v>
      </c>
      <c r="O34" s="156">
        <v>140.04</v>
      </c>
      <c r="P34" s="156">
        <v>65.67</v>
      </c>
      <c r="Q34" s="156">
        <v>74.37</v>
      </c>
      <c r="R34" s="174" t="s">
        <v>1262</v>
      </c>
    </row>
    <row r="35" spans="1:18" ht="15" customHeight="1">
      <c r="A35" s="89">
        <v>19</v>
      </c>
      <c r="B35" s="230" t="s">
        <v>474</v>
      </c>
      <c r="C35" s="398" t="s">
        <v>274</v>
      </c>
      <c r="D35" s="156">
        <v>317.11099999999999</v>
      </c>
      <c r="E35" s="156">
        <v>155.09899999999999</v>
      </c>
      <c r="F35" s="156">
        <v>162.012</v>
      </c>
      <c r="G35" s="156">
        <v>124.93600000000001</v>
      </c>
      <c r="H35" s="156">
        <v>109.96599999999999</v>
      </c>
      <c r="I35" s="156">
        <v>14.97</v>
      </c>
      <c r="J35" s="156">
        <v>10.951000000000001</v>
      </c>
      <c r="K35" s="156">
        <v>181.22399999999999</v>
      </c>
      <c r="L35" s="156">
        <v>34.182000000000002</v>
      </c>
      <c r="M35" s="156">
        <v>3.0409999999999999</v>
      </c>
      <c r="N35" s="156">
        <v>31.140999999999998</v>
      </c>
      <c r="O35" s="156">
        <v>147.042</v>
      </c>
      <c r="P35" s="156">
        <v>77.902000000000001</v>
      </c>
      <c r="Q35" s="156">
        <v>69.14</v>
      </c>
      <c r="R35" s="174" t="s">
        <v>1263</v>
      </c>
    </row>
    <row r="36" spans="1:18" ht="15" customHeight="1">
      <c r="A36" s="89">
        <v>20</v>
      </c>
      <c r="B36" s="230" t="s">
        <v>474</v>
      </c>
      <c r="C36" s="398" t="s">
        <v>275</v>
      </c>
      <c r="D36" s="156">
        <v>254.3</v>
      </c>
      <c r="E36" s="156">
        <v>130.46299999999999</v>
      </c>
      <c r="F36" s="156">
        <v>123.837</v>
      </c>
      <c r="G36" s="156">
        <v>111.959</v>
      </c>
      <c r="H36" s="156">
        <v>100.39700000000001</v>
      </c>
      <c r="I36" s="156">
        <v>11.561999999999999</v>
      </c>
      <c r="J36" s="156">
        <v>8.9689999999999994</v>
      </c>
      <c r="K36" s="156">
        <v>133.37200000000001</v>
      </c>
      <c r="L36" s="156">
        <v>21.097000000000001</v>
      </c>
      <c r="M36" s="156">
        <v>5.15</v>
      </c>
      <c r="N36" s="156">
        <v>15.946999999999999</v>
      </c>
      <c r="O36" s="156">
        <v>112.27500000000001</v>
      </c>
      <c r="P36" s="156">
        <v>73.52</v>
      </c>
      <c r="Q36" s="156">
        <v>38.755000000000003</v>
      </c>
      <c r="R36" s="174" t="s">
        <v>1264</v>
      </c>
    </row>
    <row r="37" spans="1:18" ht="27.95" customHeight="1">
      <c r="A37" s="400" t="s">
        <v>785</v>
      </c>
      <c r="B37" s="230"/>
      <c r="D37" s="156">
        <v>0</v>
      </c>
      <c r="E37" s="171"/>
      <c r="F37" s="171"/>
      <c r="G37" s="171"/>
      <c r="H37" s="171"/>
      <c r="I37" s="171"/>
      <c r="J37" s="171"/>
      <c r="K37" s="400" t="s">
        <v>785</v>
      </c>
      <c r="L37" s="171"/>
      <c r="M37" s="171"/>
      <c r="N37" s="171"/>
      <c r="O37" s="171"/>
      <c r="P37" s="171"/>
      <c r="Q37" s="171"/>
    </row>
    <row r="38" spans="1:18" ht="21.95" customHeight="1">
      <c r="A38" s="89">
        <v>21</v>
      </c>
      <c r="B38" s="230">
        <v>2013</v>
      </c>
      <c r="C38" s="398" t="s">
        <v>747</v>
      </c>
      <c r="D38" s="156">
        <v>1509.049</v>
      </c>
      <c r="E38" s="156">
        <v>573.66099999999994</v>
      </c>
      <c r="F38" s="156">
        <v>935.38900000000001</v>
      </c>
      <c r="G38" s="156">
        <v>714.41600000000005</v>
      </c>
      <c r="H38" s="156">
        <v>341.67899999999997</v>
      </c>
      <c r="I38" s="156">
        <v>372.73700000000002</v>
      </c>
      <c r="J38" s="156">
        <v>124.13200000000001</v>
      </c>
      <c r="K38" s="156">
        <v>670.50199999999995</v>
      </c>
      <c r="L38" s="156">
        <v>107.85</v>
      </c>
      <c r="M38" s="156">
        <v>6.8959999999999999</v>
      </c>
      <c r="N38" s="156">
        <v>100.95399999999999</v>
      </c>
      <c r="O38" s="156">
        <v>562.65200000000004</v>
      </c>
      <c r="P38" s="156">
        <v>353.11500000000001</v>
      </c>
      <c r="Q38" s="156">
        <v>209.53800000000001</v>
      </c>
      <c r="R38" s="174" t="s">
        <v>1265</v>
      </c>
    </row>
    <row r="39" spans="1:18" ht="18" customHeight="1">
      <c r="A39" s="89">
        <v>22</v>
      </c>
      <c r="B39" s="230">
        <v>2013</v>
      </c>
      <c r="C39" s="398" t="s">
        <v>1175</v>
      </c>
      <c r="D39" s="156">
        <v>1539.105</v>
      </c>
      <c r="E39" s="156">
        <v>588.36900000000003</v>
      </c>
      <c r="F39" s="156">
        <v>950.73599999999999</v>
      </c>
      <c r="G39" s="156">
        <v>746.67499999999995</v>
      </c>
      <c r="H39" s="156">
        <v>359.791</v>
      </c>
      <c r="I39" s="156">
        <v>386.88400000000001</v>
      </c>
      <c r="J39" s="156">
        <v>128.05600000000001</v>
      </c>
      <c r="K39" s="156">
        <v>664.37400000000002</v>
      </c>
      <c r="L39" s="156">
        <v>100.52200000000001</v>
      </c>
      <c r="M39" s="156">
        <v>6.8239999999999998</v>
      </c>
      <c r="N39" s="156">
        <v>93.697999999999993</v>
      </c>
      <c r="O39" s="156">
        <v>563.85199999999998</v>
      </c>
      <c r="P39" s="156">
        <v>340.89</v>
      </c>
      <c r="Q39" s="156">
        <v>222.96199999999999</v>
      </c>
      <c r="R39" s="174" t="s">
        <v>1266</v>
      </c>
    </row>
    <row r="40" spans="1:18" ht="15" customHeight="1">
      <c r="A40" s="89">
        <v>23</v>
      </c>
      <c r="B40" s="230" t="s">
        <v>474</v>
      </c>
      <c r="C40" s="398" t="s">
        <v>1176</v>
      </c>
      <c r="D40" s="156">
        <v>1618.8589999999999</v>
      </c>
      <c r="E40" s="156">
        <v>597.51900000000001</v>
      </c>
      <c r="F40" s="156">
        <v>1021.34</v>
      </c>
      <c r="G40" s="156">
        <v>758.18</v>
      </c>
      <c r="H40" s="156">
        <v>351.80700000000002</v>
      </c>
      <c r="I40" s="156">
        <v>406.37299999999999</v>
      </c>
      <c r="J40" s="156">
        <v>133.78700000000001</v>
      </c>
      <c r="K40" s="156">
        <v>726.89200000000005</v>
      </c>
      <c r="L40" s="156">
        <v>111.925</v>
      </c>
      <c r="M40" s="156">
        <v>6.94</v>
      </c>
      <c r="N40" s="156">
        <v>104.985</v>
      </c>
      <c r="O40" s="156">
        <v>614.96699999999998</v>
      </c>
      <c r="P40" s="156">
        <v>398.923</v>
      </c>
      <c r="Q40" s="156">
        <v>216.04400000000001</v>
      </c>
      <c r="R40" s="174" t="s">
        <v>1267</v>
      </c>
    </row>
    <row r="41" spans="1:18" ht="15" customHeight="1">
      <c r="A41" s="89">
        <v>24</v>
      </c>
      <c r="B41" s="230" t="s">
        <v>474</v>
      </c>
      <c r="C41" s="398" t="s">
        <v>274</v>
      </c>
      <c r="D41" s="156">
        <v>1566.471</v>
      </c>
      <c r="E41" s="156">
        <v>593.79499999999996</v>
      </c>
      <c r="F41" s="156">
        <v>972.67600000000004</v>
      </c>
      <c r="G41" s="156">
        <v>726.54899999999998</v>
      </c>
      <c r="H41" s="156">
        <v>347.89600000000002</v>
      </c>
      <c r="I41" s="156">
        <v>378.65300000000002</v>
      </c>
      <c r="J41" s="156">
        <v>128.41999999999999</v>
      </c>
      <c r="K41" s="156">
        <v>711.50199999999995</v>
      </c>
      <c r="L41" s="156">
        <v>117.479</v>
      </c>
      <c r="M41" s="156">
        <v>7.6689999999999996</v>
      </c>
      <c r="N41" s="156">
        <v>109.81</v>
      </c>
      <c r="O41" s="156">
        <v>594.02300000000002</v>
      </c>
      <c r="P41" s="156">
        <v>366.45600000000002</v>
      </c>
      <c r="Q41" s="156">
        <v>227.56700000000001</v>
      </c>
      <c r="R41" s="174" t="s">
        <v>1268</v>
      </c>
    </row>
    <row r="42" spans="1:18" ht="15" customHeight="1">
      <c r="A42" s="89">
        <v>25</v>
      </c>
      <c r="B42" s="230" t="s">
        <v>474</v>
      </c>
      <c r="C42" s="398" t="s">
        <v>275</v>
      </c>
      <c r="D42" s="156">
        <v>1311.761</v>
      </c>
      <c r="E42" s="156">
        <v>514.95899999999995</v>
      </c>
      <c r="F42" s="156">
        <v>796.80200000000002</v>
      </c>
      <c r="G42" s="156">
        <v>626.25800000000004</v>
      </c>
      <c r="H42" s="156">
        <v>307.22199999999998</v>
      </c>
      <c r="I42" s="156">
        <v>319.036</v>
      </c>
      <c r="J42" s="156">
        <v>106.26300000000001</v>
      </c>
      <c r="K42" s="156">
        <v>579.24</v>
      </c>
      <c r="L42" s="156">
        <v>101.474</v>
      </c>
      <c r="M42" s="156">
        <v>6.1520000000000001</v>
      </c>
      <c r="N42" s="156">
        <v>95.322000000000003</v>
      </c>
      <c r="O42" s="156">
        <v>477.76600000000002</v>
      </c>
      <c r="P42" s="156">
        <v>306.18900000000002</v>
      </c>
      <c r="Q42" s="156">
        <v>171.577</v>
      </c>
      <c r="R42" s="174" t="s">
        <v>1269</v>
      </c>
    </row>
    <row r="43" spans="1:18" ht="27.95" customHeight="1">
      <c r="A43" s="86" t="s">
        <v>786</v>
      </c>
      <c r="B43" s="230"/>
      <c r="D43" s="156">
        <v>0</v>
      </c>
      <c r="E43" s="171"/>
      <c r="F43" s="171"/>
      <c r="G43" s="171"/>
      <c r="H43" s="171"/>
      <c r="I43" s="171"/>
      <c r="J43" s="171"/>
      <c r="K43" s="86" t="s">
        <v>786</v>
      </c>
      <c r="L43" s="171"/>
      <c r="M43" s="171"/>
      <c r="N43" s="171"/>
      <c r="O43" s="171"/>
      <c r="P43" s="171"/>
      <c r="Q43" s="171"/>
    </row>
    <row r="44" spans="1:18" ht="21.95" customHeight="1">
      <c r="A44" s="89">
        <v>26</v>
      </c>
      <c r="B44" s="230">
        <v>2013</v>
      </c>
      <c r="C44" s="398" t="s">
        <v>747</v>
      </c>
      <c r="D44" s="156">
        <v>792.09100000000001</v>
      </c>
      <c r="E44" s="156">
        <v>275.42500000000001</v>
      </c>
      <c r="F44" s="156">
        <v>516.66600000000005</v>
      </c>
      <c r="G44" s="156">
        <v>339.846</v>
      </c>
      <c r="H44" s="156">
        <v>148.91300000000001</v>
      </c>
      <c r="I44" s="156">
        <v>190.93199999999999</v>
      </c>
      <c r="J44" s="156">
        <v>74.084000000000003</v>
      </c>
      <c r="K44" s="156">
        <v>378.161</v>
      </c>
      <c r="L44" s="156">
        <v>52.427999999999997</v>
      </c>
      <c r="M44" s="156">
        <v>7.992</v>
      </c>
      <c r="N44" s="156">
        <v>44.436</v>
      </c>
      <c r="O44" s="156">
        <v>325.733</v>
      </c>
      <c r="P44" s="156">
        <v>178.9</v>
      </c>
      <c r="Q44" s="156">
        <v>146.833</v>
      </c>
      <c r="R44" s="174" t="s">
        <v>1270</v>
      </c>
    </row>
    <row r="45" spans="1:18" ht="18" customHeight="1">
      <c r="A45" s="89">
        <v>27</v>
      </c>
      <c r="B45" s="230">
        <v>2013</v>
      </c>
      <c r="C45" s="398" t="s">
        <v>1175</v>
      </c>
      <c r="D45" s="156">
        <v>799.93299999999999</v>
      </c>
      <c r="E45" s="156">
        <v>272.92599999999999</v>
      </c>
      <c r="F45" s="156">
        <v>527.00699999999995</v>
      </c>
      <c r="G45" s="156">
        <v>328.66800000000001</v>
      </c>
      <c r="H45" s="156">
        <v>147.078</v>
      </c>
      <c r="I45" s="156">
        <v>181.59</v>
      </c>
      <c r="J45" s="156">
        <v>75.561999999999998</v>
      </c>
      <c r="K45" s="156">
        <v>395.70299999999997</v>
      </c>
      <c r="L45" s="156">
        <v>50.286000000000001</v>
      </c>
      <c r="M45" s="156">
        <v>6.3250000000000002</v>
      </c>
      <c r="N45" s="156">
        <v>43.960999999999999</v>
      </c>
      <c r="O45" s="156">
        <v>345.41699999999997</v>
      </c>
      <c r="P45" s="156">
        <v>187.02</v>
      </c>
      <c r="Q45" s="156">
        <v>158.39699999999999</v>
      </c>
      <c r="R45" s="174" t="s">
        <v>898</v>
      </c>
    </row>
    <row r="46" spans="1:18" ht="15" customHeight="1">
      <c r="A46" s="89">
        <v>28</v>
      </c>
      <c r="B46" s="230" t="s">
        <v>474</v>
      </c>
      <c r="C46" s="398" t="s">
        <v>1176</v>
      </c>
      <c r="D46" s="156">
        <v>857.65499999999997</v>
      </c>
      <c r="E46" s="156">
        <v>297.60000000000002</v>
      </c>
      <c r="F46" s="156">
        <v>560.05499999999995</v>
      </c>
      <c r="G46" s="156">
        <v>358.66800000000001</v>
      </c>
      <c r="H46" s="156">
        <v>156.98699999999999</v>
      </c>
      <c r="I46" s="156">
        <v>201.68100000000001</v>
      </c>
      <c r="J46" s="156">
        <v>83.518000000000001</v>
      </c>
      <c r="K46" s="156">
        <v>415.46899999999999</v>
      </c>
      <c r="L46" s="156">
        <v>57.094999999999999</v>
      </c>
      <c r="M46" s="156">
        <v>9.2929999999999993</v>
      </c>
      <c r="N46" s="156">
        <v>47.802</v>
      </c>
      <c r="O46" s="156">
        <v>358.37400000000002</v>
      </c>
      <c r="P46" s="156">
        <v>195.101</v>
      </c>
      <c r="Q46" s="156">
        <v>163.273</v>
      </c>
      <c r="R46" s="174" t="s">
        <v>899</v>
      </c>
    </row>
    <row r="47" spans="1:18" ht="15" customHeight="1">
      <c r="A47" s="89">
        <v>29</v>
      </c>
      <c r="B47" s="230" t="s">
        <v>474</v>
      </c>
      <c r="C47" s="398" t="s">
        <v>274</v>
      </c>
      <c r="D47" s="156">
        <v>832.46900000000005</v>
      </c>
      <c r="E47" s="156">
        <v>287.14499999999998</v>
      </c>
      <c r="F47" s="156">
        <v>545.32399999999996</v>
      </c>
      <c r="G47" s="156">
        <v>350.108</v>
      </c>
      <c r="H47" s="156">
        <v>152.38800000000001</v>
      </c>
      <c r="I47" s="156">
        <v>197.72</v>
      </c>
      <c r="J47" s="156">
        <v>80.989999999999995</v>
      </c>
      <c r="K47" s="156">
        <v>401.37099999999998</v>
      </c>
      <c r="L47" s="156">
        <v>53.767000000000003</v>
      </c>
      <c r="M47" s="156">
        <v>8.2270000000000003</v>
      </c>
      <c r="N47" s="156">
        <v>45.54</v>
      </c>
      <c r="O47" s="156">
        <v>347.60399999999998</v>
      </c>
      <c r="P47" s="156">
        <v>197.381</v>
      </c>
      <c r="Q47" s="156">
        <v>150.22300000000001</v>
      </c>
      <c r="R47" s="174" t="s">
        <v>900</v>
      </c>
    </row>
    <row r="48" spans="1:18" ht="15" customHeight="1">
      <c r="A48" s="89">
        <v>30</v>
      </c>
      <c r="B48" s="230" t="s">
        <v>474</v>
      </c>
      <c r="C48" s="398" t="s">
        <v>275</v>
      </c>
      <c r="D48" s="156">
        <v>678.30600000000004</v>
      </c>
      <c r="E48" s="156">
        <v>244.03</v>
      </c>
      <c r="F48" s="156">
        <v>434.27600000000001</v>
      </c>
      <c r="G48" s="156">
        <v>321.93799999999999</v>
      </c>
      <c r="H48" s="156">
        <v>139.19999999999999</v>
      </c>
      <c r="I48" s="156">
        <v>182.738</v>
      </c>
      <c r="J48" s="156">
        <v>56.265999999999998</v>
      </c>
      <c r="K48" s="156">
        <v>300.10199999999998</v>
      </c>
      <c r="L48" s="156">
        <v>48.564</v>
      </c>
      <c r="M48" s="156">
        <v>8.1229999999999993</v>
      </c>
      <c r="N48" s="156">
        <v>40.441000000000003</v>
      </c>
      <c r="O48" s="156">
        <v>251.53800000000001</v>
      </c>
      <c r="P48" s="156">
        <v>136.09800000000001</v>
      </c>
      <c r="Q48" s="156">
        <v>115.44</v>
      </c>
      <c r="R48" s="174" t="s">
        <v>901</v>
      </c>
    </row>
    <row r="49" spans="1:18" ht="27.95" customHeight="1">
      <c r="A49" s="86" t="s">
        <v>475</v>
      </c>
      <c r="B49" s="230"/>
      <c r="D49" s="156">
        <v>0</v>
      </c>
      <c r="E49" s="171"/>
      <c r="F49" s="171"/>
      <c r="G49" s="171"/>
      <c r="H49" s="171"/>
      <c r="I49" s="171"/>
      <c r="J49" s="171"/>
      <c r="K49" s="86" t="s">
        <v>475</v>
      </c>
      <c r="L49" s="171"/>
      <c r="M49" s="171"/>
      <c r="N49" s="171"/>
      <c r="O49" s="171"/>
      <c r="P49" s="171"/>
      <c r="Q49" s="171"/>
    </row>
    <row r="50" spans="1:18" ht="21.95" customHeight="1">
      <c r="A50" s="89">
        <v>31</v>
      </c>
      <c r="B50" s="230">
        <v>2013</v>
      </c>
      <c r="C50" s="398" t="s">
        <v>747</v>
      </c>
      <c r="D50" s="156">
        <v>597.75800000000004</v>
      </c>
      <c r="E50" s="156">
        <v>366.476</v>
      </c>
      <c r="F50" s="156">
        <v>231.28200000000001</v>
      </c>
      <c r="G50" s="156">
        <v>203.661</v>
      </c>
      <c r="H50" s="156">
        <v>126.676</v>
      </c>
      <c r="I50" s="156">
        <v>76.984999999999999</v>
      </c>
      <c r="J50" s="156">
        <v>213.846</v>
      </c>
      <c r="K50" s="156">
        <v>180.251</v>
      </c>
      <c r="L50" s="156">
        <v>25.954000000000001</v>
      </c>
      <c r="M50" s="156">
        <v>7.2249999999999996</v>
      </c>
      <c r="N50" s="156">
        <v>18.728999999999999</v>
      </c>
      <c r="O50" s="156">
        <v>154.297</v>
      </c>
      <c r="P50" s="156">
        <v>85.036000000000001</v>
      </c>
      <c r="Q50" s="156">
        <v>69.262</v>
      </c>
      <c r="R50" s="174" t="s">
        <v>1014</v>
      </c>
    </row>
    <row r="51" spans="1:18" ht="18" customHeight="1">
      <c r="A51" s="89">
        <v>32</v>
      </c>
      <c r="B51" s="230">
        <v>2013</v>
      </c>
      <c r="C51" s="398" t="s">
        <v>1175</v>
      </c>
      <c r="D51" s="156">
        <v>640.62400000000002</v>
      </c>
      <c r="E51" s="156">
        <v>399.42599999999999</v>
      </c>
      <c r="F51" s="156">
        <v>241.19800000000001</v>
      </c>
      <c r="G51" s="156">
        <v>226.65100000000001</v>
      </c>
      <c r="H51" s="156">
        <v>153.512</v>
      </c>
      <c r="I51" s="156">
        <v>73.138999999999996</v>
      </c>
      <c r="J51" s="156">
        <v>220.66399999999999</v>
      </c>
      <c r="K51" s="156">
        <v>193.309</v>
      </c>
      <c r="L51" s="156">
        <v>25.25</v>
      </c>
      <c r="M51" s="156">
        <v>8.4309999999999992</v>
      </c>
      <c r="N51" s="156">
        <v>16.818999999999999</v>
      </c>
      <c r="O51" s="156">
        <v>168.059</v>
      </c>
      <c r="P51" s="156">
        <v>93.340999999999994</v>
      </c>
      <c r="Q51" s="156">
        <v>74.718000000000004</v>
      </c>
      <c r="R51" s="174" t="s">
        <v>1015</v>
      </c>
    </row>
    <row r="52" spans="1:18" ht="15" customHeight="1">
      <c r="A52" s="89">
        <v>33</v>
      </c>
      <c r="B52" s="230" t="s">
        <v>474</v>
      </c>
      <c r="C52" s="398" t="s">
        <v>1176</v>
      </c>
      <c r="D52" s="156">
        <v>647.96500000000003</v>
      </c>
      <c r="E52" s="156">
        <v>382.73899999999998</v>
      </c>
      <c r="F52" s="156">
        <v>265.226</v>
      </c>
      <c r="G52" s="156">
        <v>226.89500000000001</v>
      </c>
      <c r="H52" s="156">
        <v>153.29400000000001</v>
      </c>
      <c r="I52" s="156">
        <v>73.600999999999999</v>
      </c>
      <c r="J52" s="156">
        <v>202.24199999999999</v>
      </c>
      <c r="K52" s="156">
        <v>218.828</v>
      </c>
      <c r="L52" s="156">
        <v>27.202999999999999</v>
      </c>
      <c r="M52" s="156">
        <v>6.8630000000000004</v>
      </c>
      <c r="N52" s="156">
        <v>20.34</v>
      </c>
      <c r="O52" s="156">
        <v>191.625</v>
      </c>
      <c r="P52" s="156">
        <v>111.066</v>
      </c>
      <c r="Q52" s="156">
        <v>80.558999999999997</v>
      </c>
      <c r="R52" s="174" t="s">
        <v>1001</v>
      </c>
    </row>
    <row r="53" spans="1:18" ht="15" customHeight="1">
      <c r="A53" s="89">
        <v>34</v>
      </c>
      <c r="B53" s="230" t="s">
        <v>474</v>
      </c>
      <c r="C53" s="398" t="s">
        <v>274</v>
      </c>
      <c r="D53" s="156">
        <v>603.37199999999996</v>
      </c>
      <c r="E53" s="156">
        <v>392.83199999999999</v>
      </c>
      <c r="F53" s="156">
        <v>210.54</v>
      </c>
      <c r="G53" s="156">
        <v>199.74199999999999</v>
      </c>
      <c r="H53" s="156">
        <v>124.381</v>
      </c>
      <c r="I53" s="156">
        <v>75.361000000000004</v>
      </c>
      <c r="J53" s="156">
        <v>239.941</v>
      </c>
      <c r="K53" s="156">
        <v>163.68899999999999</v>
      </c>
      <c r="L53" s="156">
        <v>28.51</v>
      </c>
      <c r="M53" s="156">
        <v>6.0650000000000004</v>
      </c>
      <c r="N53" s="156">
        <v>22.445</v>
      </c>
      <c r="O53" s="156">
        <v>135.179</v>
      </c>
      <c r="P53" s="156">
        <v>62.317999999999998</v>
      </c>
      <c r="Q53" s="156">
        <v>72.861000000000004</v>
      </c>
      <c r="R53" s="174" t="s">
        <v>1002</v>
      </c>
    </row>
    <row r="54" spans="1:18" ht="15" customHeight="1">
      <c r="A54" s="89">
        <v>35</v>
      </c>
      <c r="B54" s="230" t="s">
        <v>474</v>
      </c>
      <c r="C54" s="398" t="s">
        <v>275</v>
      </c>
      <c r="D54" s="156">
        <v>499.07</v>
      </c>
      <c r="E54" s="156">
        <v>290.90699999999998</v>
      </c>
      <c r="F54" s="156">
        <v>208.16300000000001</v>
      </c>
      <c r="G54" s="156">
        <v>161.35400000000001</v>
      </c>
      <c r="H54" s="156">
        <v>75.516999999999996</v>
      </c>
      <c r="I54" s="156">
        <v>85.837000000000003</v>
      </c>
      <c r="J54" s="156">
        <v>192.53800000000001</v>
      </c>
      <c r="K54" s="156">
        <v>145.178</v>
      </c>
      <c r="L54" s="156">
        <v>22.852</v>
      </c>
      <c r="M54" s="156">
        <v>7.5419999999999998</v>
      </c>
      <c r="N54" s="156">
        <v>15.31</v>
      </c>
      <c r="O54" s="156">
        <v>122.32599999999999</v>
      </c>
      <c r="P54" s="156">
        <v>73.418000000000006</v>
      </c>
      <c r="Q54" s="156">
        <v>48.908000000000001</v>
      </c>
      <c r="R54" s="174" t="s">
        <v>356</v>
      </c>
    </row>
    <row r="55" spans="1:18" ht="27.95" customHeight="1">
      <c r="A55" s="86" t="s">
        <v>788</v>
      </c>
      <c r="B55" s="230"/>
      <c r="D55" s="156">
        <v>0</v>
      </c>
      <c r="E55" s="171"/>
      <c r="F55" s="171"/>
      <c r="G55" s="171"/>
      <c r="H55" s="171"/>
      <c r="I55" s="171"/>
      <c r="J55" s="171"/>
      <c r="K55" s="86" t="s">
        <v>788</v>
      </c>
      <c r="L55" s="171"/>
      <c r="M55" s="171"/>
      <c r="N55" s="171"/>
      <c r="O55" s="171"/>
      <c r="P55" s="171"/>
      <c r="Q55" s="171"/>
    </row>
    <row r="56" spans="1:18" ht="21.95" customHeight="1">
      <c r="A56" s="89">
        <v>36</v>
      </c>
      <c r="B56" s="230">
        <v>2013</v>
      </c>
      <c r="C56" s="398" t="s">
        <v>747</v>
      </c>
      <c r="D56" s="156">
        <v>797.16700000000003</v>
      </c>
      <c r="E56" s="156">
        <v>340.60300000000001</v>
      </c>
      <c r="F56" s="156">
        <v>456.56400000000002</v>
      </c>
      <c r="G56" s="156">
        <v>256.666</v>
      </c>
      <c r="H56" s="156">
        <v>175.50700000000001</v>
      </c>
      <c r="I56" s="156">
        <v>81.159000000000006</v>
      </c>
      <c r="J56" s="156">
        <v>41.14</v>
      </c>
      <c r="K56" s="156">
        <v>499.36099999999999</v>
      </c>
      <c r="L56" s="156">
        <v>123.956</v>
      </c>
      <c r="M56" s="156">
        <v>17.946999999999999</v>
      </c>
      <c r="N56" s="156">
        <v>106.009</v>
      </c>
      <c r="O56" s="156">
        <v>375.40499999999997</v>
      </c>
      <c r="P56" s="156">
        <v>182.816</v>
      </c>
      <c r="Q56" s="156">
        <v>192.589</v>
      </c>
      <c r="R56" s="174" t="s">
        <v>357</v>
      </c>
    </row>
    <row r="57" spans="1:18" ht="18" customHeight="1">
      <c r="A57" s="89">
        <v>37</v>
      </c>
      <c r="B57" s="230">
        <v>2013</v>
      </c>
      <c r="C57" s="398" t="s">
        <v>1175</v>
      </c>
      <c r="D57" s="156">
        <v>779.08600000000001</v>
      </c>
      <c r="E57" s="156">
        <v>264.09199999999998</v>
      </c>
      <c r="F57" s="156">
        <v>514.99400000000003</v>
      </c>
      <c r="G57" s="156">
        <v>201.13300000000001</v>
      </c>
      <c r="H57" s="156">
        <v>107.54300000000001</v>
      </c>
      <c r="I57" s="156">
        <v>93.59</v>
      </c>
      <c r="J57" s="156">
        <v>41.786999999999999</v>
      </c>
      <c r="K57" s="156">
        <v>536.16600000000005</v>
      </c>
      <c r="L57" s="156">
        <v>114.762</v>
      </c>
      <c r="M57" s="156">
        <v>15.388999999999999</v>
      </c>
      <c r="N57" s="156">
        <v>99.373000000000005</v>
      </c>
      <c r="O57" s="156">
        <v>421.404</v>
      </c>
      <c r="P57" s="156">
        <v>196.95</v>
      </c>
      <c r="Q57" s="156">
        <v>224.45400000000001</v>
      </c>
      <c r="R57" s="174" t="s">
        <v>358</v>
      </c>
    </row>
    <row r="58" spans="1:18" ht="15" customHeight="1">
      <c r="A58" s="89">
        <v>38</v>
      </c>
      <c r="B58" s="230" t="s">
        <v>474</v>
      </c>
      <c r="C58" s="398" t="s">
        <v>1176</v>
      </c>
      <c r="D58" s="156">
        <v>906.64599999999996</v>
      </c>
      <c r="E58" s="156">
        <v>382.64499999999998</v>
      </c>
      <c r="F58" s="156">
        <v>524.00099999999998</v>
      </c>
      <c r="G58" s="156">
        <v>292.63900000000001</v>
      </c>
      <c r="H58" s="156">
        <v>205.27600000000001</v>
      </c>
      <c r="I58" s="156">
        <v>87.363</v>
      </c>
      <c r="J58" s="156">
        <v>43.515000000000001</v>
      </c>
      <c r="K58" s="156">
        <v>570.49199999999996</v>
      </c>
      <c r="L58" s="156">
        <v>133.85400000000001</v>
      </c>
      <c r="M58" s="156">
        <v>24.081</v>
      </c>
      <c r="N58" s="156">
        <v>109.773</v>
      </c>
      <c r="O58" s="156">
        <v>436.63799999999998</v>
      </c>
      <c r="P58" s="156">
        <v>222.565</v>
      </c>
      <c r="Q58" s="156">
        <v>214.07300000000001</v>
      </c>
      <c r="R58" s="174" t="s">
        <v>359</v>
      </c>
    </row>
    <row r="59" spans="1:18" ht="15" customHeight="1">
      <c r="A59" s="89">
        <v>39</v>
      </c>
      <c r="B59" s="230" t="s">
        <v>474</v>
      </c>
      <c r="C59" s="398" t="s">
        <v>274</v>
      </c>
      <c r="D59" s="156">
        <v>848.61500000000001</v>
      </c>
      <c r="E59" s="156">
        <v>377.44099999999997</v>
      </c>
      <c r="F59" s="156">
        <v>471.17399999999998</v>
      </c>
      <c r="G59" s="156">
        <v>282.99599999999998</v>
      </c>
      <c r="H59" s="156">
        <v>203.30199999999999</v>
      </c>
      <c r="I59" s="156">
        <v>79.694000000000003</v>
      </c>
      <c r="J59" s="156">
        <v>42.972999999999999</v>
      </c>
      <c r="K59" s="156">
        <v>522.64599999999996</v>
      </c>
      <c r="L59" s="156">
        <v>131.166</v>
      </c>
      <c r="M59" s="156">
        <v>16.495000000000001</v>
      </c>
      <c r="N59" s="156">
        <v>114.67100000000001</v>
      </c>
      <c r="O59" s="156">
        <v>391.48</v>
      </c>
      <c r="P59" s="156">
        <v>190.929</v>
      </c>
      <c r="Q59" s="156">
        <v>200.55099999999999</v>
      </c>
      <c r="R59" s="174" t="s">
        <v>360</v>
      </c>
    </row>
    <row r="60" spans="1:18" ht="15" customHeight="1">
      <c r="A60" s="89">
        <v>40</v>
      </c>
      <c r="B60" s="230" t="s">
        <v>474</v>
      </c>
      <c r="C60" s="398" t="s">
        <v>275</v>
      </c>
      <c r="D60" s="156">
        <v>654.32100000000003</v>
      </c>
      <c r="E60" s="156">
        <v>338.233</v>
      </c>
      <c r="F60" s="156">
        <v>316.08800000000002</v>
      </c>
      <c r="G60" s="156">
        <v>249.89500000000001</v>
      </c>
      <c r="H60" s="156">
        <v>185.90600000000001</v>
      </c>
      <c r="I60" s="156">
        <v>63.988999999999997</v>
      </c>
      <c r="J60" s="156">
        <v>36.286000000000001</v>
      </c>
      <c r="K60" s="156">
        <v>368.14</v>
      </c>
      <c r="L60" s="156">
        <v>116.041</v>
      </c>
      <c r="M60" s="156">
        <v>15.821</v>
      </c>
      <c r="N60" s="156">
        <v>100.22</v>
      </c>
      <c r="O60" s="156">
        <v>252.09899999999999</v>
      </c>
      <c r="P60" s="156">
        <v>120.82</v>
      </c>
      <c r="Q60" s="156">
        <v>131.279</v>
      </c>
      <c r="R60" s="174" t="s">
        <v>361</v>
      </c>
    </row>
    <row r="61" spans="1:18" s="85" customFormat="1" ht="21" customHeight="1">
      <c r="A61" s="399" t="s">
        <v>1804</v>
      </c>
      <c r="B61" s="399"/>
      <c r="C61" s="399"/>
      <c r="D61" s="399"/>
      <c r="E61" s="399"/>
      <c r="F61" s="399"/>
      <c r="G61" s="399"/>
      <c r="H61" s="227"/>
      <c r="I61" s="227"/>
      <c r="J61" s="227"/>
      <c r="K61" s="399" t="s">
        <v>1804</v>
      </c>
      <c r="L61" s="399"/>
      <c r="M61" s="399"/>
      <c r="N61" s="399"/>
      <c r="O61" s="399"/>
      <c r="P61" s="399"/>
      <c r="Q61" s="399"/>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72" customWidth="1"/>
    <col min="2" max="2" width="12.7109375" style="572" customWidth="1"/>
    <col min="3" max="12" width="11.5703125" style="572" customWidth="1"/>
    <col min="13" max="256" width="11.42578125" style="572"/>
    <col min="257" max="257" width="7.7109375" style="572" customWidth="1"/>
    <col min="258" max="258" width="12.7109375" style="572" customWidth="1"/>
    <col min="259" max="268" width="11.5703125" style="572" customWidth="1"/>
    <col min="269" max="512" width="11.42578125" style="572"/>
    <col min="513" max="513" width="7.7109375" style="572" customWidth="1"/>
    <col min="514" max="514" width="12.7109375" style="572" customWidth="1"/>
    <col min="515" max="524" width="11.5703125" style="572" customWidth="1"/>
    <col min="525" max="768" width="11.42578125" style="572"/>
    <col min="769" max="769" width="7.7109375" style="572" customWidth="1"/>
    <col min="770" max="770" width="12.7109375" style="572" customWidth="1"/>
    <col min="771" max="780" width="11.5703125" style="572" customWidth="1"/>
    <col min="781" max="1024" width="11.42578125" style="572"/>
    <col min="1025" max="1025" width="7.7109375" style="572" customWidth="1"/>
    <col min="1026" max="1026" width="12.7109375" style="572" customWidth="1"/>
    <col min="1027" max="1036" width="11.5703125" style="572" customWidth="1"/>
    <col min="1037" max="1280" width="11.42578125" style="572"/>
    <col min="1281" max="1281" width="7.7109375" style="572" customWidth="1"/>
    <col min="1282" max="1282" width="12.7109375" style="572" customWidth="1"/>
    <col min="1283" max="1292" width="11.5703125" style="572" customWidth="1"/>
    <col min="1293" max="1536" width="11.42578125" style="572"/>
    <col min="1537" max="1537" width="7.7109375" style="572" customWidth="1"/>
    <col min="1538" max="1538" width="12.7109375" style="572" customWidth="1"/>
    <col min="1539" max="1548" width="11.5703125" style="572" customWidth="1"/>
    <col min="1549" max="1792" width="11.42578125" style="572"/>
    <col min="1793" max="1793" width="7.7109375" style="572" customWidth="1"/>
    <col min="1794" max="1794" width="12.7109375" style="572" customWidth="1"/>
    <col min="1795" max="1804" width="11.5703125" style="572" customWidth="1"/>
    <col min="1805" max="2048" width="11.42578125" style="572"/>
    <col min="2049" max="2049" width="7.7109375" style="572" customWidth="1"/>
    <col min="2050" max="2050" width="12.7109375" style="572" customWidth="1"/>
    <col min="2051" max="2060" width="11.5703125" style="572" customWidth="1"/>
    <col min="2061" max="2304" width="11.42578125" style="572"/>
    <col min="2305" max="2305" width="7.7109375" style="572" customWidth="1"/>
    <col min="2306" max="2306" width="12.7109375" style="572" customWidth="1"/>
    <col min="2307" max="2316" width="11.5703125" style="572" customWidth="1"/>
    <col min="2317" max="2560" width="11.42578125" style="572"/>
    <col min="2561" max="2561" width="7.7109375" style="572" customWidth="1"/>
    <col min="2562" max="2562" width="12.7109375" style="572" customWidth="1"/>
    <col min="2563" max="2572" width="11.5703125" style="572" customWidth="1"/>
    <col min="2573" max="2816" width="11.42578125" style="572"/>
    <col min="2817" max="2817" width="7.7109375" style="572" customWidth="1"/>
    <col min="2818" max="2818" width="12.7109375" style="572" customWidth="1"/>
    <col min="2819" max="2828" width="11.5703125" style="572" customWidth="1"/>
    <col min="2829" max="3072" width="11.42578125" style="572"/>
    <col min="3073" max="3073" width="7.7109375" style="572" customWidth="1"/>
    <col min="3074" max="3074" width="12.7109375" style="572" customWidth="1"/>
    <col min="3075" max="3084" width="11.5703125" style="572" customWidth="1"/>
    <col min="3085" max="3328" width="11.42578125" style="572"/>
    <col min="3329" max="3329" width="7.7109375" style="572" customWidth="1"/>
    <col min="3330" max="3330" width="12.7109375" style="572" customWidth="1"/>
    <col min="3331" max="3340" width="11.5703125" style="572" customWidth="1"/>
    <col min="3341" max="3584" width="11.42578125" style="572"/>
    <col min="3585" max="3585" width="7.7109375" style="572" customWidth="1"/>
    <col min="3586" max="3586" width="12.7109375" style="572" customWidth="1"/>
    <col min="3587" max="3596" width="11.5703125" style="572" customWidth="1"/>
    <col min="3597" max="3840" width="11.42578125" style="572"/>
    <col min="3841" max="3841" width="7.7109375" style="572" customWidth="1"/>
    <col min="3842" max="3842" width="12.7109375" style="572" customWidth="1"/>
    <col min="3843" max="3852" width="11.5703125" style="572" customWidth="1"/>
    <col min="3853" max="4096" width="11.42578125" style="572"/>
    <col min="4097" max="4097" width="7.7109375" style="572" customWidth="1"/>
    <col min="4098" max="4098" width="12.7109375" style="572" customWidth="1"/>
    <col min="4099" max="4108" width="11.5703125" style="572" customWidth="1"/>
    <col min="4109" max="4352" width="11.42578125" style="572"/>
    <col min="4353" max="4353" width="7.7109375" style="572" customWidth="1"/>
    <col min="4354" max="4354" width="12.7109375" style="572" customWidth="1"/>
    <col min="4355" max="4364" width="11.5703125" style="572" customWidth="1"/>
    <col min="4365" max="4608" width="11.42578125" style="572"/>
    <col min="4609" max="4609" width="7.7109375" style="572" customWidth="1"/>
    <col min="4610" max="4610" width="12.7109375" style="572" customWidth="1"/>
    <col min="4611" max="4620" width="11.5703125" style="572" customWidth="1"/>
    <col min="4621" max="4864" width="11.42578125" style="572"/>
    <col min="4865" max="4865" width="7.7109375" style="572" customWidth="1"/>
    <col min="4866" max="4866" width="12.7109375" style="572" customWidth="1"/>
    <col min="4867" max="4876" width="11.5703125" style="572" customWidth="1"/>
    <col min="4877" max="5120" width="11.42578125" style="572"/>
    <col min="5121" max="5121" width="7.7109375" style="572" customWidth="1"/>
    <col min="5122" max="5122" width="12.7109375" style="572" customWidth="1"/>
    <col min="5123" max="5132" width="11.5703125" style="572" customWidth="1"/>
    <col min="5133" max="5376" width="11.42578125" style="572"/>
    <col min="5377" max="5377" width="7.7109375" style="572" customWidth="1"/>
    <col min="5378" max="5378" width="12.7109375" style="572" customWidth="1"/>
    <col min="5379" max="5388" width="11.5703125" style="572" customWidth="1"/>
    <col min="5389" max="5632" width="11.42578125" style="572"/>
    <col min="5633" max="5633" width="7.7109375" style="572" customWidth="1"/>
    <col min="5634" max="5634" width="12.7109375" style="572" customWidth="1"/>
    <col min="5635" max="5644" width="11.5703125" style="572" customWidth="1"/>
    <col min="5645" max="5888" width="11.42578125" style="572"/>
    <col min="5889" max="5889" width="7.7109375" style="572" customWidth="1"/>
    <col min="5890" max="5890" width="12.7109375" style="572" customWidth="1"/>
    <col min="5891" max="5900" width="11.5703125" style="572" customWidth="1"/>
    <col min="5901" max="6144" width="11.42578125" style="572"/>
    <col min="6145" max="6145" width="7.7109375" style="572" customWidth="1"/>
    <col min="6146" max="6146" width="12.7109375" style="572" customWidth="1"/>
    <col min="6147" max="6156" width="11.5703125" style="572" customWidth="1"/>
    <col min="6157" max="6400" width="11.42578125" style="572"/>
    <col min="6401" max="6401" width="7.7109375" style="572" customWidth="1"/>
    <col min="6402" max="6402" width="12.7109375" style="572" customWidth="1"/>
    <col min="6403" max="6412" width="11.5703125" style="572" customWidth="1"/>
    <col min="6413" max="6656" width="11.42578125" style="572"/>
    <col min="6657" max="6657" width="7.7109375" style="572" customWidth="1"/>
    <col min="6658" max="6658" width="12.7109375" style="572" customWidth="1"/>
    <col min="6659" max="6668" width="11.5703125" style="572" customWidth="1"/>
    <col min="6669" max="6912" width="11.42578125" style="572"/>
    <col min="6913" max="6913" width="7.7109375" style="572" customWidth="1"/>
    <col min="6914" max="6914" width="12.7109375" style="572" customWidth="1"/>
    <col min="6915" max="6924" width="11.5703125" style="572" customWidth="1"/>
    <col min="6925" max="7168" width="11.42578125" style="572"/>
    <col min="7169" max="7169" width="7.7109375" style="572" customWidth="1"/>
    <col min="7170" max="7170" width="12.7109375" style="572" customWidth="1"/>
    <col min="7171" max="7180" width="11.5703125" style="572" customWidth="1"/>
    <col min="7181" max="7424" width="11.42578125" style="572"/>
    <col min="7425" max="7425" width="7.7109375" style="572" customWidth="1"/>
    <col min="7426" max="7426" width="12.7109375" style="572" customWidth="1"/>
    <col min="7427" max="7436" width="11.5703125" style="572" customWidth="1"/>
    <col min="7437" max="7680" width="11.42578125" style="572"/>
    <col min="7681" max="7681" width="7.7109375" style="572" customWidth="1"/>
    <col min="7682" max="7682" width="12.7109375" style="572" customWidth="1"/>
    <col min="7683" max="7692" width="11.5703125" style="572" customWidth="1"/>
    <col min="7693" max="7936" width="11.42578125" style="572"/>
    <col min="7937" max="7937" width="7.7109375" style="572" customWidth="1"/>
    <col min="7938" max="7938" width="12.7109375" style="572" customWidth="1"/>
    <col min="7939" max="7948" width="11.5703125" style="572" customWidth="1"/>
    <col min="7949" max="8192" width="11.42578125" style="572"/>
    <col min="8193" max="8193" width="7.7109375" style="572" customWidth="1"/>
    <col min="8194" max="8194" width="12.7109375" style="572" customWidth="1"/>
    <col min="8195" max="8204" width="11.5703125" style="572" customWidth="1"/>
    <col min="8205" max="8448" width="11.42578125" style="572"/>
    <col min="8449" max="8449" width="7.7109375" style="572" customWidth="1"/>
    <col min="8450" max="8450" width="12.7109375" style="572" customWidth="1"/>
    <col min="8451" max="8460" width="11.5703125" style="572" customWidth="1"/>
    <col min="8461" max="8704" width="11.42578125" style="572"/>
    <col min="8705" max="8705" width="7.7109375" style="572" customWidth="1"/>
    <col min="8706" max="8706" width="12.7109375" style="572" customWidth="1"/>
    <col min="8707" max="8716" width="11.5703125" style="572" customWidth="1"/>
    <col min="8717" max="8960" width="11.42578125" style="572"/>
    <col min="8961" max="8961" width="7.7109375" style="572" customWidth="1"/>
    <col min="8962" max="8962" width="12.7109375" style="572" customWidth="1"/>
    <col min="8963" max="8972" width="11.5703125" style="572" customWidth="1"/>
    <col min="8973" max="9216" width="11.42578125" style="572"/>
    <col min="9217" max="9217" width="7.7109375" style="572" customWidth="1"/>
    <col min="9218" max="9218" width="12.7109375" style="572" customWidth="1"/>
    <col min="9219" max="9228" width="11.5703125" style="572" customWidth="1"/>
    <col min="9229" max="9472" width="11.42578125" style="572"/>
    <col min="9473" max="9473" width="7.7109375" style="572" customWidth="1"/>
    <col min="9474" max="9474" width="12.7109375" style="572" customWidth="1"/>
    <col min="9475" max="9484" width="11.5703125" style="572" customWidth="1"/>
    <col min="9485" max="9728" width="11.42578125" style="572"/>
    <col min="9729" max="9729" width="7.7109375" style="572" customWidth="1"/>
    <col min="9730" max="9730" width="12.7109375" style="572" customWidth="1"/>
    <col min="9731" max="9740" width="11.5703125" style="572" customWidth="1"/>
    <col min="9741" max="9984" width="11.42578125" style="572"/>
    <col min="9985" max="9985" width="7.7109375" style="572" customWidth="1"/>
    <col min="9986" max="9986" width="12.7109375" style="572" customWidth="1"/>
    <col min="9987" max="9996" width="11.5703125" style="572" customWidth="1"/>
    <col min="9997" max="10240" width="11.42578125" style="572"/>
    <col min="10241" max="10241" width="7.7109375" style="572" customWidth="1"/>
    <col min="10242" max="10242" width="12.7109375" style="572" customWidth="1"/>
    <col min="10243" max="10252" width="11.5703125" style="572" customWidth="1"/>
    <col min="10253" max="10496" width="11.42578125" style="572"/>
    <col min="10497" max="10497" width="7.7109375" style="572" customWidth="1"/>
    <col min="10498" max="10498" width="12.7109375" style="572" customWidth="1"/>
    <col min="10499" max="10508" width="11.5703125" style="572" customWidth="1"/>
    <col min="10509" max="10752" width="11.42578125" style="572"/>
    <col min="10753" max="10753" width="7.7109375" style="572" customWidth="1"/>
    <col min="10754" max="10754" width="12.7109375" style="572" customWidth="1"/>
    <col min="10755" max="10764" width="11.5703125" style="572" customWidth="1"/>
    <col min="10765" max="11008" width="11.42578125" style="572"/>
    <col min="11009" max="11009" width="7.7109375" style="572" customWidth="1"/>
    <col min="11010" max="11010" width="12.7109375" style="572" customWidth="1"/>
    <col min="11011" max="11020" width="11.5703125" style="572" customWidth="1"/>
    <col min="11021" max="11264" width="11.42578125" style="572"/>
    <col min="11265" max="11265" width="7.7109375" style="572" customWidth="1"/>
    <col min="11266" max="11266" width="12.7109375" style="572" customWidth="1"/>
    <col min="11267" max="11276" width="11.5703125" style="572" customWidth="1"/>
    <col min="11277" max="11520" width="11.42578125" style="572"/>
    <col min="11521" max="11521" width="7.7109375" style="572" customWidth="1"/>
    <col min="11522" max="11522" width="12.7109375" style="572" customWidth="1"/>
    <col min="11523" max="11532" width="11.5703125" style="572" customWidth="1"/>
    <col min="11533" max="11776" width="11.42578125" style="572"/>
    <col min="11777" max="11777" width="7.7109375" style="572" customWidth="1"/>
    <col min="11778" max="11778" width="12.7109375" style="572" customWidth="1"/>
    <col min="11779" max="11788" width="11.5703125" style="572" customWidth="1"/>
    <col min="11789" max="12032" width="11.42578125" style="572"/>
    <col min="12033" max="12033" width="7.7109375" style="572" customWidth="1"/>
    <col min="12034" max="12034" width="12.7109375" style="572" customWidth="1"/>
    <col min="12035" max="12044" width="11.5703125" style="572" customWidth="1"/>
    <col min="12045" max="12288" width="11.42578125" style="572"/>
    <col min="12289" max="12289" width="7.7109375" style="572" customWidth="1"/>
    <col min="12290" max="12290" width="12.7109375" style="572" customWidth="1"/>
    <col min="12291" max="12300" width="11.5703125" style="572" customWidth="1"/>
    <col min="12301" max="12544" width="11.42578125" style="572"/>
    <col min="12545" max="12545" width="7.7109375" style="572" customWidth="1"/>
    <col min="12546" max="12546" width="12.7109375" style="572" customWidth="1"/>
    <col min="12547" max="12556" width="11.5703125" style="572" customWidth="1"/>
    <col min="12557" max="12800" width="11.42578125" style="572"/>
    <col min="12801" max="12801" width="7.7109375" style="572" customWidth="1"/>
    <col min="12802" max="12802" width="12.7109375" style="572" customWidth="1"/>
    <col min="12803" max="12812" width="11.5703125" style="572" customWidth="1"/>
    <col min="12813" max="13056" width="11.42578125" style="572"/>
    <col min="13057" max="13057" width="7.7109375" style="572" customWidth="1"/>
    <col min="13058" max="13058" width="12.7109375" style="572" customWidth="1"/>
    <col min="13059" max="13068" width="11.5703125" style="572" customWidth="1"/>
    <col min="13069" max="13312" width="11.42578125" style="572"/>
    <col min="13313" max="13313" width="7.7109375" style="572" customWidth="1"/>
    <col min="13314" max="13314" width="12.7109375" style="572" customWidth="1"/>
    <col min="13315" max="13324" width="11.5703125" style="572" customWidth="1"/>
    <col min="13325" max="13568" width="11.42578125" style="572"/>
    <col min="13569" max="13569" width="7.7109375" style="572" customWidth="1"/>
    <col min="13570" max="13570" width="12.7109375" style="572" customWidth="1"/>
    <col min="13571" max="13580" width="11.5703125" style="572" customWidth="1"/>
    <col min="13581" max="13824" width="11.42578125" style="572"/>
    <col min="13825" max="13825" width="7.7109375" style="572" customWidth="1"/>
    <col min="13826" max="13826" width="12.7109375" style="572" customWidth="1"/>
    <col min="13827" max="13836" width="11.5703125" style="572" customWidth="1"/>
    <col min="13837" max="14080" width="11.42578125" style="572"/>
    <col min="14081" max="14081" width="7.7109375" style="572" customWidth="1"/>
    <col min="14082" max="14082" width="12.7109375" style="572" customWidth="1"/>
    <col min="14083" max="14092" width="11.5703125" style="572" customWidth="1"/>
    <col min="14093" max="14336" width="11.42578125" style="572"/>
    <col min="14337" max="14337" width="7.7109375" style="572" customWidth="1"/>
    <col min="14338" max="14338" width="12.7109375" style="572" customWidth="1"/>
    <col min="14339" max="14348" width="11.5703125" style="572" customWidth="1"/>
    <col min="14349" max="14592" width="11.42578125" style="572"/>
    <col min="14593" max="14593" width="7.7109375" style="572" customWidth="1"/>
    <col min="14594" max="14594" width="12.7109375" style="572" customWidth="1"/>
    <col min="14595" max="14604" width="11.5703125" style="572" customWidth="1"/>
    <col min="14605" max="14848" width="11.42578125" style="572"/>
    <col min="14849" max="14849" width="7.7109375" style="572" customWidth="1"/>
    <col min="14850" max="14850" width="12.7109375" style="572" customWidth="1"/>
    <col min="14851" max="14860" width="11.5703125" style="572" customWidth="1"/>
    <col min="14861" max="15104" width="11.42578125" style="572"/>
    <col min="15105" max="15105" width="7.7109375" style="572" customWidth="1"/>
    <col min="15106" max="15106" width="12.7109375" style="572" customWidth="1"/>
    <col min="15107" max="15116" width="11.5703125" style="572" customWidth="1"/>
    <col min="15117" max="15360" width="11.42578125" style="572"/>
    <col min="15361" max="15361" width="7.7109375" style="572" customWidth="1"/>
    <col min="15362" max="15362" width="12.7109375" style="572" customWidth="1"/>
    <col min="15363" max="15372" width="11.5703125" style="572" customWidth="1"/>
    <col min="15373" max="15616" width="11.42578125" style="572"/>
    <col min="15617" max="15617" width="7.7109375" style="572" customWidth="1"/>
    <col min="15618" max="15618" width="12.7109375" style="572" customWidth="1"/>
    <col min="15619" max="15628" width="11.5703125" style="572" customWidth="1"/>
    <col min="15629" max="15872" width="11.42578125" style="572"/>
    <col min="15873" max="15873" width="7.7109375" style="572" customWidth="1"/>
    <col min="15874" max="15874" width="12.7109375" style="572" customWidth="1"/>
    <col min="15875" max="15884" width="11.5703125" style="572" customWidth="1"/>
    <col min="15885" max="16128" width="11.42578125" style="572"/>
    <col min="16129" max="16129" width="7.7109375" style="572" customWidth="1"/>
    <col min="16130" max="16130" width="12.7109375" style="572" customWidth="1"/>
    <col min="16131" max="16140" width="11.5703125" style="572" customWidth="1"/>
    <col min="16141" max="16384" width="11.42578125" style="572"/>
  </cols>
  <sheetData>
    <row r="1" spans="1:12" ht="15" customHeight="1">
      <c r="A1" s="879" t="s">
        <v>1827</v>
      </c>
    </row>
    <row r="2" spans="1:12" ht="21" customHeight="1">
      <c r="A2" s="1088" t="s">
        <v>1018</v>
      </c>
      <c r="B2" s="1088"/>
      <c r="C2" s="1088"/>
      <c r="D2" s="1088"/>
      <c r="E2" s="1088"/>
      <c r="F2" s="1088"/>
      <c r="G2" s="1088"/>
      <c r="H2" s="1088"/>
      <c r="I2" s="1088"/>
      <c r="J2" s="1088"/>
      <c r="K2" s="1088"/>
      <c r="L2" s="1088"/>
    </row>
    <row r="3" spans="1:12" ht="21" customHeight="1">
      <c r="A3" s="1088" t="s">
        <v>10</v>
      </c>
      <c r="B3" s="1088"/>
      <c r="C3" s="1088"/>
      <c r="D3" s="1088"/>
      <c r="E3" s="1088"/>
      <c r="F3" s="1088"/>
      <c r="G3" s="1088"/>
      <c r="H3" s="1088"/>
      <c r="I3" s="1088"/>
      <c r="J3" s="1088"/>
      <c r="K3" s="1088"/>
      <c r="L3" s="1088"/>
    </row>
    <row r="4" spans="1:12" ht="21" customHeight="1">
      <c r="A4" s="1088" t="s">
        <v>1641</v>
      </c>
      <c r="B4" s="1088"/>
      <c r="C4" s="1088"/>
      <c r="D4" s="1088"/>
      <c r="E4" s="1088"/>
      <c r="F4" s="1088"/>
      <c r="G4" s="1088"/>
      <c r="H4" s="1088"/>
      <c r="I4" s="1088"/>
      <c r="J4" s="1088"/>
      <c r="K4" s="1088"/>
      <c r="L4" s="1088"/>
    </row>
    <row r="5" spans="1:12" ht="21" customHeight="1">
      <c r="A5" s="1088" t="s">
        <v>190</v>
      </c>
      <c r="B5" s="1088"/>
      <c r="C5" s="1088"/>
      <c r="D5" s="1088"/>
      <c r="E5" s="1088"/>
      <c r="F5" s="1088"/>
      <c r="G5" s="1088"/>
      <c r="H5" s="1088"/>
      <c r="I5" s="1088"/>
      <c r="J5" s="1088"/>
      <c r="K5" s="1088"/>
      <c r="L5" s="1088"/>
    </row>
    <row r="6" spans="1:12" ht="21" customHeight="1">
      <c r="A6" s="1089" t="s">
        <v>465</v>
      </c>
      <c r="B6" s="1089"/>
      <c r="C6" s="1089"/>
      <c r="D6" s="1089"/>
      <c r="E6" s="1089"/>
      <c r="F6" s="1089"/>
      <c r="G6" s="1089"/>
      <c r="H6" s="1089"/>
      <c r="I6" s="1089"/>
      <c r="J6" s="1089"/>
      <c r="K6" s="1089"/>
      <c r="L6" s="1089"/>
    </row>
    <row r="7" spans="1:12" ht="15" customHeight="1">
      <c r="A7" s="1078" t="s">
        <v>57</v>
      </c>
      <c r="B7" s="1079"/>
      <c r="C7" s="1085" t="s">
        <v>1640</v>
      </c>
      <c r="D7" s="1086"/>
      <c r="E7" s="1086"/>
      <c r="F7" s="1086"/>
      <c r="G7" s="1087"/>
      <c r="H7" s="1085" t="s">
        <v>1639</v>
      </c>
      <c r="I7" s="1086"/>
      <c r="J7" s="1086"/>
      <c r="K7" s="1086"/>
      <c r="L7" s="1086"/>
    </row>
    <row r="8" spans="1:12" ht="15" customHeight="1">
      <c r="A8" s="1080"/>
      <c r="B8" s="1081"/>
      <c r="C8" s="1071" t="s">
        <v>1403</v>
      </c>
      <c r="D8" s="1071" t="s">
        <v>53</v>
      </c>
      <c r="E8" s="1071" t="s">
        <v>1638</v>
      </c>
      <c r="F8" s="1071" t="s">
        <v>1637</v>
      </c>
      <c r="G8" s="1071" t="s">
        <v>1636</v>
      </c>
      <c r="H8" s="1071" t="s">
        <v>1403</v>
      </c>
      <c r="I8" s="1071" t="s">
        <v>53</v>
      </c>
      <c r="J8" s="1071" t="s">
        <v>1638</v>
      </c>
      <c r="K8" s="1071" t="s">
        <v>1637</v>
      </c>
      <c r="L8" s="1074" t="s">
        <v>1636</v>
      </c>
    </row>
    <row r="9" spans="1:12" ht="15" customHeight="1">
      <c r="A9" s="1082"/>
      <c r="B9" s="1081"/>
      <c r="C9" s="1072"/>
      <c r="D9" s="1072"/>
      <c r="E9" s="1072"/>
      <c r="F9" s="1072"/>
      <c r="G9" s="1072"/>
      <c r="H9" s="1072"/>
      <c r="I9" s="1072"/>
      <c r="J9" s="1072"/>
      <c r="K9" s="1072"/>
      <c r="L9" s="1075"/>
    </row>
    <row r="10" spans="1:12" ht="15" customHeight="1">
      <c r="A10" s="1082"/>
      <c r="B10" s="1081"/>
      <c r="C10" s="1072"/>
      <c r="D10" s="1072"/>
      <c r="E10" s="1072"/>
      <c r="F10" s="1072"/>
      <c r="G10" s="1072"/>
      <c r="H10" s="1072"/>
      <c r="I10" s="1072"/>
      <c r="J10" s="1072"/>
      <c r="K10" s="1072"/>
      <c r="L10" s="1075"/>
    </row>
    <row r="11" spans="1:12" ht="15" customHeight="1">
      <c r="A11" s="1082"/>
      <c r="B11" s="1081"/>
      <c r="C11" s="1072"/>
      <c r="D11" s="1072"/>
      <c r="E11" s="1072"/>
      <c r="F11" s="1072"/>
      <c r="G11" s="1072"/>
      <c r="H11" s="1072"/>
      <c r="I11" s="1072"/>
      <c r="J11" s="1072"/>
      <c r="K11" s="1072"/>
      <c r="L11" s="1075"/>
    </row>
    <row r="12" spans="1:12" ht="15" customHeight="1">
      <c r="A12" s="1082"/>
      <c r="B12" s="1081"/>
      <c r="C12" s="1072"/>
      <c r="D12" s="1072"/>
      <c r="E12" s="1072"/>
      <c r="F12" s="1072"/>
      <c r="G12" s="1072"/>
      <c r="H12" s="1072"/>
      <c r="I12" s="1072"/>
      <c r="J12" s="1072"/>
      <c r="K12" s="1072"/>
      <c r="L12" s="1075"/>
    </row>
    <row r="13" spans="1:12" ht="15" customHeight="1">
      <c r="A13" s="1083">
        <v>2004</v>
      </c>
      <c r="B13" s="1084" t="s">
        <v>377</v>
      </c>
      <c r="C13" s="1073"/>
      <c r="D13" s="1073"/>
      <c r="E13" s="1073"/>
      <c r="F13" s="1073"/>
      <c r="G13" s="1073"/>
      <c r="H13" s="1073"/>
      <c r="I13" s="1073"/>
      <c r="J13" s="1073"/>
      <c r="K13" s="1073"/>
      <c r="L13" s="1076"/>
    </row>
    <row r="14" spans="1:12" ht="15" customHeight="1">
      <c r="A14" s="1077"/>
      <c r="B14" s="1077"/>
      <c r="C14" s="1077"/>
      <c r="D14" s="1077"/>
      <c r="E14" s="1077"/>
      <c r="F14" s="1077"/>
      <c r="G14" s="1077"/>
      <c r="H14" s="1077"/>
      <c r="I14" s="1077"/>
      <c r="J14" s="1077"/>
      <c r="K14" s="1077"/>
      <c r="L14" s="1077"/>
    </row>
    <row r="15" spans="1:12" ht="15" customHeight="1">
      <c r="A15" s="556">
        <v>2009</v>
      </c>
      <c r="B15" s="557" t="s">
        <v>377</v>
      </c>
      <c r="C15" s="558">
        <v>98.4</v>
      </c>
      <c r="D15" s="558">
        <v>91.1</v>
      </c>
      <c r="E15" s="558">
        <v>95.8</v>
      </c>
      <c r="F15" s="558">
        <v>110.9</v>
      </c>
      <c r="G15" s="558">
        <v>97.6</v>
      </c>
      <c r="H15" s="558">
        <v>99.2</v>
      </c>
      <c r="I15" s="558">
        <v>92.1</v>
      </c>
      <c r="J15" s="558">
        <v>96.6</v>
      </c>
      <c r="K15" s="558">
        <v>111.6</v>
      </c>
      <c r="L15" s="558">
        <v>98.3</v>
      </c>
    </row>
    <row r="16" spans="1:12" ht="15" customHeight="1">
      <c r="A16" s="556">
        <v>2010</v>
      </c>
      <c r="B16" s="557" t="s">
        <v>377</v>
      </c>
      <c r="C16" s="558">
        <v>100</v>
      </c>
      <c r="D16" s="558">
        <v>100</v>
      </c>
      <c r="E16" s="558">
        <v>100</v>
      </c>
      <c r="F16" s="558">
        <v>100</v>
      </c>
      <c r="G16" s="558">
        <v>100</v>
      </c>
      <c r="H16" s="558">
        <v>100.1</v>
      </c>
      <c r="I16" s="558">
        <v>100.1</v>
      </c>
      <c r="J16" s="558">
        <v>100.2</v>
      </c>
      <c r="K16" s="558">
        <v>100.1</v>
      </c>
      <c r="L16" s="558">
        <v>100.2</v>
      </c>
    </row>
    <row r="17" spans="1:12" ht="15" customHeight="1">
      <c r="A17" s="556">
        <v>2011</v>
      </c>
      <c r="B17" s="557" t="s">
        <v>377</v>
      </c>
      <c r="C17" s="558">
        <v>107.3</v>
      </c>
      <c r="D17" s="558">
        <v>120.9</v>
      </c>
      <c r="E17" s="558">
        <v>108.2</v>
      </c>
      <c r="F17" s="558">
        <v>99.2</v>
      </c>
      <c r="G17" s="558">
        <v>104.1</v>
      </c>
      <c r="H17" s="558">
        <v>104.4</v>
      </c>
      <c r="I17" s="558">
        <v>117.8</v>
      </c>
      <c r="J17" s="558">
        <v>105</v>
      </c>
      <c r="K17" s="558">
        <v>97</v>
      </c>
      <c r="L17" s="558">
        <v>101.3</v>
      </c>
    </row>
    <row r="18" spans="1:12" ht="15" customHeight="1">
      <c r="A18" s="556">
        <v>2012</v>
      </c>
      <c r="B18" s="561" t="s">
        <v>377</v>
      </c>
      <c r="C18" s="558">
        <v>114.6</v>
      </c>
      <c r="D18" s="558">
        <v>132.1</v>
      </c>
      <c r="E18" s="558">
        <v>116.2</v>
      </c>
      <c r="F18" s="558">
        <v>105</v>
      </c>
      <c r="G18" s="558">
        <v>109.5</v>
      </c>
      <c r="H18" s="558">
        <v>108.8</v>
      </c>
      <c r="I18" s="558">
        <v>125.5</v>
      </c>
      <c r="J18" s="558">
        <v>110.4</v>
      </c>
      <c r="K18" s="558">
        <v>99</v>
      </c>
      <c r="L18" s="558">
        <v>104.2</v>
      </c>
    </row>
    <row r="19" spans="1:12" ht="15" customHeight="1">
      <c r="A19" s="556">
        <v>2013</v>
      </c>
      <c r="B19" s="561" t="s">
        <v>377</v>
      </c>
      <c r="C19" s="558">
        <v>118.9</v>
      </c>
      <c r="D19" s="558">
        <v>140.30000000000001</v>
      </c>
      <c r="E19" s="558">
        <v>119.2</v>
      </c>
      <c r="F19" s="558">
        <v>111.4</v>
      </c>
      <c r="G19" s="558">
        <v>111.6</v>
      </c>
      <c r="H19" s="558">
        <v>110.9</v>
      </c>
      <c r="I19" s="558">
        <v>130.80000000000001</v>
      </c>
      <c r="J19" s="558">
        <v>111.5</v>
      </c>
      <c r="K19" s="558">
        <v>102.5</v>
      </c>
      <c r="L19" s="558">
        <v>104.9</v>
      </c>
    </row>
    <row r="20" spans="1:12" ht="24.95" customHeight="1">
      <c r="A20" s="556">
        <v>2010</v>
      </c>
      <c r="B20" s="561" t="s">
        <v>261</v>
      </c>
      <c r="C20" s="558">
        <v>85.1</v>
      </c>
      <c r="D20" s="558">
        <v>93.3</v>
      </c>
      <c r="E20" s="558">
        <v>86</v>
      </c>
      <c r="F20" s="558">
        <v>75.5</v>
      </c>
      <c r="G20" s="558">
        <v>85.7</v>
      </c>
      <c r="H20" s="558">
        <v>84.5</v>
      </c>
      <c r="I20" s="558">
        <v>92.7</v>
      </c>
      <c r="J20" s="558">
        <v>85.2</v>
      </c>
      <c r="K20" s="558">
        <v>75.3</v>
      </c>
      <c r="L20" s="558">
        <v>85.1</v>
      </c>
    </row>
    <row r="21" spans="1:12" ht="15" customHeight="1">
      <c r="A21" s="556"/>
      <c r="B21" s="561" t="s">
        <v>910</v>
      </c>
      <c r="C21" s="558">
        <v>82.6</v>
      </c>
      <c r="D21" s="558">
        <v>97.9</v>
      </c>
      <c r="E21" s="558">
        <v>85.8</v>
      </c>
      <c r="F21" s="558">
        <v>65.3</v>
      </c>
      <c r="G21" s="558">
        <v>81.7</v>
      </c>
      <c r="H21" s="558">
        <v>82</v>
      </c>
      <c r="I21" s="558">
        <v>97.2</v>
      </c>
      <c r="J21" s="558">
        <v>85</v>
      </c>
      <c r="K21" s="558">
        <v>65.099999999999994</v>
      </c>
      <c r="L21" s="558">
        <v>81.099999999999994</v>
      </c>
    </row>
    <row r="22" spans="1:12" ht="24.95" customHeight="1">
      <c r="A22" s="556">
        <v>2011</v>
      </c>
      <c r="B22" s="561" t="s">
        <v>1168</v>
      </c>
      <c r="C22" s="558">
        <v>69.7</v>
      </c>
      <c r="D22" s="558">
        <v>74.400000000000006</v>
      </c>
      <c r="E22" s="558">
        <v>80.099999999999994</v>
      </c>
      <c r="F22" s="558">
        <v>47.4</v>
      </c>
      <c r="G22" s="558">
        <v>69.400000000000006</v>
      </c>
      <c r="H22" s="558">
        <v>69.2</v>
      </c>
      <c r="I22" s="558">
        <v>73.900000000000006</v>
      </c>
      <c r="J22" s="558">
        <v>79.400000000000006</v>
      </c>
      <c r="K22" s="558">
        <v>47.3</v>
      </c>
      <c r="L22" s="558">
        <v>68.900000000000006</v>
      </c>
    </row>
    <row r="23" spans="1:12" ht="15" customHeight="1">
      <c r="A23" s="556"/>
      <c r="B23" s="561" t="s">
        <v>83</v>
      </c>
      <c r="C23" s="558">
        <v>86.4</v>
      </c>
      <c r="D23" s="558">
        <v>94.6</v>
      </c>
      <c r="E23" s="558">
        <v>96.6</v>
      </c>
      <c r="F23" s="558">
        <v>63.4</v>
      </c>
      <c r="G23" s="558">
        <v>85.1</v>
      </c>
      <c r="H23" s="558">
        <v>84.8</v>
      </c>
      <c r="I23" s="558">
        <v>92.9</v>
      </c>
      <c r="J23" s="558">
        <v>94.5</v>
      </c>
      <c r="K23" s="558">
        <v>62.8</v>
      </c>
      <c r="L23" s="558">
        <v>83.3</v>
      </c>
    </row>
    <row r="24" spans="1:12" ht="15" customHeight="1">
      <c r="A24" s="556"/>
      <c r="B24" s="561" t="s">
        <v>89</v>
      </c>
      <c r="C24" s="558">
        <v>125.4</v>
      </c>
      <c r="D24" s="558">
        <v>139.30000000000001</v>
      </c>
      <c r="E24" s="558">
        <v>121.1</v>
      </c>
      <c r="F24" s="558">
        <v>112.3</v>
      </c>
      <c r="G24" s="558">
        <v>130.69999999999999</v>
      </c>
      <c r="H24" s="558">
        <v>123.1</v>
      </c>
      <c r="I24" s="558">
        <v>136.80000000000001</v>
      </c>
      <c r="J24" s="558">
        <v>118.5</v>
      </c>
      <c r="K24" s="558">
        <v>111.2</v>
      </c>
      <c r="L24" s="558">
        <v>128</v>
      </c>
    </row>
    <row r="25" spans="1:12" ht="15" customHeight="1">
      <c r="A25" s="556"/>
      <c r="B25" s="561" t="s">
        <v>90</v>
      </c>
      <c r="C25" s="558">
        <v>110.6</v>
      </c>
      <c r="D25" s="558">
        <v>130.1</v>
      </c>
      <c r="E25" s="558">
        <v>99.1</v>
      </c>
      <c r="F25" s="558">
        <v>121.6</v>
      </c>
      <c r="G25" s="558">
        <v>105.8</v>
      </c>
      <c r="H25" s="558">
        <v>108.6</v>
      </c>
      <c r="I25" s="558">
        <v>127.8</v>
      </c>
      <c r="J25" s="558">
        <v>97</v>
      </c>
      <c r="K25" s="558">
        <v>120.4</v>
      </c>
      <c r="L25" s="558">
        <v>103.6</v>
      </c>
    </row>
    <row r="26" spans="1:12" ht="15" customHeight="1">
      <c r="A26" s="556"/>
      <c r="B26" s="561" t="s">
        <v>969</v>
      </c>
      <c r="C26" s="558">
        <v>122.3</v>
      </c>
      <c r="D26" s="558">
        <v>147.19999999999999</v>
      </c>
      <c r="E26" s="558">
        <v>124</v>
      </c>
      <c r="F26" s="558">
        <v>122.7</v>
      </c>
      <c r="G26" s="558">
        <v>106.8</v>
      </c>
      <c r="H26" s="558">
        <v>118.9</v>
      </c>
      <c r="I26" s="558">
        <v>143.30000000000001</v>
      </c>
      <c r="J26" s="558">
        <v>120.3</v>
      </c>
      <c r="K26" s="558">
        <v>120.1</v>
      </c>
      <c r="L26" s="558">
        <v>103.9</v>
      </c>
    </row>
    <row r="27" spans="1:12" ht="15" customHeight="1">
      <c r="A27" s="556"/>
      <c r="B27" s="561" t="s">
        <v>970</v>
      </c>
      <c r="C27" s="558">
        <v>122</v>
      </c>
      <c r="D27" s="558">
        <v>123.4</v>
      </c>
      <c r="E27" s="558">
        <v>128</v>
      </c>
      <c r="F27" s="558">
        <v>119.4</v>
      </c>
      <c r="G27" s="558">
        <v>116.3</v>
      </c>
      <c r="H27" s="558">
        <v>118.7</v>
      </c>
      <c r="I27" s="558">
        <v>120.2</v>
      </c>
      <c r="J27" s="558">
        <v>124.2</v>
      </c>
      <c r="K27" s="558">
        <v>116.8</v>
      </c>
      <c r="L27" s="558">
        <v>113.1</v>
      </c>
    </row>
    <row r="28" spans="1:12" ht="15" customHeight="1">
      <c r="A28" s="556"/>
      <c r="B28" s="561" t="s">
        <v>971</v>
      </c>
      <c r="C28" s="558">
        <v>122.6</v>
      </c>
      <c r="D28" s="558">
        <v>127.8</v>
      </c>
      <c r="E28" s="558">
        <v>107.1</v>
      </c>
      <c r="F28" s="558">
        <v>128.30000000000001</v>
      </c>
      <c r="G28" s="558">
        <v>133</v>
      </c>
      <c r="H28" s="558">
        <v>119.3</v>
      </c>
      <c r="I28" s="558">
        <v>124.4</v>
      </c>
      <c r="J28" s="558">
        <v>103.9</v>
      </c>
      <c r="K28" s="558">
        <v>125.5</v>
      </c>
      <c r="L28" s="558">
        <v>129.4</v>
      </c>
    </row>
    <row r="29" spans="1:12" ht="15" customHeight="1">
      <c r="A29" s="556"/>
      <c r="B29" s="561" t="s">
        <v>291</v>
      </c>
      <c r="C29" s="558">
        <v>115.1</v>
      </c>
      <c r="D29" s="558">
        <v>126.9</v>
      </c>
      <c r="E29" s="558">
        <v>114.9</v>
      </c>
      <c r="F29" s="558">
        <v>119.6</v>
      </c>
      <c r="G29" s="558">
        <v>106.3</v>
      </c>
      <c r="H29" s="558">
        <v>111.2</v>
      </c>
      <c r="I29" s="558">
        <v>122.8</v>
      </c>
      <c r="J29" s="558">
        <v>110.8</v>
      </c>
      <c r="K29" s="558">
        <v>115.8</v>
      </c>
      <c r="L29" s="558">
        <v>102.6</v>
      </c>
    </row>
    <row r="30" spans="1:12" ht="15" customHeight="1">
      <c r="A30" s="556"/>
      <c r="B30" s="561" t="s">
        <v>259</v>
      </c>
      <c r="C30" s="558">
        <v>118.5</v>
      </c>
      <c r="D30" s="558">
        <v>124.4</v>
      </c>
      <c r="E30" s="558">
        <v>118.8</v>
      </c>
      <c r="F30" s="558">
        <v>128</v>
      </c>
      <c r="G30" s="558">
        <v>109.3</v>
      </c>
      <c r="H30" s="558">
        <v>114.4</v>
      </c>
      <c r="I30" s="558">
        <v>120.4</v>
      </c>
      <c r="J30" s="558">
        <v>114.6</v>
      </c>
      <c r="K30" s="558">
        <v>123.9</v>
      </c>
      <c r="L30" s="558">
        <v>105.5</v>
      </c>
    </row>
    <row r="31" spans="1:12" ht="15" customHeight="1">
      <c r="A31" s="556"/>
      <c r="B31" s="561" t="s">
        <v>260</v>
      </c>
      <c r="C31" s="558">
        <v>100.2</v>
      </c>
      <c r="D31" s="558">
        <v>120.1</v>
      </c>
      <c r="E31" s="558">
        <v>106.9</v>
      </c>
      <c r="F31" s="558">
        <v>85.9</v>
      </c>
      <c r="G31" s="558">
        <v>91.1</v>
      </c>
      <c r="H31" s="558">
        <v>96.8</v>
      </c>
      <c r="I31" s="558">
        <v>116.3</v>
      </c>
      <c r="J31" s="558">
        <v>103.1</v>
      </c>
      <c r="K31" s="558">
        <v>83.2</v>
      </c>
      <c r="L31" s="558">
        <v>87.9</v>
      </c>
    </row>
    <row r="32" spans="1:12" ht="15" customHeight="1">
      <c r="A32" s="556"/>
      <c r="B32" s="561" t="s">
        <v>261</v>
      </c>
      <c r="C32" s="558">
        <v>98.3</v>
      </c>
      <c r="D32" s="558">
        <v>119.6</v>
      </c>
      <c r="E32" s="558">
        <v>102.5</v>
      </c>
      <c r="F32" s="558">
        <v>73.400000000000006</v>
      </c>
      <c r="G32" s="558">
        <v>97.5</v>
      </c>
      <c r="H32" s="558">
        <v>94.8</v>
      </c>
      <c r="I32" s="558">
        <v>115.6</v>
      </c>
      <c r="J32" s="558">
        <v>98.7</v>
      </c>
      <c r="K32" s="558">
        <v>70.8</v>
      </c>
      <c r="L32" s="558">
        <v>94.2</v>
      </c>
    </row>
    <row r="33" spans="1:12" ht="15" customHeight="1">
      <c r="A33" s="556"/>
      <c r="B33" s="561" t="s">
        <v>910</v>
      </c>
      <c r="C33" s="558">
        <v>96.9</v>
      </c>
      <c r="D33" s="558">
        <v>123.5</v>
      </c>
      <c r="E33" s="558">
        <v>98.9</v>
      </c>
      <c r="F33" s="558">
        <v>68.099999999999994</v>
      </c>
      <c r="G33" s="558">
        <v>98.1</v>
      </c>
      <c r="H33" s="558">
        <v>93.5</v>
      </c>
      <c r="I33" s="558">
        <v>119.3</v>
      </c>
      <c r="J33" s="558">
        <v>95.3</v>
      </c>
      <c r="K33" s="558">
        <v>65.7</v>
      </c>
      <c r="L33" s="558">
        <v>94.8</v>
      </c>
    </row>
    <row r="34" spans="1:12" ht="24.95" customHeight="1">
      <c r="A34" s="556">
        <v>2012</v>
      </c>
      <c r="B34" s="561" t="s">
        <v>1168</v>
      </c>
      <c r="C34" s="558">
        <v>82.6</v>
      </c>
      <c r="D34" s="558">
        <v>100.3</v>
      </c>
      <c r="E34" s="558">
        <v>87</v>
      </c>
      <c r="F34" s="558">
        <v>45.6</v>
      </c>
      <c r="G34" s="558">
        <v>90.9</v>
      </c>
      <c r="H34" s="558">
        <v>79.7</v>
      </c>
      <c r="I34" s="558">
        <v>96.9</v>
      </c>
      <c r="J34" s="558">
        <v>83.8</v>
      </c>
      <c r="K34" s="558">
        <v>44</v>
      </c>
      <c r="L34" s="558">
        <v>87.8</v>
      </c>
    </row>
    <row r="35" spans="1:12" ht="15" customHeight="1">
      <c r="A35" s="556"/>
      <c r="B35" s="561" t="s">
        <v>83</v>
      </c>
      <c r="C35" s="558">
        <v>97.8</v>
      </c>
      <c r="D35" s="558">
        <v>113.7</v>
      </c>
      <c r="E35" s="558">
        <v>98.6</v>
      </c>
      <c r="F35" s="558">
        <v>76.7</v>
      </c>
      <c r="G35" s="558">
        <v>101.1</v>
      </c>
      <c r="H35" s="558">
        <v>93.3</v>
      </c>
      <c r="I35" s="558">
        <v>108.6</v>
      </c>
      <c r="J35" s="558">
        <v>94.1</v>
      </c>
      <c r="K35" s="558">
        <v>72.900000000000006</v>
      </c>
      <c r="L35" s="558">
        <v>96.8</v>
      </c>
    </row>
    <row r="36" spans="1:12" ht="15" customHeight="1">
      <c r="A36" s="556"/>
      <c r="B36" s="561" t="s">
        <v>89</v>
      </c>
      <c r="C36" s="558">
        <v>136.80000000000001</v>
      </c>
      <c r="D36" s="558">
        <v>148.30000000000001</v>
      </c>
      <c r="E36" s="558">
        <v>148.6</v>
      </c>
      <c r="F36" s="558">
        <v>128</v>
      </c>
      <c r="G36" s="558">
        <v>123.4</v>
      </c>
      <c r="H36" s="558">
        <v>130.6</v>
      </c>
      <c r="I36" s="558">
        <v>141.6</v>
      </c>
      <c r="J36" s="558">
        <v>141.80000000000001</v>
      </c>
      <c r="K36" s="558">
        <v>121.7</v>
      </c>
      <c r="L36" s="558">
        <v>118.2</v>
      </c>
    </row>
    <row r="37" spans="1:12" ht="15" customHeight="1">
      <c r="A37" s="556"/>
      <c r="B37" s="561" t="s">
        <v>90</v>
      </c>
      <c r="C37" s="558">
        <v>122</v>
      </c>
      <c r="D37" s="558">
        <v>140.30000000000001</v>
      </c>
      <c r="E37" s="558">
        <v>116.7</v>
      </c>
      <c r="F37" s="558">
        <v>132.69999999999999</v>
      </c>
      <c r="G37" s="558">
        <v>111.3</v>
      </c>
      <c r="H37" s="558">
        <v>116.4</v>
      </c>
      <c r="I37" s="558">
        <v>134</v>
      </c>
      <c r="J37" s="558">
        <v>111.4</v>
      </c>
      <c r="K37" s="558">
        <v>126.1</v>
      </c>
      <c r="L37" s="558">
        <v>106.6</v>
      </c>
    </row>
    <row r="38" spans="1:12" ht="15" customHeight="1">
      <c r="A38" s="556"/>
      <c r="B38" s="561" t="s">
        <v>969</v>
      </c>
      <c r="C38" s="558">
        <v>119.6</v>
      </c>
      <c r="D38" s="558">
        <v>130.30000000000001</v>
      </c>
      <c r="E38" s="558">
        <v>114</v>
      </c>
      <c r="F38" s="558">
        <v>133.5</v>
      </c>
      <c r="G38" s="558">
        <v>111.6</v>
      </c>
      <c r="H38" s="558">
        <v>113.4</v>
      </c>
      <c r="I38" s="558">
        <v>123.7</v>
      </c>
      <c r="J38" s="558">
        <v>108.2</v>
      </c>
      <c r="K38" s="558">
        <v>125.7</v>
      </c>
      <c r="L38" s="558">
        <v>106</v>
      </c>
    </row>
    <row r="39" spans="1:12" ht="15" customHeight="1">
      <c r="A39" s="556"/>
      <c r="B39" s="561" t="s">
        <v>970</v>
      </c>
      <c r="C39" s="558">
        <v>130.30000000000001</v>
      </c>
      <c r="D39" s="558">
        <v>162.19999999999999</v>
      </c>
      <c r="E39" s="558">
        <v>123.5</v>
      </c>
      <c r="F39" s="558">
        <v>137.4</v>
      </c>
      <c r="G39" s="558">
        <v>116.1</v>
      </c>
      <c r="H39" s="558">
        <v>123.4</v>
      </c>
      <c r="I39" s="558">
        <v>154</v>
      </c>
      <c r="J39" s="558">
        <v>117.2</v>
      </c>
      <c r="K39" s="558">
        <v>129.4</v>
      </c>
      <c r="L39" s="558">
        <v>110.3</v>
      </c>
    </row>
    <row r="40" spans="1:12" ht="15" customHeight="1">
      <c r="A40" s="556"/>
      <c r="B40" s="561" t="s">
        <v>971</v>
      </c>
      <c r="C40" s="558">
        <v>124</v>
      </c>
      <c r="D40" s="558">
        <v>138.19999999999999</v>
      </c>
      <c r="E40" s="558">
        <v>116</v>
      </c>
      <c r="F40" s="558">
        <v>129</v>
      </c>
      <c r="G40" s="558">
        <v>122</v>
      </c>
      <c r="H40" s="558">
        <v>117.6</v>
      </c>
      <c r="I40" s="558">
        <v>131.19999999999999</v>
      </c>
      <c r="J40" s="558">
        <v>110.1</v>
      </c>
      <c r="K40" s="558">
        <v>121.5</v>
      </c>
      <c r="L40" s="558">
        <v>115.9</v>
      </c>
    </row>
    <row r="41" spans="1:12" ht="15" customHeight="1">
      <c r="A41" s="556"/>
      <c r="B41" s="561" t="s">
        <v>291</v>
      </c>
      <c r="C41" s="558">
        <v>127.6</v>
      </c>
      <c r="D41" s="558">
        <v>138.5</v>
      </c>
      <c r="E41" s="558">
        <v>145.4</v>
      </c>
      <c r="F41" s="558">
        <v>121.6</v>
      </c>
      <c r="G41" s="558">
        <v>106.3</v>
      </c>
      <c r="H41" s="558">
        <v>120.6</v>
      </c>
      <c r="I41" s="558">
        <v>131</v>
      </c>
      <c r="J41" s="558">
        <v>137.6</v>
      </c>
      <c r="K41" s="558">
        <v>114</v>
      </c>
      <c r="L41" s="558">
        <v>100.8</v>
      </c>
    </row>
    <row r="42" spans="1:12" ht="15" customHeight="1">
      <c r="A42" s="556"/>
      <c r="B42" s="561" t="s">
        <v>259</v>
      </c>
      <c r="C42" s="558">
        <v>116.3</v>
      </c>
      <c r="D42" s="558">
        <v>135.69999999999999</v>
      </c>
      <c r="E42" s="558">
        <v>120.8</v>
      </c>
      <c r="F42" s="558">
        <v>105.3</v>
      </c>
      <c r="G42" s="558">
        <v>107.8</v>
      </c>
      <c r="H42" s="558">
        <v>109.9</v>
      </c>
      <c r="I42" s="558">
        <v>128.4</v>
      </c>
      <c r="J42" s="558">
        <v>114.3</v>
      </c>
      <c r="K42" s="558">
        <v>98.7</v>
      </c>
      <c r="L42" s="558">
        <v>102.2</v>
      </c>
    </row>
    <row r="43" spans="1:12" ht="15" customHeight="1">
      <c r="A43" s="556"/>
      <c r="B43" s="561" t="s">
        <v>260</v>
      </c>
      <c r="C43" s="558">
        <v>133.6</v>
      </c>
      <c r="D43" s="558">
        <v>137.19999999999999</v>
      </c>
      <c r="E43" s="558">
        <v>131.1</v>
      </c>
      <c r="F43" s="558">
        <v>105.6</v>
      </c>
      <c r="G43" s="558">
        <v>151.4</v>
      </c>
      <c r="H43" s="558">
        <v>126.3</v>
      </c>
      <c r="I43" s="558">
        <v>129.80000000000001</v>
      </c>
      <c r="J43" s="558">
        <v>124</v>
      </c>
      <c r="K43" s="558">
        <v>99</v>
      </c>
      <c r="L43" s="558">
        <v>143.5</v>
      </c>
    </row>
    <row r="44" spans="1:12" ht="15" customHeight="1">
      <c r="A44" s="556"/>
      <c r="B44" s="561" t="s">
        <v>261</v>
      </c>
      <c r="C44" s="558">
        <v>92.4</v>
      </c>
      <c r="D44" s="558">
        <v>122.9</v>
      </c>
      <c r="E44" s="558">
        <v>91.7</v>
      </c>
      <c r="F44" s="558">
        <v>79.099999999999994</v>
      </c>
      <c r="G44" s="558">
        <v>85</v>
      </c>
      <c r="H44" s="558">
        <v>87.2</v>
      </c>
      <c r="I44" s="558">
        <v>116.1</v>
      </c>
      <c r="J44" s="558">
        <v>86.6</v>
      </c>
      <c r="K44" s="558">
        <v>73.8</v>
      </c>
      <c r="L44" s="558">
        <v>80.5</v>
      </c>
    </row>
    <row r="45" spans="1:12" ht="15" customHeight="1">
      <c r="A45" s="556"/>
      <c r="B45" s="561" t="s">
        <v>910</v>
      </c>
      <c r="C45" s="558">
        <v>92.6</v>
      </c>
      <c r="D45" s="558">
        <v>117.5</v>
      </c>
      <c r="E45" s="558">
        <v>101</v>
      </c>
      <c r="F45" s="558">
        <v>65.599999999999994</v>
      </c>
      <c r="G45" s="558">
        <v>86.6</v>
      </c>
      <c r="H45" s="558">
        <v>87.4</v>
      </c>
      <c r="I45" s="558">
        <v>111</v>
      </c>
      <c r="J45" s="558">
        <v>95.4</v>
      </c>
      <c r="K45" s="558">
        <v>61.2</v>
      </c>
      <c r="L45" s="558">
        <v>82</v>
      </c>
    </row>
    <row r="46" spans="1:12" ht="24.95" customHeight="1">
      <c r="A46" s="556">
        <v>2013</v>
      </c>
      <c r="B46" s="561" t="s">
        <v>1168</v>
      </c>
      <c r="C46" s="558">
        <v>83.7</v>
      </c>
      <c r="D46" s="558">
        <v>103.3</v>
      </c>
      <c r="E46" s="558">
        <v>86.3</v>
      </c>
      <c r="F46" s="558">
        <v>68.8</v>
      </c>
      <c r="G46" s="558">
        <v>79.400000000000006</v>
      </c>
      <c r="H46" s="558">
        <v>78.900000000000006</v>
      </c>
      <c r="I46" s="558">
        <v>97.5</v>
      </c>
      <c r="J46" s="558">
        <v>81.5</v>
      </c>
      <c r="K46" s="558">
        <v>64.2</v>
      </c>
      <c r="L46" s="558">
        <v>75.2</v>
      </c>
    </row>
    <row r="47" spans="1:12" ht="15" customHeight="1">
      <c r="A47" s="556"/>
      <c r="B47" s="561" t="s">
        <v>83</v>
      </c>
      <c r="C47" s="558">
        <v>97.7</v>
      </c>
      <c r="D47" s="558">
        <v>107.9</v>
      </c>
      <c r="E47" s="558">
        <v>96.4</v>
      </c>
      <c r="F47" s="558">
        <v>73.3</v>
      </c>
      <c r="G47" s="558">
        <v>108.3</v>
      </c>
      <c r="H47" s="558">
        <v>91.7</v>
      </c>
      <c r="I47" s="558">
        <v>101.3</v>
      </c>
      <c r="J47" s="558">
        <v>90.6</v>
      </c>
      <c r="K47" s="558">
        <v>67.900000000000006</v>
      </c>
      <c r="L47" s="558">
        <v>102.3</v>
      </c>
    </row>
    <row r="48" spans="1:12" ht="15" customHeight="1">
      <c r="A48" s="556"/>
      <c r="B48" s="561" t="s">
        <v>89</v>
      </c>
      <c r="C48" s="558">
        <v>126.4</v>
      </c>
      <c r="D48" s="558">
        <v>147.4</v>
      </c>
      <c r="E48" s="558">
        <v>119.7</v>
      </c>
      <c r="F48" s="558">
        <v>129.6</v>
      </c>
      <c r="G48" s="558">
        <v>120.4</v>
      </c>
      <c r="H48" s="558">
        <v>118.6</v>
      </c>
      <c r="I48" s="558">
        <v>138.4</v>
      </c>
      <c r="J48" s="558">
        <v>112.5</v>
      </c>
      <c r="K48" s="558">
        <v>120.1</v>
      </c>
      <c r="L48" s="558">
        <v>113.7</v>
      </c>
    </row>
    <row r="49" spans="1:12" ht="15" customHeight="1">
      <c r="A49" s="556"/>
      <c r="B49" s="561" t="s">
        <v>90</v>
      </c>
      <c r="C49" s="558">
        <v>126.7</v>
      </c>
      <c r="D49" s="558">
        <v>147.80000000000001</v>
      </c>
      <c r="E49" s="558">
        <v>125.9</v>
      </c>
      <c r="F49" s="558">
        <v>136.4</v>
      </c>
      <c r="G49" s="558">
        <v>110.5</v>
      </c>
      <c r="H49" s="558">
        <v>118.8</v>
      </c>
      <c r="I49" s="558">
        <v>138.80000000000001</v>
      </c>
      <c r="J49" s="558">
        <v>118.3</v>
      </c>
      <c r="K49" s="558">
        <v>126.4</v>
      </c>
      <c r="L49" s="558">
        <v>104.3</v>
      </c>
    </row>
    <row r="50" spans="1:12" ht="15" customHeight="1">
      <c r="A50" s="556"/>
      <c r="B50" s="561" t="s">
        <v>969</v>
      </c>
      <c r="C50" s="558">
        <v>124.3</v>
      </c>
      <c r="D50" s="558">
        <v>141.19999999999999</v>
      </c>
      <c r="E50" s="558">
        <v>130.6</v>
      </c>
      <c r="F50" s="558">
        <v>125.5</v>
      </c>
      <c r="G50" s="558">
        <v>107.9</v>
      </c>
      <c r="H50" s="558">
        <v>115.9</v>
      </c>
      <c r="I50" s="558">
        <v>131.6</v>
      </c>
      <c r="J50" s="558">
        <v>122.1</v>
      </c>
      <c r="K50" s="558">
        <v>115.5</v>
      </c>
      <c r="L50" s="558">
        <v>101.3</v>
      </c>
    </row>
    <row r="51" spans="1:12" ht="15" customHeight="1">
      <c r="A51" s="556"/>
      <c r="B51" s="561" t="s">
        <v>970</v>
      </c>
      <c r="C51" s="558">
        <v>144.6</v>
      </c>
      <c r="D51" s="558">
        <v>180.8</v>
      </c>
      <c r="E51" s="558">
        <v>144.1</v>
      </c>
      <c r="F51" s="558">
        <v>143.19999999999999</v>
      </c>
      <c r="G51" s="558">
        <v>126.6</v>
      </c>
      <c r="H51" s="558">
        <v>134.80000000000001</v>
      </c>
      <c r="I51" s="558">
        <v>168.5</v>
      </c>
      <c r="J51" s="558">
        <v>134.69999999999999</v>
      </c>
      <c r="K51" s="558">
        <v>131.69999999999999</v>
      </c>
      <c r="L51" s="558">
        <v>118.9</v>
      </c>
    </row>
    <row r="52" spans="1:12" ht="15" customHeight="1">
      <c r="A52" s="556"/>
      <c r="B52" s="561" t="s">
        <v>971</v>
      </c>
      <c r="C52" s="558">
        <v>145</v>
      </c>
      <c r="D52" s="558">
        <v>160.19999999999999</v>
      </c>
      <c r="E52" s="558">
        <v>136.4</v>
      </c>
      <c r="F52" s="558">
        <v>146.30000000000001</v>
      </c>
      <c r="G52" s="558">
        <v>145.30000000000001</v>
      </c>
      <c r="H52" s="558">
        <v>135.19999999999999</v>
      </c>
      <c r="I52" s="558">
        <v>149.30000000000001</v>
      </c>
      <c r="J52" s="558">
        <v>127.5</v>
      </c>
      <c r="K52" s="558">
        <v>134.6</v>
      </c>
      <c r="L52" s="558">
        <v>136.4</v>
      </c>
    </row>
    <row r="53" spans="1:12" ht="15" customHeight="1">
      <c r="A53" s="556"/>
      <c r="B53" s="561" t="s">
        <v>291</v>
      </c>
      <c r="C53" s="558">
        <v>123.3</v>
      </c>
      <c r="D53" s="558">
        <v>144.4</v>
      </c>
      <c r="E53" s="558">
        <v>113.4</v>
      </c>
      <c r="F53" s="558">
        <v>131.19999999999999</v>
      </c>
      <c r="G53" s="558">
        <v>117.9</v>
      </c>
      <c r="H53" s="558">
        <v>114.5</v>
      </c>
      <c r="I53" s="558">
        <v>134.19999999999999</v>
      </c>
      <c r="J53" s="558">
        <v>105.7</v>
      </c>
      <c r="K53" s="558">
        <v>119.9</v>
      </c>
      <c r="L53" s="558">
        <v>110.5</v>
      </c>
    </row>
    <row r="54" spans="1:12" ht="15" customHeight="1">
      <c r="A54" s="556"/>
      <c r="B54" s="561" t="s">
        <v>259</v>
      </c>
      <c r="C54" s="558">
        <v>124.8</v>
      </c>
      <c r="D54" s="558">
        <v>151.80000000000001</v>
      </c>
      <c r="E54" s="558">
        <v>126</v>
      </c>
      <c r="F54" s="558">
        <v>115.5</v>
      </c>
      <c r="G54" s="558">
        <v>114.6</v>
      </c>
      <c r="H54" s="558">
        <v>116</v>
      </c>
      <c r="I54" s="558">
        <v>141.1</v>
      </c>
      <c r="J54" s="558">
        <v>117.4</v>
      </c>
      <c r="K54" s="558">
        <v>105.6</v>
      </c>
      <c r="L54" s="558">
        <v>107.4</v>
      </c>
    </row>
    <row r="55" spans="1:12" ht="15" customHeight="1">
      <c r="A55" s="556"/>
      <c r="B55" s="561" t="s">
        <v>260</v>
      </c>
      <c r="C55" s="558">
        <v>118.9</v>
      </c>
      <c r="D55" s="558">
        <v>142.6</v>
      </c>
      <c r="E55" s="558">
        <v>123.8</v>
      </c>
      <c r="F55" s="558">
        <v>112.6</v>
      </c>
      <c r="G55" s="558">
        <v>104.8</v>
      </c>
      <c r="H55" s="558">
        <v>110.5</v>
      </c>
      <c r="I55" s="558">
        <v>132.5</v>
      </c>
      <c r="J55" s="558">
        <v>115.4</v>
      </c>
      <c r="K55" s="558">
        <v>102.9</v>
      </c>
      <c r="L55" s="558">
        <v>98.2</v>
      </c>
    </row>
    <row r="56" spans="1:12" ht="15" customHeight="1">
      <c r="A56" s="556"/>
      <c r="B56" s="561" t="s">
        <v>261</v>
      </c>
      <c r="C56" s="558">
        <v>105.4</v>
      </c>
      <c r="D56" s="558">
        <v>121.9</v>
      </c>
      <c r="E56" s="558">
        <v>116.5</v>
      </c>
      <c r="F56" s="558">
        <v>77.599999999999994</v>
      </c>
      <c r="G56" s="558">
        <v>101.6</v>
      </c>
      <c r="H56" s="558">
        <v>97.9</v>
      </c>
      <c r="I56" s="558">
        <v>112.9</v>
      </c>
      <c r="J56" s="558">
        <v>108.4</v>
      </c>
      <c r="K56" s="558">
        <v>70.8</v>
      </c>
      <c r="L56" s="558">
        <v>95</v>
      </c>
    </row>
    <row r="57" spans="1:12" ht="15" customHeight="1">
      <c r="A57" s="556"/>
      <c r="B57" s="561" t="s">
        <v>910</v>
      </c>
      <c r="C57" s="558">
        <v>105.7</v>
      </c>
      <c r="D57" s="558">
        <v>133.69999999999999</v>
      </c>
      <c r="E57" s="558">
        <v>111.6</v>
      </c>
      <c r="F57" s="558">
        <v>76.5</v>
      </c>
      <c r="G57" s="558">
        <v>102.3</v>
      </c>
      <c r="H57" s="558">
        <v>98.1</v>
      </c>
      <c r="I57" s="558">
        <v>123.8</v>
      </c>
      <c r="J57" s="558">
        <v>103.8</v>
      </c>
      <c r="K57" s="558">
        <v>69.8</v>
      </c>
      <c r="L57" s="558">
        <v>95.7</v>
      </c>
    </row>
    <row r="58" spans="1:12" ht="24.95" customHeight="1">
      <c r="A58" s="556">
        <v>2014</v>
      </c>
      <c r="B58" s="561" t="s">
        <v>1168</v>
      </c>
      <c r="C58" s="558">
        <v>94</v>
      </c>
      <c r="D58" s="558">
        <v>113.7</v>
      </c>
      <c r="E58" s="558">
        <v>104.4</v>
      </c>
      <c r="F58" s="558">
        <v>56.1</v>
      </c>
      <c r="G58" s="558">
        <v>95.3</v>
      </c>
      <c r="H58" s="558">
        <v>87.3</v>
      </c>
      <c r="I58" s="558">
        <v>105.3</v>
      </c>
      <c r="J58" s="558">
        <v>97.1</v>
      </c>
      <c r="K58" s="558">
        <v>51.2</v>
      </c>
      <c r="L58" s="558">
        <v>89.1</v>
      </c>
    </row>
    <row r="59" spans="1:12" ht="15" customHeight="1">
      <c r="A59" s="556"/>
      <c r="B59" s="561" t="s">
        <v>83</v>
      </c>
      <c r="C59" s="558">
        <v>102.6</v>
      </c>
      <c r="D59" s="558">
        <v>134.30000000000001</v>
      </c>
      <c r="E59" s="558">
        <v>102.7</v>
      </c>
      <c r="F59" s="558">
        <v>97.4</v>
      </c>
      <c r="G59" s="558">
        <v>88.7</v>
      </c>
      <c r="H59" s="558">
        <v>94.6</v>
      </c>
      <c r="I59" s="558">
        <v>123.3</v>
      </c>
      <c r="J59" s="558">
        <v>94.9</v>
      </c>
      <c r="K59" s="558">
        <v>88.8</v>
      </c>
      <c r="L59" s="558">
        <v>82.6</v>
      </c>
    </row>
    <row r="60" spans="1:12" ht="15" customHeight="1">
      <c r="A60" s="556"/>
      <c r="B60" s="561" t="s">
        <v>89</v>
      </c>
      <c r="C60" s="558">
        <v>135.69999999999999</v>
      </c>
      <c r="D60" s="558">
        <v>162.4</v>
      </c>
      <c r="E60" s="558">
        <v>133.9</v>
      </c>
      <c r="F60" s="558">
        <v>130.4</v>
      </c>
      <c r="G60" s="558">
        <v>126.6</v>
      </c>
      <c r="H60" s="558">
        <v>125.2</v>
      </c>
      <c r="I60" s="558">
        <v>149.1</v>
      </c>
      <c r="J60" s="558">
        <v>123.8</v>
      </c>
      <c r="K60" s="558">
        <v>118.9</v>
      </c>
      <c r="L60" s="558">
        <v>117.9</v>
      </c>
    </row>
    <row r="61" spans="1:12" ht="15" customHeight="1">
      <c r="A61" s="556"/>
      <c r="B61" s="561" t="s">
        <v>90</v>
      </c>
      <c r="C61" s="558">
        <v>134.4</v>
      </c>
      <c r="D61" s="558">
        <v>170.5</v>
      </c>
      <c r="E61" s="558">
        <v>115.6</v>
      </c>
      <c r="F61" s="558">
        <v>141.30000000000001</v>
      </c>
      <c r="G61" s="558">
        <v>131.30000000000001</v>
      </c>
      <c r="H61" s="558">
        <v>124.1</v>
      </c>
      <c r="I61" s="558">
        <v>156.6</v>
      </c>
      <c r="J61" s="558">
        <v>106.8</v>
      </c>
      <c r="K61" s="558">
        <v>128.80000000000001</v>
      </c>
      <c r="L61" s="558">
        <v>122.3</v>
      </c>
    </row>
    <row r="62" spans="1:12" ht="15" customHeight="1">
      <c r="A62" s="556"/>
      <c r="B62" s="561" t="s">
        <v>969</v>
      </c>
      <c r="C62" s="558">
        <v>128.5</v>
      </c>
      <c r="D62" s="558">
        <v>157.80000000000001</v>
      </c>
      <c r="E62" s="558">
        <v>118.6</v>
      </c>
      <c r="F62" s="558">
        <v>140.19999999999999</v>
      </c>
      <c r="G62" s="558">
        <v>116.4</v>
      </c>
      <c r="H62" s="558">
        <v>118.3</v>
      </c>
      <c r="I62" s="558">
        <v>144.9</v>
      </c>
      <c r="J62" s="558">
        <v>109.4</v>
      </c>
      <c r="K62" s="558">
        <v>127.5</v>
      </c>
      <c r="L62" s="558">
        <v>108.3</v>
      </c>
    </row>
    <row r="63" spans="1:12" ht="15" customHeight="1">
      <c r="A63" s="556"/>
      <c r="B63" s="561" t="s">
        <v>970</v>
      </c>
      <c r="C63" s="558">
        <v>128.9</v>
      </c>
      <c r="D63" s="558">
        <v>160.1</v>
      </c>
      <c r="E63" s="558">
        <v>125.2</v>
      </c>
      <c r="F63" s="558">
        <v>126.5</v>
      </c>
      <c r="G63" s="558">
        <v>117.6</v>
      </c>
      <c r="H63" s="558">
        <v>118.7</v>
      </c>
      <c r="I63" s="558">
        <v>147</v>
      </c>
      <c r="J63" s="558">
        <v>115.5</v>
      </c>
      <c r="K63" s="558">
        <v>115</v>
      </c>
      <c r="L63" s="558">
        <v>109.4</v>
      </c>
    </row>
    <row r="64" spans="1:12" ht="15" customHeight="1">
      <c r="A64" s="556"/>
      <c r="B64" s="561" t="s">
        <v>971</v>
      </c>
      <c r="C64" s="558">
        <v>139.1</v>
      </c>
      <c r="D64" s="558">
        <v>145.9</v>
      </c>
      <c r="E64" s="558">
        <v>140.5</v>
      </c>
      <c r="F64" s="558">
        <v>150.69999999999999</v>
      </c>
      <c r="G64" s="558">
        <v>126.9</v>
      </c>
      <c r="H64" s="558">
        <v>128.1</v>
      </c>
      <c r="I64" s="558">
        <v>134</v>
      </c>
      <c r="J64" s="558">
        <v>129.6</v>
      </c>
      <c r="K64" s="558">
        <v>137</v>
      </c>
      <c r="L64" s="558">
        <v>118</v>
      </c>
    </row>
    <row r="65" spans="1:12" ht="15" customHeight="1">
      <c r="A65" s="556"/>
      <c r="B65" s="561" t="s">
        <v>291</v>
      </c>
      <c r="C65" s="558">
        <v>118.3</v>
      </c>
      <c r="D65" s="558">
        <v>124.6</v>
      </c>
      <c r="E65" s="558">
        <v>117</v>
      </c>
      <c r="F65" s="558">
        <v>116.4</v>
      </c>
      <c r="G65" s="558">
        <v>117.6</v>
      </c>
      <c r="H65" s="558">
        <v>108.6</v>
      </c>
      <c r="I65" s="558">
        <v>114</v>
      </c>
      <c r="J65" s="558">
        <v>107.5</v>
      </c>
      <c r="K65" s="558">
        <v>105.1</v>
      </c>
      <c r="L65" s="558">
        <v>109</v>
      </c>
    </row>
    <row r="66" spans="1:12" ht="15" customHeight="1">
      <c r="A66" s="556"/>
      <c r="B66" s="561" t="s">
        <v>259</v>
      </c>
      <c r="C66" s="558">
        <v>123.3</v>
      </c>
      <c r="D66" s="558">
        <v>150.4</v>
      </c>
      <c r="E66" s="558">
        <v>122.3</v>
      </c>
      <c r="F66" s="558">
        <v>112.8</v>
      </c>
      <c r="G66" s="558">
        <v>116.4</v>
      </c>
      <c r="H66" s="558">
        <v>113.2</v>
      </c>
      <c r="I66" s="558">
        <v>137.6</v>
      </c>
      <c r="J66" s="558">
        <v>112.4</v>
      </c>
      <c r="K66" s="558">
        <v>101.8</v>
      </c>
      <c r="L66" s="558">
        <v>107.9</v>
      </c>
    </row>
    <row r="67" spans="1:12" ht="15" customHeight="1">
      <c r="A67" s="646"/>
      <c r="B67" s="561" t="s">
        <v>260</v>
      </c>
      <c r="C67" s="558">
        <v>115</v>
      </c>
      <c r="D67" s="558">
        <v>153.30000000000001</v>
      </c>
      <c r="E67" s="558">
        <v>119.5</v>
      </c>
      <c r="F67" s="558">
        <v>96.5</v>
      </c>
      <c r="G67" s="558">
        <v>100.9</v>
      </c>
      <c r="H67" s="558">
        <v>105.5</v>
      </c>
      <c r="I67" s="558">
        <v>140.30000000000001</v>
      </c>
      <c r="J67" s="558">
        <v>109.8</v>
      </c>
      <c r="K67" s="558">
        <v>87.1</v>
      </c>
      <c r="L67" s="558">
        <v>93.5</v>
      </c>
    </row>
    <row r="68" spans="1:12" ht="15" customHeight="1">
      <c r="A68" s="556"/>
      <c r="B68" s="561" t="s">
        <v>261</v>
      </c>
      <c r="C68" s="558">
        <v>97.6</v>
      </c>
      <c r="D68" s="558">
        <v>128.5</v>
      </c>
      <c r="E68" s="558">
        <v>102.5</v>
      </c>
      <c r="F68" s="558">
        <v>72.8</v>
      </c>
      <c r="G68" s="558">
        <v>91</v>
      </c>
      <c r="H68" s="558">
        <v>89.6</v>
      </c>
      <c r="I68" s="558">
        <v>117.5</v>
      </c>
      <c r="J68" s="558">
        <v>94.1</v>
      </c>
      <c r="K68" s="558">
        <v>65.7</v>
      </c>
      <c r="L68" s="558">
        <v>84.3</v>
      </c>
    </row>
    <row r="69" spans="1:12" ht="24.95" customHeight="1">
      <c r="A69" s="860" t="s">
        <v>1635</v>
      </c>
      <c r="B69" s="561"/>
      <c r="C69" s="558"/>
      <c r="D69" s="558"/>
      <c r="E69" s="558"/>
      <c r="F69" s="558"/>
      <c r="G69" s="558"/>
      <c r="H69" s="558"/>
      <c r="I69" s="558"/>
      <c r="J69" s="558"/>
      <c r="K69" s="558"/>
      <c r="L69" s="558"/>
    </row>
    <row r="70" spans="1:12" ht="36.950000000000003" customHeight="1">
      <c r="A70" s="860" t="s">
        <v>1804</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1" customWidth="1"/>
    <col min="2" max="2" width="3.7109375" style="421" customWidth="1"/>
    <col min="3" max="3" width="2.7109375" style="421" customWidth="1"/>
    <col min="4" max="4" width="3" style="421" customWidth="1"/>
    <col min="5" max="5" width="3.7109375" style="421" customWidth="1"/>
    <col min="6" max="6" width="9" style="421" customWidth="1"/>
    <col min="7" max="7" width="18.140625" style="421" customWidth="1"/>
    <col min="8" max="17" width="9.140625" style="421" customWidth="1"/>
    <col min="18" max="32" width="8.7109375" style="421" customWidth="1"/>
    <col min="33" max="33" width="6.28515625" style="421" customWidth="1"/>
    <col min="34" max="256" width="11.42578125" style="421"/>
    <col min="257" max="257" width="4.7109375" style="421" customWidth="1"/>
    <col min="258" max="258" width="3.7109375" style="421" customWidth="1"/>
    <col min="259" max="259" width="2.7109375" style="421" customWidth="1"/>
    <col min="260" max="260" width="3" style="421" customWidth="1"/>
    <col min="261" max="261" width="3.7109375" style="421" customWidth="1"/>
    <col min="262" max="262" width="9" style="421" customWidth="1"/>
    <col min="263" max="263" width="18.140625" style="421" customWidth="1"/>
    <col min="264" max="273" width="9.140625" style="421" customWidth="1"/>
    <col min="274" max="288" width="8.7109375" style="421" customWidth="1"/>
    <col min="289" max="289" width="6.28515625" style="421" customWidth="1"/>
    <col min="290" max="512" width="11.42578125" style="421"/>
    <col min="513" max="513" width="4.7109375" style="421" customWidth="1"/>
    <col min="514" max="514" width="3.7109375" style="421" customWidth="1"/>
    <col min="515" max="515" width="2.7109375" style="421" customWidth="1"/>
    <col min="516" max="516" width="3" style="421" customWidth="1"/>
    <col min="517" max="517" width="3.7109375" style="421" customWidth="1"/>
    <col min="518" max="518" width="9" style="421" customWidth="1"/>
    <col min="519" max="519" width="18.140625" style="421" customWidth="1"/>
    <col min="520" max="529" width="9.140625" style="421" customWidth="1"/>
    <col min="530" max="544" width="8.7109375" style="421" customWidth="1"/>
    <col min="545" max="545" width="6.28515625" style="421" customWidth="1"/>
    <col min="546" max="768" width="11.42578125" style="421"/>
    <col min="769" max="769" width="4.7109375" style="421" customWidth="1"/>
    <col min="770" max="770" width="3.7109375" style="421" customWidth="1"/>
    <col min="771" max="771" width="2.7109375" style="421" customWidth="1"/>
    <col min="772" max="772" width="3" style="421" customWidth="1"/>
    <col min="773" max="773" width="3.7109375" style="421" customWidth="1"/>
    <col min="774" max="774" width="9" style="421" customWidth="1"/>
    <col min="775" max="775" width="18.140625" style="421" customWidth="1"/>
    <col min="776" max="785" width="9.140625" style="421" customWidth="1"/>
    <col min="786" max="800" width="8.7109375" style="421" customWidth="1"/>
    <col min="801" max="801" width="6.28515625" style="421" customWidth="1"/>
    <col min="802" max="1024" width="11.42578125" style="421"/>
    <col min="1025" max="1025" width="4.7109375" style="421" customWidth="1"/>
    <col min="1026" max="1026" width="3.7109375" style="421" customWidth="1"/>
    <col min="1027" max="1027" width="2.7109375" style="421" customWidth="1"/>
    <col min="1028" max="1028" width="3" style="421" customWidth="1"/>
    <col min="1029" max="1029" width="3.7109375" style="421" customWidth="1"/>
    <col min="1030" max="1030" width="9" style="421" customWidth="1"/>
    <col min="1031" max="1031" width="18.140625" style="421" customWidth="1"/>
    <col min="1032" max="1041" width="9.140625" style="421" customWidth="1"/>
    <col min="1042" max="1056" width="8.7109375" style="421" customWidth="1"/>
    <col min="1057" max="1057" width="6.28515625" style="421" customWidth="1"/>
    <col min="1058" max="1280" width="11.42578125" style="421"/>
    <col min="1281" max="1281" width="4.7109375" style="421" customWidth="1"/>
    <col min="1282" max="1282" width="3.7109375" style="421" customWidth="1"/>
    <col min="1283" max="1283" width="2.7109375" style="421" customWidth="1"/>
    <col min="1284" max="1284" width="3" style="421" customWidth="1"/>
    <col min="1285" max="1285" width="3.7109375" style="421" customWidth="1"/>
    <col min="1286" max="1286" width="9" style="421" customWidth="1"/>
    <col min="1287" max="1287" width="18.140625" style="421" customWidth="1"/>
    <col min="1288" max="1297" width="9.140625" style="421" customWidth="1"/>
    <col min="1298" max="1312" width="8.7109375" style="421" customWidth="1"/>
    <col min="1313" max="1313" width="6.28515625" style="421" customWidth="1"/>
    <col min="1314" max="1536" width="11.42578125" style="421"/>
    <col min="1537" max="1537" width="4.7109375" style="421" customWidth="1"/>
    <col min="1538" max="1538" width="3.7109375" style="421" customWidth="1"/>
    <col min="1539" max="1539" width="2.7109375" style="421" customWidth="1"/>
    <col min="1540" max="1540" width="3" style="421" customWidth="1"/>
    <col min="1541" max="1541" width="3.7109375" style="421" customWidth="1"/>
    <col min="1542" max="1542" width="9" style="421" customWidth="1"/>
    <col min="1543" max="1543" width="18.140625" style="421" customWidth="1"/>
    <col min="1544" max="1553" width="9.140625" style="421" customWidth="1"/>
    <col min="1554" max="1568" width="8.7109375" style="421" customWidth="1"/>
    <col min="1569" max="1569" width="6.28515625" style="421" customWidth="1"/>
    <col min="1570" max="1792" width="11.42578125" style="421"/>
    <col min="1793" max="1793" width="4.7109375" style="421" customWidth="1"/>
    <col min="1794" max="1794" width="3.7109375" style="421" customWidth="1"/>
    <col min="1795" max="1795" width="2.7109375" style="421" customWidth="1"/>
    <col min="1796" max="1796" width="3" style="421" customWidth="1"/>
    <col min="1797" max="1797" width="3.7109375" style="421" customWidth="1"/>
    <col min="1798" max="1798" width="9" style="421" customWidth="1"/>
    <col min="1799" max="1799" width="18.140625" style="421" customWidth="1"/>
    <col min="1800" max="1809" width="9.140625" style="421" customWidth="1"/>
    <col min="1810" max="1824" width="8.7109375" style="421" customWidth="1"/>
    <col min="1825" max="1825" width="6.28515625" style="421" customWidth="1"/>
    <col min="1826" max="2048" width="11.42578125" style="421"/>
    <col min="2049" max="2049" width="4.7109375" style="421" customWidth="1"/>
    <col min="2050" max="2050" width="3.7109375" style="421" customWidth="1"/>
    <col min="2051" max="2051" width="2.7109375" style="421" customWidth="1"/>
    <col min="2052" max="2052" width="3" style="421" customWidth="1"/>
    <col min="2053" max="2053" width="3.7109375" style="421" customWidth="1"/>
    <col min="2054" max="2054" width="9" style="421" customWidth="1"/>
    <col min="2055" max="2055" width="18.140625" style="421" customWidth="1"/>
    <col min="2056" max="2065" width="9.140625" style="421" customWidth="1"/>
    <col min="2066" max="2080" width="8.7109375" style="421" customWidth="1"/>
    <col min="2081" max="2081" width="6.28515625" style="421" customWidth="1"/>
    <col min="2082" max="2304" width="11.42578125" style="421"/>
    <col min="2305" max="2305" width="4.7109375" style="421" customWidth="1"/>
    <col min="2306" max="2306" width="3.7109375" style="421" customWidth="1"/>
    <col min="2307" max="2307" width="2.7109375" style="421" customWidth="1"/>
    <col min="2308" max="2308" width="3" style="421" customWidth="1"/>
    <col min="2309" max="2309" width="3.7109375" style="421" customWidth="1"/>
    <col min="2310" max="2310" width="9" style="421" customWidth="1"/>
    <col min="2311" max="2311" width="18.140625" style="421" customWidth="1"/>
    <col min="2312" max="2321" width="9.140625" style="421" customWidth="1"/>
    <col min="2322" max="2336" width="8.7109375" style="421" customWidth="1"/>
    <col min="2337" max="2337" width="6.28515625" style="421" customWidth="1"/>
    <col min="2338" max="2560" width="11.42578125" style="421"/>
    <col min="2561" max="2561" width="4.7109375" style="421" customWidth="1"/>
    <col min="2562" max="2562" width="3.7109375" style="421" customWidth="1"/>
    <col min="2563" max="2563" width="2.7109375" style="421" customWidth="1"/>
    <col min="2564" max="2564" width="3" style="421" customWidth="1"/>
    <col min="2565" max="2565" width="3.7109375" style="421" customWidth="1"/>
    <col min="2566" max="2566" width="9" style="421" customWidth="1"/>
    <col min="2567" max="2567" width="18.140625" style="421" customWidth="1"/>
    <col min="2568" max="2577" width="9.140625" style="421" customWidth="1"/>
    <col min="2578" max="2592" width="8.7109375" style="421" customWidth="1"/>
    <col min="2593" max="2593" width="6.28515625" style="421" customWidth="1"/>
    <col min="2594" max="2816" width="11.42578125" style="421"/>
    <col min="2817" max="2817" width="4.7109375" style="421" customWidth="1"/>
    <col min="2818" max="2818" width="3.7109375" style="421" customWidth="1"/>
    <col min="2819" max="2819" width="2.7109375" style="421" customWidth="1"/>
    <col min="2820" max="2820" width="3" style="421" customWidth="1"/>
    <col min="2821" max="2821" width="3.7109375" style="421" customWidth="1"/>
    <col min="2822" max="2822" width="9" style="421" customWidth="1"/>
    <col min="2823" max="2823" width="18.140625" style="421" customWidth="1"/>
    <col min="2824" max="2833" width="9.140625" style="421" customWidth="1"/>
    <col min="2834" max="2848" width="8.7109375" style="421" customWidth="1"/>
    <col min="2849" max="2849" width="6.28515625" style="421" customWidth="1"/>
    <col min="2850" max="3072" width="11.42578125" style="421"/>
    <col min="3073" max="3073" width="4.7109375" style="421" customWidth="1"/>
    <col min="3074" max="3074" width="3.7109375" style="421" customWidth="1"/>
    <col min="3075" max="3075" width="2.7109375" style="421" customWidth="1"/>
    <col min="3076" max="3076" width="3" style="421" customWidth="1"/>
    <col min="3077" max="3077" width="3.7109375" style="421" customWidth="1"/>
    <col min="3078" max="3078" width="9" style="421" customWidth="1"/>
    <col min="3079" max="3079" width="18.140625" style="421" customWidth="1"/>
    <col min="3080" max="3089" width="9.140625" style="421" customWidth="1"/>
    <col min="3090" max="3104" width="8.7109375" style="421" customWidth="1"/>
    <col min="3105" max="3105" width="6.28515625" style="421" customWidth="1"/>
    <col min="3106" max="3328" width="11.42578125" style="421"/>
    <col min="3329" max="3329" width="4.7109375" style="421" customWidth="1"/>
    <col min="3330" max="3330" width="3.7109375" style="421" customWidth="1"/>
    <col min="3331" max="3331" width="2.7109375" style="421" customWidth="1"/>
    <col min="3332" max="3332" width="3" style="421" customWidth="1"/>
    <col min="3333" max="3333" width="3.7109375" style="421" customWidth="1"/>
    <col min="3334" max="3334" width="9" style="421" customWidth="1"/>
    <col min="3335" max="3335" width="18.140625" style="421" customWidth="1"/>
    <col min="3336" max="3345" width="9.140625" style="421" customWidth="1"/>
    <col min="3346" max="3360" width="8.7109375" style="421" customWidth="1"/>
    <col min="3361" max="3361" width="6.28515625" style="421" customWidth="1"/>
    <col min="3362" max="3584" width="11.42578125" style="421"/>
    <col min="3585" max="3585" width="4.7109375" style="421" customWidth="1"/>
    <col min="3586" max="3586" width="3.7109375" style="421" customWidth="1"/>
    <col min="3587" max="3587" width="2.7109375" style="421" customWidth="1"/>
    <col min="3588" max="3588" width="3" style="421" customWidth="1"/>
    <col min="3589" max="3589" width="3.7109375" style="421" customWidth="1"/>
    <col min="3590" max="3590" width="9" style="421" customWidth="1"/>
    <col min="3591" max="3591" width="18.140625" style="421" customWidth="1"/>
    <col min="3592" max="3601" width="9.140625" style="421" customWidth="1"/>
    <col min="3602" max="3616" width="8.7109375" style="421" customWidth="1"/>
    <col min="3617" max="3617" width="6.28515625" style="421" customWidth="1"/>
    <col min="3618" max="3840" width="11.42578125" style="421"/>
    <col min="3841" max="3841" width="4.7109375" style="421" customWidth="1"/>
    <col min="3842" max="3842" width="3.7109375" style="421" customWidth="1"/>
    <col min="3843" max="3843" width="2.7109375" style="421" customWidth="1"/>
    <col min="3844" max="3844" width="3" style="421" customWidth="1"/>
    <col min="3845" max="3845" width="3.7109375" style="421" customWidth="1"/>
    <col min="3846" max="3846" width="9" style="421" customWidth="1"/>
    <col min="3847" max="3847" width="18.140625" style="421" customWidth="1"/>
    <col min="3848" max="3857" width="9.140625" style="421" customWidth="1"/>
    <col min="3858" max="3872" width="8.7109375" style="421" customWidth="1"/>
    <col min="3873" max="3873" width="6.28515625" style="421" customWidth="1"/>
    <col min="3874" max="4096" width="11.42578125" style="421"/>
    <col min="4097" max="4097" width="4.7109375" style="421" customWidth="1"/>
    <col min="4098" max="4098" width="3.7109375" style="421" customWidth="1"/>
    <col min="4099" max="4099" width="2.7109375" style="421" customWidth="1"/>
    <col min="4100" max="4100" width="3" style="421" customWidth="1"/>
    <col min="4101" max="4101" width="3.7109375" style="421" customWidth="1"/>
    <col min="4102" max="4102" width="9" style="421" customWidth="1"/>
    <col min="4103" max="4103" width="18.140625" style="421" customWidth="1"/>
    <col min="4104" max="4113" width="9.140625" style="421" customWidth="1"/>
    <col min="4114" max="4128" width="8.7109375" style="421" customWidth="1"/>
    <col min="4129" max="4129" width="6.28515625" style="421" customWidth="1"/>
    <col min="4130" max="4352" width="11.42578125" style="421"/>
    <col min="4353" max="4353" width="4.7109375" style="421" customWidth="1"/>
    <col min="4354" max="4354" width="3.7109375" style="421" customWidth="1"/>
    <col min="4355" max="4355" width="2.7109375" style="421" customWidth="1"/>
    <col min="4356" max="4356" width="3" style="421" customWidth="1"/>
    <col min="4357" max="4357" width="3.7109375" style="421" customWidth="1"/>
    <col min="4358" max="4358" width="9" style="421" customWidth="1"/>
    <col min="4359" max="4359" width="18.140625" style="421" customWidth="1"/>
    <col min="4360" max="4369" width="9.140625" style="421" customWidth="1"/>
    <col min="4370" max="4384" width="8.7109375" style="421" customWidth="1"/>
    <col min="4385" max="4385" width="6.28515625" style="421" customWidth="1"/>
    <col min="4386" max="4608" width="11.42578125" style="421"/>
    <col min="4609" max="4609" width="4.7109375" style="421" customWidth="1"/>
    <col min="4610" max="4610" width="3.7109375" style="421" customWidth="1"/>
    <col min="4611" max="4611" width="2.7109375" style="421" customWidth="1"/>
    <col min="4612" max="4612" width="3" style="421" customWidth="1"/>
    <col min="4613" max="4613" width="3.7109375" style="421" customWidth="1"/>
    <col min="4614" max="4614" width="9" style="421" customWidth="1"/>
    <col min="4615" max="4615" width="18.140625" style="421" customWidth="1"/>
    <col min="4616" max="4625" width="9.140625" style="421" customWidth="1"/>
    <col min="4626" max="4640" width="8.7109375" style="421" customWidth="1"/>
    <col min="4641" max="4641" width="6.28515625" style="421" customWidth="1"/>
    <col min="4642" max="4864" width="11.42578125" style="421"/>
    <col min="4865" max="4865" width="4.7109375" style="421" customWidth="1"/>
    <col min="4866" max="4866" width="3.7109375" style="421" customWidth="1"/>
    <col min="4867" max="4867" width="2.7109375" style="421" customWidth="1"/>
    <col min="4868" max="4868" width="3" style="421" customWidth="1"/>
    <col min="4869" max="4869" width="3.7109375" style="421" customWidth="1"/>
    <col min="4870" max="4870" width="9" style="421" customWidth="1"/>
    <col min="4871" max="4871" width="18.140625" style="421" customWidth="1"/>
    <col min="4872" max="4881" width="9.140625" style="421" customWidth="1"/>
    <col min="4882" max="4896" width="8.7109375" style="421" customWidth="1"/>
    <col min="4897" max="4897" width="6.28515625" style="421" customWidth="1"/>
    <col min="4898" max="5120" width="11.42578125" style="421"/>
    <col min="5121" max="5121" width="4.7109375" style="421" customWidth="1"/>
    <col min="5122" max="5122" width="3.7109375" style="421" customWidth="1"/>
    <col min="5123" max="5123" width="2.7109375" style="421" customWidth="1"/>
    <col min="5124" max="5124" width="3" style="421" customWidth="1"/>
    <col min="5125" max="5125" width="3.7109375" style="421" customWidth="1"/>
    <col min="5126" max="5126" width="9" style="421" customWidth="1"/>
    <col min="5127" max="5127" width="18.140625" style="421" customWidth="1"/>
    <col min="5128" max="5137" width="9.140625" style="421" customWidth="1"/>
    <col min="5138" max="5152" width="8.7109375" style="421" customWidth="1"/>
    <col min="5153" max="5153" width="6.28515625" style="421" customWidth="1"/>
    <col min="5154" max="5376" width="11.42578125" style="421"/>
    <col min="5377" max="5377" width="4.7109375" style="421" customWidth="1"/>
    <col min="5378" max="5378" width="3.7109375" style="421" customWidth="1"/>
    <col min="5379" max="5379" width="2.7109375" style="421" customWidth="1"/>
    <col min="5380" max="5380" width="3" style="421" customWidth="1"/>
    <col min="5381" max="5381" width="3.7109375" style="421" customWidth="1"/>
    <col min="5382" max="5382" width="9" style="421" customWidth="1"/>
    <col min="5383" max="5383" width="18.140625" style="421" customWidth="1"/>
    <col min="5384" max="5393" width="9.140625" style="421" customWidth="1"/>
    <col min="5394" max="5408" width="8.7109375" style="421" customWidth="1"/>
    <col min="5409" max="5409" width="6.28515625" style="421" customWidth="1"/>
    <col min="5410" max="5632" width="11.42578125" style="421"/>
    <col min="5633" max="5633" width="4.7109375" style="421" customWidth="1"/>
    <col min="5634" max="5634" width="3.7109375" style="421" customWidth="1"/>
    <col min="5635" max="5635" width="2.7109375" style="421" customWidth="1"/>
    <col min="5636" max="5636" width="3" style="421" customWidth="1"/>
    <col min="5637" max="5637" width="3.7109375" style="421" customWidth="1"/>
    <col min="5638" max="5638" width="9" style="421" customWidth="1"/>
    <col min="5639" max="5639" width="18.140625" style="421" customWidth="1"/>
    <col min="5640" max="5649" width="9.140625" style="421" customWidth="1"/>
    <col min="5650" max="5664" width="8.7109375" style="421" customWidth="1"/>
    <col min="5665" max="5665" width="6.28515625" style="421" customWidth="1"/>
    <col min="5666" max="5888" width="11.42578125" style="421"/>
    <col min="5889" max="5889" width="4.7109375" style="421" customWidth="1"/>
    <col min="5890" max="5890" width="3.7109375" style="421" customWidth="1"/>
    <col min="5891" max="5891" width="2.7109375" style="421" customWidth="1"/>
    <col min="5892" max="5892" width="3" style="421" customWidth="1"/>
    <col min="5893" max="5893" width="3.7109375" style="421" customWidth="1"/>
    <col min="5894" max="5894" width="9" style="421" customWidth="1"/>
    <col min="5895" max="5895" width="18.140625" style="421" customWidth="1"/>
    <col min="5896" max="5905" width="9.140625" style="421" customWidth="1"/>
    <col min="5906" max="5920" width="8.7109375" style="421" customWidth="1"/>
    <col min="5921" max="5921" width="6.28515625" style="421" customWidth="1"/>
    <col min="5922" max="6144" width="11.42578125" style="421"/>
    <col min="6145" max="6145" width="4.7109375" style="421" customWidth="1"/>
    <col min="6146" max="6146" width="3.7109375" style="421" customWidth="1"/>
    <col min="6147" max="6147" width="2.7109375" style="421" customWidth="1"/>
    <col min="6148" max="6148" width="3" style="421" customWidth="1"/>
    <col min="6149" max="6149" width="3.7109375" style="421" customWidth="1"/>
    <col min="6150" max="6150" width="9" style="421" customWidth="1"/>
    <col min="6151" max="6151" width="18.140625" style="421" customWidth="1"/>
    <col min="6152" max="6161" width="9.140625" style="421" customWidth="1"/>
    <col min="6162" max="6176" width="8.7109375" style="421" customWidth="1"/>
    <col min="6177" max="6177" width="6.28515625" style="421" customWidth="1"/>
    <col min="6178" max="6400" width="11.42578125" style="421"/>
    <col min="6401" max="6401" width="4.7109375" style="421" customWidth="1"/>
    <col min="6402" max="6402" width="3.7109375" style="421" customWidth="1"/>
    <col min="6403" max="6403" width="2.7109375" style="421" customWidth="1"/>
    <col min="6404" max="6404" width="3" style="421" customWidth="1"/>
    <col min="6405" max="6405" width="3.7109375" style="421" customWidth="1"/>
    <col min="6406" max="6406" width="9" style="421" customWidth="1"/>
    <col min="6407" max="6407" width="18.140625" style="421" customWidth="1"/>
    <col min="6408" max="6417" width="9.140625" style="421" customWidth="1"/>
    <col min="6418" max="6432" width="8.7109375" style="421" customWidth="1"/>
    <col min="6433" max="6433" width="6.28515625" style="421" customWidth="1"/>
    <col min="6434" max="6656" width="11.42578125" style="421"/>
    <col min="6657" max="6657" width="4.7109375" style="421" customWidth="1"/>
    <col min="6658" max="6658" width="3.7109375" style="421" customWidth="1"/>
    <col min="6659" max="6659" width="2.7109375" style="421" customWidth="1"/>
    <col min="6660" max="6660" width="3" style="421" customWidth="1"/>
    <col min="6661" max="6661" width="3.7109375" style="421" customWidth="1"/>
    <col min="6662" max="6662" width="9" style="421" customWidth="1"/>
    <col min="6663" max="6663" width="18.140625" style="421" customWidth="1"/>
    <col min="6664" max="6673" width="9.140625" style="421" customWidth="1"/>
    <col min="6674" max="6688" width="8.7109375" style="421" customWidth="1"/>
    <col min="6689" max="6689" width="6.28515625" style="421" customWidth="1"/>
    <col min="6690" max="6912" width="11.42578125" style="421"/>
    <col min="6913" max="6913" width="4.7109375" style="421" customWidth="1"/>
    <col min="6914" max="6914" width="3.7109375" style="421" customWidth="1"/>
    <col min="6915" max="6915" width="2.7109375" style="421" customWidth="1"/>
    <col min="6916" max="6916" width="3" style="421" customWidth="1"/>
    <col min="6917" max="6917" width="3.7109375" style="421" customWidth="1"/>
    <col min="6918" max="6918" width="9" style="421" customWidth="1"/>
    <col min="6919" max="6919" width="18.140625" style="421" customWidth="1"/>
    <col min="6920" max="6929" width="9.140625" style="421" customWidth="1"/>
    <col min="6930" max="6944" width="8.7109375" style="421" customWidth="1"/>
    <col min="6945" max="6945" width="6.28515625" style="421" customWidth="1"/>
    <col min="6946" max="7168" width="11.42578125" style="421"/>
    <col min="7169" max="7169" width="4.7109375" style="421" customWidth="1"/>
    <col min="7170" max="7170" width="3.7109375" style="421" customWidth="1"/>
    <col min="7171" max="7171" width="2.7109375" style="421" customWidth="1"/>
    <col min="7172" max="7172" width="3" style="421" customWidth="1"/>
    <col min="7173" max="7173" width="3.7109375" style="421" customWidth="1"/>
    <col min="7174" max="7174" width="9" style="421" customWidth="1"/>
    <col min="7175" max="7175" width="18.140625" style="421" customWidth="1"/>
    <col min="7176" max="7185" width="9.140625" style="421" customWidth="1"/>
    <col min="7186" max="7200" width="8.7109375" style="421" customWidth="1"/>
    <col min="7201" max="7201" width="6.28515625" style="421" customWidth="1"/>
    <col min="7202" max="7424" width="11.42578125" style="421"/>
    <col min="7425" max="7425" width="4.7109375" style="421" customWidth="1"/>
    <col min="7426" max="7426" width="3.7109375" style="421" customWidth="1"/>
    <col min="7427" max="7427" width="2.7109375" style="421" customWidth="1"/>
    <col min="7428" max="7428" width="3" style="421" customWidth="1"/>
    <col min="7429" max="7429" width="3.7109375" style="421" customWidth="1"/>
    <col min="7430" max="7430" width="9" style="421" customWidth="1"/>
    <col min="7431" max="7431" width="18.140625" style="421" customWidth="1"/>
    <col min="7432" max="7441" width="9.140625" style="421" customWidth="1"/>
    <col min="7442" max="7456" width="8.7109375" style="421" customWidth="1"/>
    <col min="7457" max="7457" width="6.28515625" style="421" customWidth="1"/>
    <col min="7458" max="7680" width="11.42578125" style="421"/>
    <col min="7681" max="7681" width="4.7109375" style="421" customWidth="1"/>
    <col min="7682" max="7682" width="3.7109375" style="421" customWidth="1"/>
    <col min="7683" max="7683" width="2.7109375" style="421" customWidth="1"/>
    <col min="7684" max="7684" width="3" style="421" customWidth="1"/>
    <col min="7685" max="7685" width="3.7109375" style="421" customWidth="1"/>
    <col min="7686" max="7686" width="9" style="421" customWidth="1"/>
    <col min="7687" max="7687" width="18.140625" style="421" customWidth="1"/>
    <col min="7688" max="7697" width="9.140625" style="421" customWidth="1"/>
    <col min="7698" max="7712" width="8.7109375" style="421" customWidth="1"/>
    <col min="7713" max="7713" width="6.28515625" style="421" customWidth="1"/>
    <col min="7714" max="7936" width="11.42578125" style="421"/>
    <col min="7937" max="7937" width="4.7109375" style="421" customWidth="1"/>
    <col min="7938" max="7938" width="3.7109375" style="421" customWidth="1"/>
    <col min="7939" max="7939" width="2.7109375" style="421" customWidth="1"/>
    <col min="7940" max="7940" width="3" style="421" customWidth="1"/>
    <col min="7941" max="7941" width="3.7109375" style="421" customWidth="1"/>
    <col min="7942" max="7942" width="9" style="421" customWidth="1"/>
    <col min="7943" max="7943" width="18.140625" style="421" customWidth="1"/>
    <col min="7944" max="7953" width="9.140625" style="421" customWidth="1"/>
    <col min="7954" max="7968" width="8.7109375" style="421" customWidth="1"/>
    <col min="7969" max="7969" width="6.28515625" style="421" customWidth="1"/>
    <col min="7970" max="8192" width="11.42578125" style="421"/>
    <col min="8193" max="8193" width="4.7109375" style="421" customWidth="1"/>
    <col min="8194" max="8194" width="3.7109375" style="421" customWidth="1"/>
    <col min="8195" max="8195" width="2.7109375" style="421" customWidth="1"/>
    <col min="8196" max="8196" width="3" style="421" customWidth="1"/>
    <col min="8197" max="8197" width="3.7109375" style="421" customWidth="1"/>
    <col min="8198" max="8198" width="9" style="421" customWidth="1"/>
    <col min="8199" max="8199" width="18.140625" style="421" customWidth="1"/>
    <col min="8200" max="8209" width="9.140625" style="421" customWidth="1"/>
    <col min="8210" max="8224" width="8.7109375" style="421" customWidth="1"/>
    <col min="8225" max="8225" width="6.28515625" style="421" customWidth="1"/>
    <col min="8226" max="8448" width="11.42578125" style="421"/>
    <col min="8449" max="8449" width="4.7109375" style="421" customWidth="1"/>
    <col min="8450" max="8450" width="3.7109375" style="421" customWidth="1"/>
    <col min="8451" max="8451" width="2.7109375" style="421" customWidth="1"/>
    <col min="8452" max="8452" width="3" style="421" customWidth="1"/>
    <col min="8453" max="8453" width="3.7109375" style="421" customWidth="1"/>
    <col min="8454" max="8454" width="9" style="421" customWidth="1"/>
    <col min="8455" max="8455" width="18.140625" style="421" customWidth="1"/>
    <col min="8456" max="8465" width="9.140625" style="421" customWidth="1"/>
    <col min="8466" max="8480" width="8.7109375" style="421" customWidth="1"/>
    <col min="8481" max="8481" width="6.28515625" style="421" customWidth="1"/>
    <col min="8482" max="8704" width="11.42578125" style="421"/>
    <col min="8705" max="8705" width="4.7109375" style="421" customWidth="1"/>
    <col min="8706" max="8706" width="3.7109375" style="421" customWidth="1"/>
    <col min="8707" max="8707" width="2.7109375" style="421" customWidth="1"/>
    <col min="8708" max="8708" width="3" style="421" customWidth="1"/>
    <col min="8709" max="8709" width="3.7109375" style="421" customWidth="1"/>
    <col min="8710" max="8710" width="9" style="421" customWidth="1"/>
    <col min="8711" max="8711" width="18.140625" style="421" customWidth="1"/>
    <col min="8712" max="8721" width="9.140625" style="421" customWidth="1"/>
    <col min="8722" max="8736" width="8.7109375" style="421" customWidth="1"/>
    <col min="8737" max="8737" width="6.28515625" style="421" customWidth="1"/>
    <col min="8738" max="8960" width="11.42578125" style="421"/>
    <col min="8961" max="8961" width="4.7109375" style="421" customWidth="1"/>
    <col min="8962" max="8962" width="3.7109375" style="421" customWidth="1"/>
    <col min="8963" max="8963" width="2.7109375" style="421" customWidth="1"/>
    <col min="8964" max="8964" width="3" style="421" customWidth="1"/>
    <col min="8965" max="8965" width="3.7109375" style="421" customWidth="1"/>
    <col min="8966" max="8966" width="9" style="421" customWidth="1"/>
    <col min="8967" max="8967" width="18.140625" style="421" customWidth="1"/>
    <col min="8968" max="8977" width="9.140625" style="421" customWidth="1"/>
    <col min="8978" max="8992" width="8.7109375" style="421" customWidth="1"/>
    <col min="8993" max="8993" width="6.28515625" style="421" customWidth="1"/>
    <col min="8994" max="9216" width="11.42578125" style="421"/>
    <col min="9217" max="9217" width="4.7109375" style="421" customWidth="1"/>
    <col min="9218" max="9218" width="3.7109375" style="421" customWidth="1"/>
    <col min="9219" max="9219" width="2.7109375" style="421" customWidth="1"/>
    <col min="9220" max="9220" width="3" style="421" customWidth="1"/>
    <col min="9221" max="9221" width="3.7109375" style="421" customWidth="1"/>
    <col min="9222" max="9222" width="9" style="421" customWidth="1"/>
    <col min="9223" max="9223" width="18.140625" style="421" customWidth="1"/>
    <col min="9224" max="9233" width="9.140625" style="421" customWidth="1"/>
    <col min="9234" max="9248" width="8.7109375" style="421" customWidth="1"/>
    <col min="9249" max="9249" width="6.28515625" style="421" customWidth="1"/>
    <col min="9250" max="9472" width="11.42578125" style="421"/>
    <col min="9473" max="9473" width="4.7109375" style="421" customWidth="1"/>
    <col min="9474" max="9474" width="3.7109375" style="421" customWidth="1"/>
    <col min="9475" max="9475" width="2.7109375" style="421" customWidth="1"/>
    <col min="9476" max="9476" width="3" style="421" customWidth="1"/>
    <col min="9477" max="9477" width="3.7109375" style="421" customWidth="1"/>
    <col min="9478" max="9478" width="9" style="421" customWidth="1"/>
    <col min="9479" max="9479" width="18.140625" style="421" customWidth="1"/>
    <col min="9480" max="9489" width="9.140625" style="421" customWidth="1"/>
    <col min="9490" max="9504" width="8.7109375" style="421" customWidth="1"/>
    <col min="9505" max="9505" width="6.28515625" style="421" customWidth="1"/>
    <col min="9506" max="9728" width="11.42578125" style="421"/>
    <col min="9729" max="9729" width="4.7109375" style="421" customWidth="1"/>
    <col min="9730" max="9730" width="3.7109375" style="421" customWidth="1"/>
    <col min="9731" max="9731" width="2.7109375" style="421" customWidth="1"/>
    <col min="9732" max="9732" width="3" style="421" customWidth="1"/>
    <col min="9733" max="9733" width="3.7109375" style="421" customWidth="1"/>
    <col min="9734" max="9734" width="9" style="421" customWidth="1"/>
    <col min="9735" max="9735" width="18.140625" style="421" customWidth="1"/>
    <col min="9736" max="9745" width="9.140625" style="421" customWidth="1"/>
    <col min="9746" max="9760" width="8.7109375" style="421" customWidth="1"/>
    <col min="9761" max="9761" width="6.28515625" style="421" customWidth="1"/>
    <col min="9762" max="9984" width="11.42578125" style="421"/>
    <col min="9985" max="9985" width="4.7109375" style="421" customWidth="1"/>
    <col min="9986" max="9986" width="3.7109375" style="421" customWidth="1"/>
    <col min="9987" max="9987" width="2.7109375" style="421" customWidth="1"/>
    <col min="9988" max="9988" width="3" style="421" customWidth="1"/>
    <col min="9989" max="9989" width="3.7109375" style="421" customWidth="1"/>
    <col min="9990" max="9990" width="9" style="421" customWidth="1"/>
    <col min="9991" max="9991" width="18.140625" style="421" customWidth="1"/>
    <col min="9992" max="10001" width="9.140625" style="421" customWidth="1"/>
    <col min="10002" max="10016" width="8.7109375" style="421" customWidth="1"/>
    <col min="10017" max="10017" width="6.28515625" style="421" customWidth="1"/>
    <col min="10018" max="10240" width="11.42578125" style="421"/>
    <col min="10241" max="10241" width="4.7109375" style="421" customWidth="1"/>
    <col min="10242" max="10242" width="3.7109375" style="421" customWidth="1"/>
    <col min="10243" max="10243" width="2.7109375" style="421" customWidth="1"/>
    <col min="10244" max="10244" width="3" style="421" customWidth="1"/>
    <col min="10245" max="10245" width="3.7109375" style="421" customWidth="1"/>
    <col min="10246" max="10246" width="9" style="421" customWidth="1"/>
    <col min="10247" max="10247" width="18.140625" style="421" customWidth="1"/>
    <col min="10248" max="10257" width="9.140625" style="421" customWidth="1"/>
    <col min="10258" max="10272" width="8.7109375" style="421" customWidth="1"/>
    <col min="10273" max="10273" width="6.28515625" style="421" customWidth="1"/>
    <col min="10274" max="10496" width="11.42578125" style="421"/>
    <col min="10497" max="10497" width="4.7109375" style="421" customWidth="1"/>
    <col min="10498" max="10498" width="3.7109375" style="421" customWidth="1"/>
    <col min="10499" max="10499" width="2.7109375" style="421" customWidth="1"/>
    <col min="10500" max="10500" width="3" style="421" customWidth="1"/>
    <col min="10501" max="10501" width="3.7109375" style="421" customWidth="1"/>
    <col min="10502" max="10502" width="9" style="421" customWidth="1"/>
    <col min="10503" max="10503" width="18.140625" style="421" customWidth="1"/>
    <col min="10504" max="10513" width="9.140625" style="421" customWidth="1"/>
    <col min="10514" max="10528" width="8.7109375" style="421" customWidth="1"/>
    <col min="10529" max="10529" width="6.28515625" style="421" customWidth="1"/>
    <col min="10530" max="10752" width="11.42578125" style="421"/>
    <col min="10753" max="10753" width="4.7109375" style="421" customWidth="1"/>
    <col min="10754" max="10754" width="3.7109375" style="421" customWidth="1"/>
    <col min="10755" max="10755" width="2.7109375" style="421" customWidth="1"/>
    <col min="10756" max="10756" width="3" style="421" customWidth="1"/>
    <col min="10757" max="10757" width="3.7109375" style="421" customWidth="1"/>
    <col min="10758" max="10758" width="9" style="421" customWidth="1"/>
    <col min="10759" max="10759" width="18.140625" style="421" customWidth="1"/>
    <col min="10760" max="10769" width="9.140625" style="421" customWidth="1"/>
    <col min="10770" max="10784" width="8.7109375" style="421" customWidth="1"/>
    <col min="10785" max="10785" width="6.28515625" style="421" customWidth="1"/>
    <col min="10786" max="11008" width="11.42578125" style="421"/>
    <col min="11009" max="11009" width="4.7109375" style="421" customWidth="1"/>
    <col min="11010" max="11010" width="3.7109375" style="421" customWidth="1"/>
    <col min="11011" max="11011" width="2.7109375" style="421" customWidth="1"/>
    <col min="11012" max="11012" width="3" style="421" customWidth="1"/>
    <col min="11013" max="11013" width="3.7109375" style="421" customWidth="1"/>
    <col min="11014" max="11014" width="9" style="421" customWidth="1"/>
    <col min="11015" max="11015" width="18.140625" style="421" customWidth="1"/>
    <col min="11016" max="11025" width="9.140625" style="421" customWidth="1"/>
    <col min="11026" max="11040" width="8.7109375" style="421" customWidth="1"/>
    <col min="11041" max="11041" width="6.28515625" style="421" customWidth="1"/>
    <col min="11042" max="11264" width="11.42578125" style="421"/>
    <col min="11265" max="11265" width="4.7109375" style="421" customWidth="1"/>
    <col min="11266" max="11266" width="3.7109375" style="421" customWidth="1"/>
    <col min="11267" max="11267" width="2.7109375" style="421" customWidth="1"/>
    <col min="11268" max="11268" width="3" style="421" customWidth="1"/>
    <col min="11269" max="11269" width="3.7109375" style="421" customWidth="1"/>
    <col min="11270" max="11270" width="9" style="421" customWidth="1"/>
    <col min="11271" max="11271" width="18.140625" style="421" customWidth="1"/>
    <col min="11272" max="11281" width="9.140625" style="421" customWidth="1"/>
    <col min="11282" max="11296" width="8.7109375" style="421" customWidth="1"/>
    <col min="11297" max="11297" width="6.28515625" style="421" customWidth="1"/>
    <col min="11298" max="11520" width="11.42578125" style="421"/>
    <col min="11521" max="11521" width="4.7109375" style="421" customWidth="1"/>
    <col min="11522" max="11522" width="3.7109375" style="421" customWidth="1"/>
    <col min="11523" max="11523" width="2.7109375" style="421" customWidth="1"/>
    <col min="11524" max="11524" width="3" style="421" customWidth="1"/>
    <col min="11525" max="11525" width="3.7109375" style="421" customWidth="1"/>
    <col min="11526" max="11526" width="9" style="421" customWidth="1"/>
    <col min="11527" max="11527" width="18.140625" style="421" customWidth="1"/>
    <col min="11528" max="11537" width="9.140625" style="421" customWidth="1"/>
    <col min="11538" max="11552" width="8.7109375" style="421" customWidth="1"/>
    <col min="11553" max="11553" width="6.28515625" style="421" customWidth="1"/>
    <col min="11554" max="11776" width="11.42578125" style="421"/>
    <col min="11777" max="11777" width="4.7109375" style="421" customWidth="1"/>
    <col min="11778" max="11778" width="3.7109375" style="421" customWidth="1"/>
    <col min="11779" max="11779" width="2.7109375" style="421" customWidth="1"/>
    <col min="11780" max="11780" width="3" style="421" customWidth="1"/>
    <col min="11781" max="11781" width="3.7109375" style="421" customWidth="1"/>
    <col min="11782" max="11782" width="9" style="421" customWidth="1"/>
    <col min="11783" max="11783" width="18.140625" style="421" customWidth="1"/>
    <col min="11784" max="11793" width="9.140625" style="421" customWidth="1"/>
    <col min="11794" max="11808" width="8.7109375" style="421" customWidth="1"/>
    <col min="11809" max="11809" width="6.28515625" style="421" customWidth="1"/>
    <col min="11810" max="12032" width="11.42578125" style="421"/>
    <col min="12033" max="12033" width="4.7109375" style="421" customWidth="1"/>
    <col min="12034" max="12034" width="3.7109375" style="421" customWidth="1"/>
    <col min="12035" max="12035" width="2.7109375" style="421" customWidth="1"/>
    <col min="12036" max="12036" width="3" style="421" customWidth="1"/>
    <col min="12037" max="12037" width="3.7109375" style="421" customWidth="1"/>
    <col min="12038" max="12038" width="9" style="421" customWidth="1"/>
    <col min="12039" max="12039" width="18.140625" style="421" customWidth="1"/>
    <col min="12040" max="12049" width="9.140625" style="421" customWidth="1"/>
    <col min="12050" max="12064" width="8.7109375" style="421" customWidth="1"/>
    <col min="12065" max="12065" width="6.28515625" style="421" customWidth="1"/>
    <col min="12066" max="12288" width="11.42578125" style="421"/>
    <col min="12289" max="12289" width="4.7109375" style="421" customWidth="1"/>
    <col min="12290" max="12290" width="3.7109375" style="421" customWidth="1"/>
    <col min="12291" max="12291" width="2.7109375" style="421" customWidth="1"/>
    <col min="12292" max="12292" width="3" style="421" customWidth="1"/>
    <col min="12293" max="12293" width="3.7109375" style="421" customWidth="1"/>
    <col min="12294" max="12294" width="9" style="421" customWidth="1"/>
    <col min="12295" max="12295" width="18.140625" style="421" customWidth="1"/>
    <col min="12296" max="12305" width="9.140625" style="421" customWidth="1"/>
    <col min="12306" max="12320" width="8.7109375" style="421" customWidth="1"/>
    <col min="12321" max="12321" width="6.28515625" style="421" customWidth="1"/>
    <col min="12322" max="12544" width="11.42578125" style="421"/>
    <col min="12545" max="12545" width="4.7109375" style="421" customWidth="1"/>
    <col min="12546" max="12546" width="3.7109375" style="421" customWidth="1"/>
    <col min="12547" max="12547" width="2.7109375" style="421" customWidth="1"/>
    <col min="12548" max="12548" width="3" style="421" customWidth="1"/>
    <col min="12549" max="12549" width="3.7109375" style="421" customWidth="1"/>
    <col min="12550" max="12550" width="9" style="421" customWidth="1"/>
    <col min="12551" max="12551" width="18.140625" style="421" customWidth="1"/>
    <col min="12552" max="12561" width="9.140625" style="421" customWidth="1"/>
    <col min="12562" max="12576" width="8.7109375" style="421" customWidth="1"/>
    <col min="12577" max="12577" width="6.28515625" style="421" customWidth="1"/>
    <col min="12578" max="12800" width="11.42578125" style="421"/>
    <col min="12801" max="12801" width="4.7109375" style="421" customWidth="1"/>
    <col min="12802" max="12802" width="3.7109375" style="421" customWidth="1"/>
    <col min="12803" max="12803" width="2.7109375" style="421" customWidth="1"/>
    <col min="12804" max="12804" width="3" style="421" customWidth="1"/>
    <col min="12805" max="12805" width="3.7109375" style="421" customWidth="1"/>
    <col min="12806" max="12806" width="9" style="421" customWidth="1"/>
    <col min="12807" max="12807" width="18.140625" style="421" customWidth="1"/>
    <col min="12808" max="12817" width="9.140625" style="421" customWidth="1"/>
    <col min="12818" max="12832" width="8.7109375" style="421" customWidth="1"/>
    <col min="12833" max="12833" width="6.28515625" style="421" customWidth="1"/>
    <col min="12834" max="13056" width="11.42578125" style="421"/>
    <col min="13057" max="13057" width="4.7109375" style="421" customWidth="1"/>
    <col min="13058" max="13058" width="3.7109375" style="421" customWidth="1"/>
    <col min="13059" max="13059" width="2.7109375" style="421" customWidth="1"/>
    <col min="13060" max="13060" width="3" style="421" customWidth="1"/>
    <col min="13061" max="13061" width="3.7109375" style="421" customWidth="1"/>
    <col min="13062" max="13062" width="9" style="421" customWidth="1"/>
    <col min="13063" max="13063" width="18.140625" style="421" customWidth="1"/>
    <col min="13064" max="13073" width="9.140625" style="421" customWidth="1"/>
    <col min="13074" max="13088" width="8.7109375" style="421" customWidth="1"/>
    <col min="13089" max="13089" width="6.28515625" style="421" customWidth="1"/>
    <col min="13090" max="13312" width="11.42578125" style="421"/>
    <col min="13313" max="13313" width="4.7109375" style="421" customWidth="1"/>
    <col min="13314" max="13314" width="3.7109375" style="421" customWidth="1"/>
    <col min="13315" max="13315" width="2.7109375" style="421" customWidth="1"/>
    <col min="13316" max="13316" width="3" style="421" customWidth="1"/>
    <col min="13317" max="13317" width="3.7109375" style="421" customWidth="1"/>
    <col min="13318" max="13318" width="9" style="421" customWidth="1"/>
    <col min="13319" max="13319" width="18.140625" style="421" customWidth="1"/>
    <col min="13320" max="13329" width="9.140625" style="421" customWidth="1"/>
    <col min="13330" max="13344" width="8.7109375" style="421" customWidth="1"/>
    <col min="13345" max="13345" width="6.28515625" style="421" customWidth="1"/>
    <col min="13346" max="13568" width="11.42578125" style="421"/>
    <col min="13569" max="13569" width="4.7109375" style="421" customWidth="1"/>
    <col min="13570" max="13570" width="3.7109375" style="421" customWidth="1"/>
    <col min="13571" max="13571" width="2.7109375" style="421" customWidth="1"/>
    <col min="13572" max="13572" width="3" style="421" customWidth="1"/>
    <col min="13573" max="13573" width="3.7109375" style="421" customWidth="1"/>
    <col min="13574" max="13574" width="9" style="421" customWidth="1"/>
    <col min="13575" max="13575" width="18.140625" style="421" customWidth="1"/>
    <col min="13576" max="13585" width="9.140625" style="421" customWidth="1"/>
    <col min="13586" max="13600" width="8.7109375" style="421" customWidth="1"/>
    <col min="13601" max="13601" width="6.28515625" style="421" customWidth="1"/>
    <col min="13602" max="13824" width="11.42578125" style="421"/>
    <col min="13825" max="13825" width="4.7109375" style="421" customWidth="1"/>
    <col min="13826" max="13826" width="3.7109375" style="421" customWidth="1"/>
    <col min="13827" max="13827" width="2.7109375" style="421" customWidth="1"/>
    <col min="13828" max="13828" width="3" style="421" customWidth="1"/>
    <col min="13829" max="13829" width="3.7109375" style="421" customWidth="1"/>
    <col min="13830" max="13830" width="9" style="421" customWidth="1"/>
    <col min="13831" max="13831" width="18.140625" style="421" customWidth="1"/>
    <col min="13832" max="13841" width="9.140625" style="421" customWidth="1"/>
    <col min="13842" max="13856" width="8.7109375" style="421" customWidth="1"/>
    <col min="13857" max="13857" width="6.28515625" style="421" customWidth="1"/>
    <col min="13858" max="14080" width="11.42578125" style="421"/>
    <col min="14081" max="14081" width="4.7109375" style="421" customWidth="1"/>
    <col min="14082" max="14082" width="3.7109375" style="421" customWidth="1"/>
    <col min="14083" max="14083" width="2.7109375" style="421" customWidth="1"/>
    <col min="14084" max="14084" width="3" style="421" customWidth="1"/>
    <col min="14085" max="14085" width="3.7109375" style="421" customWidth="1"/>
    <col min="14086" max="14086" width="9" style="421" customWidth="1"/>
    <col min="14087" max="14087" width="18.140625" style="421" customWidth="1"/>
    <col min="14088" max="14097" width="9.140625" style="421" customWidth="1"/>
    <col min="14098" max="14112" width="8.7109375" style="421" customWidth="1"/>
    <col min="14113" max="14113" width="6.28515625" style="421" customWidth="1"/>
    <col min="14114" max="14336" width="11.42578125" style="421"/>
    <col min="14337" max="14337" width="4.7109375" style="421" customWidth="1"/>
    <col min="14338" max="14338" width="3.7109375" style="421" customWidth="1"/>
    <col min="14339" max="14339" width="2.7109375" style="421" customWidth="1"/>
    <col min="14340" max="14340" width="3" style="421" customWidth="1"/>
    <col min="14341" max="14341" width="3.7109375" style="421" customWidth="1"/>
    <col min="14342" max="14342" width="9" style="421" customWidth="1"/>
    <col min="14343" max="14343" width="18.140625" style="421" customWidth="1"/>
    <col min="14344" max="14353" width="9.140625" style="421" customWidth="1"/>
    <col min="14354" max="14368" width="8.7109375" style="421" customWidth="1"/>
    <col min="14369" max="14369" width="6.28515625" style="421" customWidth="1"/>
    <col min="14370" max="14592" width="11.42578125" style="421"/>
    <col min="14593" max="14593" width="4.7109375" style="421" customWidth="1"/>
    <col min="14594" max="14594" width="3.7109375" style="421" customWidth="1"/>
    <col min="14595" max="14595" width="2.7109375" style="421" customWidth="1"/>
    <col min="14596" max="14596" width="3" style="421" customWidth="1"/>
    <col min="14597" max="14597" width="3.7109375" style="421" customWidth="1"/>
    <col min="14598" max="14598" width="9" style="421" customWidth="1"/>
    <col min="14599" max="14599" width="18.140625" style="421" customWidth="1"/>
    <col min="14600" max="14609" width="9.140625" style="421" customWidth="1"/>
    <col min="14610" max="14624" width="8.7109375" style="421" customWidth="1"/>
    <col min="14625" max="14625" width="6.28515625" style="421" customWidth="1"/>
    <col min="14626" max="14848" width="11.42578125" style="421"/>
    <col min="14849" max="14849" width="4.7109375" style="421" customWidth="1"/>
    <col min="14850" max="14850" width="3.7109375" style="421" customWidth="1"/>
    <col min="14851" max="14851" width="2.7109375" style="421" customWidth="1"/>
    <col min="14852" max="14852" width="3" style="421" customWidth="1"/>
    <col min="14853" max="14853" width="3.7109375" style="421" customWidth="1"/>
    <col min="14854" max="14854" width="9" style="421" customWidth="1"/>
    <col min="14855" max="14855" width="18.140625" style="421" customWidth="1"/>
    <col min="14856" max="14865" width="9.140625" style="421" customWidth="1"/>
    <col min="14866" max="14880" width="8.7109375" style="421" customWidth="1"/>
    <col min="14881" max="14881" width="6.28515625" style="421" customWidth="1"/>
    <col min="14882" max="15104" width="11.42578125" style="421"/>
    <col min="15105" max="15105" width="4.7109375" style="421" customWidth="1"/>
    <col min="15106" max="15106" width="3.7109375" style="421" customWidth="1"/>
    <col min="15107" max="15107" width="2.7109375" style="421" customWidth="1"/>
    <col min="15108" max="15108" width="3" style="421" customWidth="1"/>
    <col min="15109" max="15109" width="3.7109375" style="421" customWidth="1"/>
    <col min="15110" max="15110" width="9" style="421" customWidth="1"/>
    <col min="15111" max="15111" width="18.140625" style="421" customWidth="1"/>
    <col min="15112" max="15121" width="9.140625" style="421" customWidth="1"/>
    <col min="15122" max="15136" width="8.7109375" style="421" customWidth="1"/>
    <col min="15137" max="15137" width="6.28515625" style="421" customWidth="1"/>
    <col min="15138" max="15360" width="11.42578125" style="421"/>
    <col min="15361" max="15361" width="4.7109375" style="421" customWidth="1"/>
    <col min="15362" max="15362" width="3.7109375" style="421" customWidth="1"/>
    <col min="15363" max="15363" width="2.7109375" style="421" customWidth="1"/>
    <col min="15364" max="15364" width="3" style="421" customWidth="1"/>
    <col min="15365" max="15365" width="3.7109375" style="421" customWidth="1"/>
    <col min="15366" max="15366" width="9" style="421" customWidth="1"/>
    <col min="15367" max="15367" width="18.140625" style="421" customWidth="1"/>
    <col min="15368" max="15377" width="9.140625" style="421" customWidth="1"/>
    <col min="15378" max="15392" width="8.7109375" style="421" customWidth="1"/>
    <col min="15393" max="15393" width="6.28515625" style="421" customWidth="1"/>
    <col min="15394" max="15616" width="11.42578125" style="421"/>
    <col min="15617" max="15617" width="4.7109375" style="421" customWidth="1"/>
    <col min="15618" max="15618" width="3.7109375" style="421" customWidth="1"/>
    <col min="15619" max="15619" width="2.7109375" style="421" customWidth="1"/>
    <col min="15620" max="15620" width="3" style="421" customWidth="1"/>
    <col min="15621" max="15621" width="3.7109375" style="421" customWidth="1"/>
    <col min="15622" max="15622" width="9" style="421" customWidth="1"/>
    <col min="15623" max="15623" width="18.140625" style="421" customWidth="1"/>
    <col min="15624" max="15633" width="9.140625" style="421" customWidth="1"/>
    <col min="15634" max="15648" width="8.7109375" style="421" customWidth="1"/>
    <col min="15649" max="15649" width="6.28515625" style="421" customWidth="1"/>
    <col min="15650" max="15872" width="11.42578125" style="421"/>
    <col min="15873" max="15873" width="4.7109375" style="421" customWidth="1"/>
    <col min="15874" max="15874" width="3.7109375" style="421" customWidth="1"/>
    <col min="15875" max="15875" width="2.7109375" style="421" customWidth="1"/>
    <col min="15876" max="15876" width="3" style="421" customWidth="1"/>
    <col min="15877" max="15877" width="3.7109375" style="421" customWidth="1"/>
    <col min="15878" max="15878" width="9" style="421" customWidth="1"/>
    <col min="15879" max="15879" width="18.140625" style="421" customWidth="1"/>
    <col min="15880" max="15889" width="9.140625" style="421" customWidth="1"/>
    <col min="15890" max="15904" width="8.7109375" style="421" customWidth="1"/>
    <col min="15905" max="15905" width="6.28515625" style="421" customWidth="1"/>
    <col min="15906" max="16128" width="11.42578125" style="421"/>
    <col min="16129" max="16129" width="4.7109375" style="421" customWidth="1"/>
    <col min="16130" max="16130" width="3.7109375" style="421" customWidth="1"/>
    <col min="16131" max="16131" width="2.7109375" style="421" customWidth="1"/>
    <col min="16132" max="16132" width="3" style="421" customWidth="1"/>
    <col min="16133" max="16133" width="3.7109375" style="421" customWidth="1"/>
    <col min="16134" max="16134" width="9" style="421" customWidth="1"/>
    <col min="16135" max="16135" width="18.140625" style="421" customWidth="1"/>
    <col min="16136" max="16145" width="9.140625" style="421" customWidth="1"/>
    <col min="16146" max="16160" width="8.7109375" style="421" customWidth="1"/>
    <col min="16161" max="16161" width="6.28515625" style="421" customWidth="1"/>
    <col min="16162" max="16384" width="11.42578125" style="421"/>
  </cols>
  <sheetData>
    <row r="1" spans="1:40" s="876" customFormat="1" ht="15" customHeight="1">
      <c r="A1" s="879" t="s">
        <v>1827</v>
      </c>
    </row>
    <row r="2" spans="1:40" ht="24.95" customHeight="1">
      <c r="A2" s="808" t="s">
        <v>1018</v>
      </c>
      <c r="B2" s="808"/>
      <c r="C2" s="808"/>
      <c r="D2" s="808"/>
      <c r="E2" s="808"/>
      <c r="F2" s="808"/>
      <c r="G2" s="808"/>
      <c r="H2" s="808"/>
      <c r="I2" s="808"/>
      <c r="J2" s="808"/>
      <c r="K2" s="808"/>
      <c r="L2" s="808"/>
      <c r="M2" s="808"/>
      <c r="N2" s="808"/>
      <c r="O2" s="808"/>
      <c r="P2" s="808"/>
      <c r="Q2" s="808"/>
      <c r="R2" s="808" t="s">
        <v>1018</v>
      </c>
      <c r="S2" s="808"/>
      <c r="T2" s="808"/>
      <c r="U2" s="808"/>
      <c r="V2" s="808"/>
      <c r="W2" s="808"/>
      <c r="X2" s="808"/>
      <c r="Y2" s="808"/>
      <c r="Z2" s="808"/>
      <c r="AA2" s="808"/>
      <c r="AB2" s="808"/>
      <c r="AC2" s="808"/>
      <c r="AD2" s="808"/>
      <c r="AE2" s="808"/>
      <c r="AF2" s="808"/>
      <c r="AG2" s="808"/>
    </row>
    <row r="3" spans="1:40" ht="24.95" customHeight="1">
      <c r="A3" s="233" t="s">
        <v>1685</v>
      </c>
      <c r="B3" s="808"/>
      <c r="C3" s="808"/>
      <c r="D3" s="808"/>
      <c r="E3" s="808"/>
      <c r="F3" s="808"/>
      <c r="G3" s="808"/>
      <c r="H3" s="808"/>
      <c r="I3" s="808"/>
      <c r="J3" s="808"/>
      <c r="K3" s="808"/>
      <c r="L3" s="808"/>
      <c r="M3" s="808"/>
      <c r="N3" s="808"/>
      <c r="O3" s="808"/>
      <c r="P3" s="808"/>
      <c r="Q3" s="808"/>
      <c r="R3" s="808" t="s">
        <v>1685</v>
      </c>
      <c r="S3" s="808"/>
      <c r="T3" s="808"/>
      <c r="U3" s="808"/>
      <c r="V3" s="808"/>
      <c r="W3" s="808"/>
      <c r="X3" s="808"/>
      <c r="Y3" s="808"/>
      <c r="Z3" s="808"/>
      <c r="AA3" s="808"/>
      <c r="AB3" s="808"/>
      <c r="AC3" s="808"/>
      <c r="AD3" s="808"/>
      <c r="AE3" s="808"/>
      <c r="AF3" s="808"/>
      <c r="AG3" s="808"/>
    </row>
    <row r="4" spans="1:40" s="464" customFormat="1" ht="24.95" customHeight="1">
      <c r="A4" s="233" t="s">
        <v>1684</v>
      </c>
      <c r="B4" s="808"/>
      <c r="C4" s="808"/>
      <c r="D4" s="808"/>
      <c r="E4" s="808"/>
      <c r="F4" s="808"/>
      <c r="G4" s="808"/>
      <c r="H4" s="808"/>
      <c r="I4" s="808"/>
      <c r="J4" s="808"/>
      <c r="K4" s="808"/>
      <c r="L4" s="808"/>
      <c r="M4" s="808"/>
      <c r="N4" s="808"/>
      <c r="O4" s="808"/>
      <c r="P4" s="808"/>
      <c r="Q4" s="808"/>
      <c r="R4" s="808" t="s">
        <v>1684</v>
      </c>
      <c r="S4" s="808"/>
      <c r="T4" s="808"/>
      <c r="U4" s="808"/>
      <c r="V4" s="808"/>
      <c r="W4" s="808"/>
      <c r="X4" s="808"/>
      <c r="Y4" s="808"/>
      <c r="Z4" s="808"/>
      <c r="AA4" s="808"/>
      <c r="AB4" s="808"/>
      <c r="AC4" s="808"/>
      <c r="AD4" s="808"/>
      <c r="AE4" s="808"/>
      <c r="AF4" s="808"/>
      <c r="AG4" s="808"/>
      <c r="AH4" s="421"/>
      <c r="AI4" s="421"/>
      <c r="AJ4" s="421"/>
      <c r="AK4" s="421"/>
      <c r="AL4" s="421"/>
      <c r="AM4" s="421"/>
      <c r="AN4" s="421"/>
    </row>
    <row r="5" spans="1:40" s="464" customFormat="1" ht="24.95" customHeight="1">
      <c r="A5" s="808" t="s">
        <v>1683</v>
      </c>
      <c r="B5" s="808"/>
      <c r="C5" s="808"/>
      <c r="D5" s="808"/>
      <c r="E5" s="808"/>
      <c r="F5" s="808"/>
      <c r="G5" s="808"/>
      <c r="H5" s="808"/>
      <c r="I5" s="808"/>
      <c r="J5" s="808"/>
      <c r="K5" s="808"/>
      <c r="L5" s="808"/>
      <c r="M5" s="808"/>
      <c r="N5" s="808"/>
      <c r="O5" s="808"/>
      <c r="P5" s="808"/>
      <c r="Q5" s="808"/>
      <c r="R5" s="233" t="s">
        <v>1683</v>
      </c>
      <c r="S5" s="808"/>
      <c r="T5" s="808"/>
      <c r="U5" s="808"/>
      <c r="V5" s="808"/>
      <c r="W5" s="808"/>
      <c r="X5" s="808"/>
      <c r="Y5" s="808"/>
      <c r="Z5" s="808"/>
      <c r="AA5" s="808"/>
      <c r="AB5" s="808"/>
      <c r="AC5" s="808"/>
      <c r="AD5" s="808"/>
      <c r="AE5" s="808"/>
      <c r="AF5" s="808"/>
      <c r="AG5" s="808"/>
      <c r="AH5" s="421"/>
      <c r="AI5" s="421"/>
      <c r="AJ5" s="421"/>
      <c r="AK5" s="421"/>
      <c r="AL5" s="421"/>
      <c r="AM5" s="421"/>
      <c r="AN5" s="421"/>
    </row>
    <row r="6" spans="1:40" s="464" customFormat="1" ht="24.95" customHeight="1">
      <c r="A6" s="808" t="s">
        <v>1682</v>
      </c>
      <c r="B6" s="808"/>
      <c r="C6" s="808"/>
      <c r="D6" s="808"/>
      <c r="E6" s="808"/>
      <c r="F6" s="808"/>
      <c r="G6" s="808"/>
      <c r="H6" s="808"/>
      <c r="I6" s="808"/>
      <c r="J6" s="808"/>
      <c r="K6" s="808"/>
      <c r="L6" s="808"/>
      <c r="M6" s="808"/>
      <c r="N6" s="808"/>
      <c r="O6" s="808"/>
      <c r="P6" s="808"/>
      <c r="Q6" s="808"/>
      <c r="R6" s="808" t="s">
        <v>1682</v>
      </c>
      <c r="S6" s="808"/>
      <c r="T6" s="808"/>
      <c r="U6" s="808"/>
      <c r="V6" s="808"/>
      <c r="W6" s="808"/>
      <c r="X6" s="808"/>
      <c r="Y6" s="808"/>
      <c r="Z6" s="808"/>
      <c r="AA6" s="808"/>
      <c r="AB6" s="808"/>
      <c r="AC6" s="808"/>
      <c r="AD6" s="808"/>
      <c r="AE6" s="808"/>
      <c r="AF6" s="808"/>
      <c r="AG6" s="808"/>
      <c r="AH6" s="421"/>
      <c r="AI6" s="421"/>
      <c r="AJ6" s="421"/>
      <c r="AK6" s="421"/>
      <c r="AL6" s="421"/>
      <c r="AM6" s="421"/>
      <c r="AN6" s="421"/>
    </row>
    <row r="7" spans="1:40" ht="24.95" customHeight="1">
      <c r="A7" s="808" t="s">
        <v>600</v>
      </c>
      <c r="B7" s="808"/>
      <c r="C7" s="808"/>
      <c r="D7" s="808"/>
      <c r="E7" s="808"/>
      <c r="F7" s="808"/>
      <c r="G7" s="808"/>
      <c r="H7" s="808"/>
      <c r="I7" s="808"/>
      <c r="J7" s="808"/>
      <c r="K7" s="808"/>
      <c r="L7" s="808"/>
      <c r="M7" s="808"/>
      <c r="N7" s="808"/>
      <c r="O7" s="808"/>
      <c r="P7" s="808"/>
      <c r="Q7" s="808"/>
      <c r="R7" s="808" t="s">
        <v>600</v>
      </c>
      <c r="S7" s="808"/>
      <c r="T7" s="808"/>
      <c r="U7" s="808"/>
      <c r="V7" s="808"/>
      <c r="W7" s="808"/>
      <c r="X7" s="808"/>
      <c r="Y7" s="808"/>
      <c r="Z7" s="808"/>
      <c r="AA7" s="808"/>
      <c r="AB7" s="808"/>
      <c r="AC7" s="808"/>
      <c r="AD7" s="808"/>
      <c r="AE7" s="808"/>
      <c r="AF7" s="808"/>
      <c r="AG7" s="808"/>
    </row>
    <row r="8" spans="1:40" ht="20.100000000000001" customHeight="1">
      <c r="A8" s="614"/>
      <c r="B8" s="814"/>
      <c r="C8" s="814"/>
      <c r="D8" s="814"/>
      <c r="E8" s="814"/>
      <c r="F8" s="814"/>
      <c r="G8" s="814"/>
      <c r="H8" s="814"/>
      <c r="I8" s="614"/>
      <c r="J8" s="814"/>
      <c r="K8" s="814"/>
      <c r="L8" s="614"/>
      <c r="M8" s="814"/>
      <c r="N8" s="814"/>
      <c r="O8" s="814"/>
      <c r="P8" s="814"/>
      <c r="Q8" s="614"/>
      <c r="R8" s="814"/>
      <c r="S8" s="814"/>
      <c r="T8" s="814"/>
      <c r="U8" s="814"/>
      <c r="V8" s="814"/>
      <c r="W8" s="814"/>
      <c r="X8" s="814"/>
      <c r="Y8" s="814"/>
      <c r="Z8" s="814"/>
      <c r="AA8" s="814"/>
      <c r="AB8" s="814"/>
      <c r="AC8" s="814"/>
      <c r="AD8" s="814"/>
      <c r="AE8" s="814"/>
      <c r="AF8" s="814"/>
      <c r="AG8" s="230"/>
    </row>
    <row r="9" spans="1:40" ht="12.95" customHeight="1">
      <c r="A9" s="489"/>
      <c r="B9" s="486"/>
      <c r="C9" s="486"/>
      <c r="D9" s="486"/>
      <c r="E9" s="486"/>
      <c r="F9" s="486"/>
      <c r="G9" s="486"/>
      <c r="H9" s="488"/>
      <c r="I9" s="230"/>
      <c r="J9" s="486"/>
      <c r="K9" s="490"/>
      <c r="L9" s="229"/>
      <c r="M9" s="486"/>
      <c r="N9" s="486"/>
      <c r="O9" s="486"/>
      <c r="P9" s="80"/>
      <c r="Q9" s="817"/>
      <c r="R9" s="489"/>
      <c r="S9" s="487"/>
      <c r="T9" s="488"/>
      <c r="U9" s="488"/>
      <c r="V9" s="488"/>
      <c r="W9" s="490"/>
      <c r="X9" s="489"/>
      <c r="Y9" s="488"/>
      <c r="Z9" s="488"/>
      <c r="AA9" s="490"/>
      <c r="AB9" s="490"/>
      <c r="AC9" s="489"/>
      <c r="AD9" s="488"/>
      <c r="AE9" s="488"/>
      <c r="AF9" s="487"/>
      <c r="AG9" s="486"/>
    </row>
    <row r="10" spans="1:40" ht="12.95" customHeight="1">
      <c r="A10" s="481"/>
      <c r="B10" s="230"/>
      <c r="C10" s="230"/>
      <c r="D10" s="230"/>
      <c r="E10" s="230"/>
      <c r="F10" s="230"/>
      <c r="G10" s="230"/>
      <c r="H10" s="482"/>
      <c r="I10" s="1094" t="s">
        <v>1679</v>
      </c>
      <c r="J10" s="1095"/>
      <c r="K10" s="825"/>
      <c r="L10" s="1094" t="s">
        <v>1679</v>
      </c>
      <c r="M10" s="1095"/>
      <c r="N10" s="1020" t="s">
        <v>1681</v>
      </c>
      <c r="O10" s="1020"/>
      <c r="P10" s="1090" t="s">
        <v>1680</v>
      </c>
      <c r="Q10" s="1020"/>
      <c r="R10" s="826"/>
      <c r="S10" s="483" t="s">
        <v>1675</v>
      </c>
      <c r="T10" s="818"/>
      <c r="U10" s="482"/>
      <c r="V10" s="482"/>
      <c r="W10" s="1090" t="s">
        <v>1679</v>
      </c>
      <c r="X10" s="1091"/>
      <c r="Y10" s="818"/>
      <c r="Z10" s="818"/>
      <c r="AA10" s="229"/>
      <c r="AB10" s="1090" t="s">
        <v>1679</v>
      </c>
      <c r="AC10" s="1091"/>
      <c r="AD10" s="482"/>
      <c r="AE10" s="482"/>
      <c r="AF10" s="483" t="s">
        <v>1675</v>
      </c>
      <c r="AG10" s="230"/>
    </row>
    <row r="11" spans="1:40" ht="12.95" customHeight="1">
      <c r="A11" s="481"/>
      <c r="B11" s="230"/>
      <c r="C11" s="230"/>
      <c r="D11" s="230"/>
      <c r="E11" s="230"/>
      <c r="F11" s="230"/>
      <c r="G11" s="820"/>
      <c r="H11" s="814"/>
      <c r="I11" s="1096" t="s">
        <v>1670</v>
      </c>
      <c r="J11" s="1097"/>
      <c r="K11" s="814"/>
      <c r="L11" s="1096" t="s">
        <v>1670</v>
      </c>
      <c r="M11" s="1097"/>
      <c r="N11" s="814"/>
      <c r="O11" s="814"/>
      <c r="P11" s="1090" t="s">
        <v>1678</v>
      </c>
      <c r="Q11" s="1020"/>
      <c r="R11" s="481"/>
      <c r="S11" s="483" t="s">
        <v>1677</v>
      </c>
      <c r="T11" s="818"/>
      <c r="U11" s="818"/>
      <c r="V11" s="818"/>
      <c r="W11" s="1090" t="s">
        <v>1670</v>
      </c>
      <c r="X11" s="1091"/>
      <c r="Y11" s="818"/>
      <c r="Z11" s="229"/>
      <c r="AA11" s="818"/>
      <c r="AB11" s="1020" t="s">
        <v>1670</v>
      </c>
      <c r="AC11" s="1091"/>
      <c r="AD11" s="482"/>
      <c r="AE11" s="482"/>
      <c r="AF11" s="483" t="s">
        <v>1677</v>
      </c>
      <c r="AG11" s="814"/>
    </row>
    <row r="12" spans="1:40" ht="12.95" customHeight="1">
      <c r="A12" s="823" t="s">
        <v>371</v>
      </c>
      <c r="B12" s="1020" t="s">
        <v>1676</v>
      </c>
      <c r="C12" s="1020"/>
      <c r="D12" s="1020"/>
      <c r="E12" s="1020"/>
      <c r="F12" s="1020"/>
      <c r="G12" s="1091"/>
      <c r="H12" s="482" t="s">
        <v>1814</v>
      </c>
      <c r="I12" s="1092">
        <v>41944</v>
      </c>
      <c r="J12" s="1093"/>
      <c r="K12" s="825">
        <v>41913</v>
      </c>
      <c r="L12" s="1092">
        <v>41913</v>
      </c>
      <c r="M12" s="1093"/>
      <c r="N12" s="482" t="s">
        <v>1168</v>
      </c>
      <c r="O12" s="822" t="s">
        <v>1675</v>
      </c>
      <c r="P12" s="825" t="s">
        <v>1814</v>
      </c>
      <c r="Q12" s="822" t="s">
        <v>1675</v>
      </c>
      <c r="R12" s="826" t="s">
        <v>1814</v>
      </c>
      <c r="S12" s="231" t="s">
        <v>1674</v>
      </c>
      <c r="T12" s="482" t="s">
        <v>132</v>
      </c>
      <c r="U12" s="482" t="s">
        <v>131</v>
      </c>
      <c r="V12" s="482" t="s">
        <v>132</v>
      </c>
      <c r="W12" s="485" t="s">
        <v>132</v>
      </c>
      <c r="X12" s="484">
        <v>41883</v>
      </c>
      <c r="Y12" s="483" t="s">
        <v>1667</v>
      </c>
      <c r="Z12" s="231" t="s">
        <v>1668</v>
      </c>
      <c r="AA12" s="483" t="s">
        <v>1667</v>
      </c>
      <c r="AB12" s="611" t="s">
        <v>1667</v>
      </c>
      <c r="AC12" s="484">
        <v>41791</v>
      </c>
      <c r="AD12" s="818"/>
      <c r="AE12" s="814"/>
      <c r="AF12" s="483" t="s">
        <v>1674</v>
      </c>
      <c r="AG12" s="817" t="s">
        <v>371</v>
      </c>
    </row>
    <row r="13" spans="1:40" ht="12.95" customHeight="1">
      <c r="A13" s="823" t="s">
        <v>1672</v>
      </c>
      <c r="B13" s="230"/>
      <c r="C13" s="230"/>
      <c r="D13" s="230"/>
      <c r="E13" s="230"/>
      <c r="F13" s="230"/>
      <c r="G13" s="826"/>
      <c r="H13" s="480">
        <v>41944</v>
      </c>
      <c r="I13" s="1090" t="s">
        <v>1669</v>
      </c>
      <c r="J13" s="1091"/>
      <c r="K13" s="824">
        <v>41913</v>
      </c>
      <c r="L13" s="1090" t="s">
        <v>1669</v>
      </c>
      <c r="M13" s="1091"/>
      <c r="N13" s="480">
        <v>41944</v>
      </c>
      <c r="O13" s="483" t="s">
        <v>1673</v>
      </c>
      <c r="P13" s="824">
        <v>41944</v>
      </c>
      <c r="Q13" s="822" t="s">
        <v>1673</v>
      </c>
      <c r="R13" s="820">
        <v>41579</v>
      </c>
      <c r="S13" s="823" t="s">
        <v>1670</v>
      </c>
      <c r="T13" s="480">
        <v>41518</v>
      </c>
      <c r="U13" s="480">
        <v>41791</v>
      </c>
      <c r="V13" s="480">
        <v>41883</v>
      </c>
      <c r="W13" s="1096" t="s">
        <v>1669</v>
      </c>
      <c r="X13" s="1097"/>
      <c r="Y13" s="480">
        <v>41426</v>
      </c>
      <c r="Z13" s="824">
        <v>41609</v>
      </c>
      <c r="AA13" s="480">
        <v>41791</v>
      </c>
      <c r="AB13" s="1099" t="s">
        <v>1669</v>
      </c>
      <c r="AC13" s="1097"/>
      <c r="AD13" s="480">
        <v>41244</v>
      </c>
      <c r="AE13" s="480">
        <v>41609</v>
      </c>
      <c r="AF13" s="483" t="s">
        <v>1670</v>
      </c>
      <c r="AG13" s="817" t="s">
        <v>1672</v>
      </c>
    </row>
    <row r="14" spans="1:40" ht="12.95" customHeight="1">
      <c r="A14" s="823"/>
      <c r="B14" s="230"/>
      <c r="C14" s="230"/>
      <c r="D14" s="230"/>
      <c r="E14" s="230"/>
      <c r="F14" s="230"/>
      <c r="G14" s="230"/>
      <c r="H14" s="818"/>
      <c r="I14" s="822"/>
      <c r="J14" s="823"/>
      <c r="K14" s="814"/>
      <c r="L14" s="822"/>
      <c r="M14" s="823"/>
      <c r="N14" s="231" t="s">
        <v>1671</v>
      </c>
      <c r="O14" s="483" t="s">
        <v>1670</v>
      </c>
      <c r="P14" s="822" t="s">
        <v>944</v>
      </c>
      <c r="Q14" s="822" t="s">
        <v>1670</v>
      </c>
      <c r="R14" s="481"/>
      <c r="S14" s="823" t="s">
        <v>1669</v>
      </c>
      <c r="T14" s="818"/>
      <c r="U14" s="818"/>
      <c r="V14" s="814"/>
      <c r="W14" s="229"/>
      <c r="X14" s="481"/>
      <c r="Y14" s="818"/>
      <c r="Z14" s="818"/>
      <c r="AA14" s="814"/>
      <c r="AB14" s="229"/>
      <c r="AC14" s="481"/>
      <c r="AD14" s="818"/>
      <c r="AE14" s="818"/>
      <c r="AF14" s="483" t="s">
        <v>1669</v>
      </c>
      <c r="AG14" s="817"/>
    </row>
    <row r="15" spans="1:40" ht="12.95" customHeight="1">
      <c r="A15" s="481"/>
      <c r="B15" s="230"/>
      <c r="C15" s="230"/>
      <c r="D15" s="230"/>
      <c r="E15" s="230"/>
      <c r="F15" s="230"/>
      <c r="G15" s="230"/>
      <c r="H15" s="482"/>
      <c r="I15" s="482" t="s">
        <v>1814</v>
      </c>
      <c r="J15" s="482">
        <v>41913</v>
      </c>
      <c r="K15" s="814"/>
      <c r="L15" s="482">
        <v>41548</v>
      </c>
      <c r="M15" s="482" t="s">
        <v>1784</v>
      </c>
      <c r="N15" s="482" t="s">
        <v>1814</v>
      </c>
      <c r="O15" s="482" t="s">
        <v>1669</v>
      </c>
      <c r="P15" s="825">
        <v>41913</v>
      </c>
      <c r="Q15" s="825" t="s">
        <v>1669</v>
      </c>
      <c r="R15" s="826"/>
      <c r="S15" s="826" t="s">
        <v>1814</v>
      </c>
      <c r="T15" s="482"/>
      <c r="U15" s="818"/>
      <c r="V15" s="818"/>
      <c r="W15" s="825" t="s">
        <v>132</v>
      </c>
      <c r="X15" s="482" t="s">
        <v>131</v>
      </c>
      <c r="Y15" s="818"/>
      <c r="Z15" s="818"/>
      <c r="AA15" s="818"/>
      <c r="AB15" s="483" t="s">
        <v>1667</v>
      </c>
      <c r="AC15" s="231" t="s">
        <v>1668</v>
      </c>
      <c r="AD15" s="818"/>
      <c r="AE15" s="818"/>
      <c r="AF15" s="818"/>
      <c r="AG15" s="230"/>
    </row>
    <row r="16" spans="1:40" ht="12.95" customHeight="1">
      <c r="A16" s="481"/>
      <c r="B16" s="230"/>
      <c r="C16" s="230"/>
      <c r="D16" s="230"/>
      <c r="E16" s="230"/>
      <c r="F16" s="230"/>
      <c r="G16" s="230"/>
      <c r="H16" s="229"/>
      <c r="I16" s="480">
        <v>41579</v>
      </c>
      <c r="J16" s="480">
        <v>41913</v>
      </c>
      <c r="K16" s="814"/>
      <c r="L16" s="480">
        <v>41548</v>
      </c>
      <c r="M16" s="480">
        <v>41883</v>
      </c>
      <c r="N16" s="480">
        <v>41944</v>
      </c>
      <c r="O16" s="482" t="s">
        <v>1666</v>
      </c>
      <c r="P16" s="480">
        <v>41913</v>
      </c>
      <c r="Q16" s="825" t="s">
        <v>1666</v>
      </c>
      <c r="R16" s="481"/>
      <c r="S16" s="480">
        <v>41214</v>
      </c>
      <c r="T16" s="480"/>
      <c r="U16" s="818"/>
      <c r="V16" s="818"/>
      <c r="W16" s="824">
        <v>41518</v>
      </c>
      <c r="X16" s="480">
        <v>41791</v>
      </c>
      <c r="Y16" s="818"/>
      <c r="Z16" s="818"/>
      <c r="AA16" s="818"/>
      <c r="AB16" s="480">
        <v>41426</v>
      </c>
      <c r="AC16" s="824">
        <v>41609</v>
      </c>
      <c r="AD16" s="818"/>
      <c r="AE16" s="818"/>
      <c r="AF16" s="480">
        <v>41244</v>
      </c>
      <c r="AG16" s="230"/>
    </row>
    <row r="17" spans="1:33" ht="12.95" customHeight="1">
      <c r="A17" s="478"/>
      <c r="B17" s="614"/>
      <c r="C17" s="614"/>
      <c r="D17" s="614"/>
      <c r="E17" s="614"/>
      <c r="F17" s="614"/>
      <c r="G17" s="614"/>
      <c r="H17" s="479"/>
      <c r="I17" s="479"/>
      <c r="J17" s="479"/>
      <c r="K17" s="479"/>
      <c r="L17" s="479"/>
      <c r="M17" s="819"/>
      <c r="N17" s="478"/>
      <c r="O17" s="476"/>
      <c r="P17" s="479"/>
      <c r="Q17" s="479"/>
      <c r="R17" s="478"/>
      <c r="S17" s="477"/>
      <c r="T17" s="819"/>
      <c r="U17" s="819"/>
      <c r="V17" s="819"/>
      <c r="W17" s="819"/>
      <c r="X17" s="614"/>
      <c r="Y17" s="476"/>
      <c r="Z17" s="819"/>
      <c r="AA17" s="819"/>
      <c r="AB17" s="819"/>
      <c r="AC17" s="819"/>
      <c r="AD17" s="819"/>
      <c r="AE17" s="819"/>
      <c r="AF17" s="819"/>
      <c r="AG17" s="614"/>
    </row>
    <row r="18" spans="1:33" ht="60" customHeight="1">
      <c r="A18" s="1100" t="s">
        <v>1640</v>
      </c>
      <c r="B18" s="1100"/>
      <c r="C18" s="1100"/>
      <c r="D18" s="1100"/>
      <c r="E18" s="1100"/>
      <c r="F18" s="1100"/>
      <c r="G18" s="1100"/>
      <c r="H18" s="1100"/>
      <c r="I18" s="1100"/>
      <c r="J18" s="1100"/>
      <c r="K18" s="1100"/>
      <c r="L18" s="1100"/>
      <c r="M18" s="1100"/>
      <c r="N18" s="1100"/>
      <c r="O18" s="1100"/>
      <c r="P18" s="1100"/>
      <c r="Q18" s="1100"/>
      <c r="R18" s="1100" t="s">
        <v>1640</v>
      </c>
      <c r="S18" s="1100"/>
      <c r="T18" s="1100"/>
      <c r="U18" s="1100"/>
      <c r="V18" s="1100"/>
      <c r="W18" s="1100"/>
      <c r="X18" s="1100"/>
      <c r="Y18" s="1100"/>
      <c r="Z18" s="1100"/>
      <c r="AA18" s="1100"/>
      <c r="AB18" s="1100"/>
      <c r="AC18" s="1100"/>
      <c r="AD18" s="1100"/>
      <c r="AE18" s="1100"/>
      <c r="AF18" s="1100"/>
      <c r="AG18" s="1100"/>
    </row>
    <row r="19" spans="1:33" ht="50.1" customHeight="1">
      <c r="A19" s="475" t="s">
        <v>1665</v>
      </c>
      <c r="B19" s="1098" t="s">
        <v>895</v>
      </c>
      <c r="C19" s="1098"/>
      <c r="D19" s="1098"/>
      <c r="E19" s="1098"/>
      <c r="F19" s="1098"/>
      <c r="G19" s="1098"/>
      <c r="H19" s="473">
        <v>97.6</v>
      </c>
      <c r="I19" s="473">
        <v>-7.4003795066413716</v>
      </c>
      <c r="J19" s="473">
        <v>-15.130434782608702</v>
      </c>
      <c r="K19" s="473">
        <v>115</v>
      </c>
      <c r="L19" s="473">
        <v>-3.2800672834314639</v>
      </c>
      <c r="M19" s="473">
        <v>-6.7315490673154841</v>
      </c>
      <c r="N19" s="473">
        <v>119.76363636363635</v>
      </c>
      <c r="O19" s="473">
        <v>-0.24979184013321287</v>
      </c>
      <c r="P19" s="473">
        <v>106.3</v>
      </c>
      <c r="Q19" s="473">
        <v>-5.258467023172912</v>
      </c>
      <c r="R19" s="473">
        <v>105.4</v>
      </c>
      <c r="S19" s="473">
        <v>14.069264069264079</v>
      </c>
      <c r="T19" s="473">
        <v>131</v>
      </c>
      <c r="U19" s="473">
        <v>130.6</v>
      </c>
      <c r="V19" s="473">
        <v>126.9</v>
      </c>
      <c r="W19" s="473">
        <v>-3.129770992366403</v>
      </c>
      <c r="X19" s="473">
        <v>-2.8330781010719619</v>
      </c>
      <c r="Y19" s="473">
        <v>117.2</v>
      </c>
      <c r="Z19" s="473">
        <v>120.5</v>
      </c>
      <c r="AA19" s="473">
        <v>120.7</v>
      </c>
      <c r="AB19" s="473">
        <v>2.986348122866886</v>
      </c>
      <c r="AC19" s="473">
        <v>0.16597510373443924</v>
      </c>
      <c r="AD19" s="473">
        <v>114.6</v>
      </c>
      <c r="AE19" s="473">
        <v>118.9</v>
      </c>
      <c r="AF19" s="473">
        <v>3.7521815008726236</v>
      </c>
      <c r="AG19" s="232" t="s">
        <v>1063</v>
      </c>
    </row>
    <row r="20" spans="1:33" ht="36" customHeight="1">
      <c r="A20" s="475" t="s">
        <v>1664</v>
      </c>
      <c r="B20" s="814"/>
      <c r="C20" s="814" t="s">
        <v>440</v>
      </c>
      <c r="D20" s="814"/>
      <c r="E20" s="814"/>
      <c r="F20" s="814"/>
      <c r="G20" s="814"/>
      <c r="H20" s="473">
        <v>111.1</v>
      </c>
      <c r="I20" s="473">
        <v>-6.0862214708368612</v>
      </c>
      <c r="J20" s="473">
        <v>-14.996174445294557</v>
      </c>
      <c r="K20" s="473">
        <v>130.69999999999999</v>
      </c>
      <c r="L20" s="473">
        <v>0.538461538461533</v>
      </c>
      <c r="M20" s="473">
        <v>-0.6838905775076114</v>
      </c>
      <c r="N20" s="473">
        <v>127.39999999999999</v>
      </c>
      <c r="O20" s="473">
        <v>0.39401103230889589</v>
      </c>
      <c r="P20" s="473">
        <v>120.89999999999999</v>
      </c>
      <c r="Q20" s="473">
        <v>-2.6570048309178702</v>
      </c>
      <c r="R20" s="473">
        <v>118.3</v>
      </c>
      <c r="S20" s="473">
        <v>15.980392156862735</v>
      </c>
      <c r="T20" s="473">
        <v>134.19999999999999</v>
      </c>
      <c r="U20" s="473">
        <v>134.1</v>
      </c>
      <c r="V20" s="473">
        <v>131.1</v>
      </c>
      <c r="W20" s="473">
        <v>-2.309985096870335</v>
      </c>
      <c r="X20" s="473">
        <v>-2.237136465324383</v>
      </c>
      <c r="Y20" s="473">
        <v>124.1</v>
      </c>
      <c r="Z20" s="473">
        <v>128.30000000000001</v>
      </c>
      <c r="AA20" s="473">
        <v>127.7</v>
      </c>
      <c r="AB20" s="473">
        <v>2.9008863819500448</v>
      </c>
      <c r="AC20" s="473">
        <v>-0.46765393608730221</v>
      </c>
      <c r="AD20" s="473">
        <v>121.5</v>
      </c>
      <c r="AE20" s="473">
        <v>126.2</v>
      </c>
      <c r="AF20" s="473">
        <v>3.8683127572016502</v>
      </c>
      <c r="AG20" s="232" t="s">
        <v>1254</v>
      </c>
    </row>
    <row r="21" spans="1:33" ht="26.1" customHeight="1">
      <c r="A21" s="475" t="s">
        <v>1663</v>
      </c>
      <c r="B21" s="814"/>
      <c r="C21" s="814"/>
      <c r="D21" s="814" t="s">
        <v>1248</v>
      </c>
      <c r="E21" s="814"/>
      <c r="F21" s="814"/>
      <c r="G21" s="814"/>
      <c r="H21" s="473">
        <v>128.5</v>
      </c>
      <c r="I21" s="473">
        <v>5.4142739950779202</v>
      </c>
      <c r="J21" s="473">
        <v>-16.177429876060017</v>
      </c>
      <c r="K21" s="473">
        <v>153.30000000000001</v>
      </c>
      <c r="L21" s="473">
        <v>7.5035063113604537</v>
      </c>
      <c r="M21" s="473">
        <v>1.9281914893616943</v>
      </c>
      <c r="N21" s="473">
        <v>145.59090909090909</v>
      </c>
      <c r="O21" s="473">
        <v>3.4090909090908923</v>
      </c>
      <c r="P21" s="473">
        <v>140.9</v>
      </c>
      <c r="Q21" s="473">
        <v>6.500377928949348</v>
      </c>
      <c r="R21" s="473">
        <v>121.9</v>
      </c>
      <c r="S21" s="473">
        <v>-0.81366965012205128</v>
      </c>
      <c r="T21" s="473">
        <v>152.1</v>
      </c>
      <c r="U21" s="473">
        <v>162.80000000000001</v>
      </c>
      <c r="V21" s="473">
        <v>140.30000000000001</v>
      </c>
      <c r="W21" s="473">
        <v>-7.7580539119000491</v>
      </c>
      <c r="X21" s="473">
        <v>-13.82063882063882</v>
      </c>
      <c r="Y21" s="473">
        <v>138.1</v>
      </c>
      <c r="Z21" s="473">
        <v>142.4</v>
      </c>
      <c r="AA21" s="473">
        <v>149.80000000000001</v>
      </c>
      <c r="AB21" s="473">
        <v>8.4721216509775701</v>
      </c>
      <c r="AC21" s="473">
        <v>5.1966292134831349</v>
      </c>
      <c r="AD21" s="473">
        <v>132.1</v>
      </c>
      <c r="AE21" s="473">
        <v>140.30000000000001</v>
      </c>
      <c r="AF21" s="473">
        <v>6.2074186222558865</v>
      </c>
      <c r="AG21" s="232" t="s">
        <v>1255</v>
      </c>
    </row>
    <row r="22" spans="1:33" ht="26.1" customHeight="1">
      <c r="A22" s="233" t="s">
        <v>1662</v>
      </c>
      <c r="B22" s="814"/>
      <c r="C22" s="814"/>
      <c r="D22" s="814" t="s">
        <v>1646</v>
      </c>
      <c r="E22" s="814"/>
      <c r="F22" s="814"/>
      <c r="G22" s="814"/>
      <c r="H22" s="473">
        <v>102.5</v>
      </c>
      <c r="I22" s="473">
        <v>-12.017167381974247</v>
      </c>
      <c r="J22" s="473">
        <v>-14.225941422594147</v>
      </c>
      <c r="K22" s="473">
        <v>119.5</v>
      </c>
      <c r="L22" s="473">
        <v>-3.4733441033925629</v>
      </c>
      <c r="M22" s="473">
        <v>-2.2894521668029455</v>
      </c>
      <c r="N22" s="473">
        <v>118.38181818181819</v>
      </c>
      <c r="O22" s="473">
        <v>-1.2510425354462029</v>
      </c>
      <c r="P22" s="473">
        <v>111</v>
      </c>
      <c r="Q22" s="473">
        <v>-7.6539101497504163</v>
      </c>
      <c r="R22" s="473">
        <v>116.5</v>
      </c>
      <c r="S22" s="473">
        <v>27.04471101417667</v>
      </c>
      <c r="T22" s="473">
        <v>125.3</v>
      </c>
      <c r="U22" s="473">
        <v>119.8</v>
      </c>
      <c r="V22" s="473">
        <v>126.6</v>
      </c>
      <c r="W22" s="473">
        <v>1.03750997605745</v>
      </c>
      <c r="X22" s="473">
        <v>5.6761268781302192</v>
      </c>
      <c r="Y22" s="473">
        <v>117.2</v>
      </c>
      <c r="Z22" s="473">
        <v>121.3</v>
      </c>
      <c r="AA22" s="473">
        <v>116.7</v>
      </c>
      <c r="AB22" s="473">
        <v>-0.42662116040955311</v>
      </c>
      <c r="AC22" s="473">
        <v>-3.7922506183017219</v>
      </c>
      <c r="AD22" s="473">
        <v>116.2</v>
      </c>
      <c r="AE22" s="473">
        <v>119.2</v>
      </c>
      <c r="AF22" s="473">
        <v>2.5817555938037771</v>
      </c>
      <c r="AG22" s="232" t="s">
        <v>1256</v>
      </c>
    </row>
    <row r="23" spans="1:33" ht="26.1" customHeight="1">
      <c r="A23" s="233" t="s">
        <v>1661</v>
      </c>
      <c r="B23" s="814"/>
      <c r="C23" s="814"/>
      <c r="D23" s="814"/>
      <c r="E23" s="814" t="s">
        <v>1660</v>
      </c>
      <c r="F23" s="814"/>
      <c r="G23" s="814"/>
      <c r="H23" s="473">
        <v>114.3</v>
      </c>
      <c r="I23" s="473">
        <v>-12.547819433817892</v>
      </c>
      <c r="J23" s="473">
        <v>-12.814645308924483</v>
      </c>
      <c r="K23" s="473">
        <v>131.1</v>
      </c>
      <c r="L23" s="473">
        <v>-3.8856304985337289</v>
      </c>
      <c r="M23" s="473">
        <v>0.22935779816512536</v>
      </c>
      <c r="N23" s="473">
        <v>127.45454545454544</v>
      </c>
      <c r="O23" s="473">
        <v>-0.77821011673151474</v>
      </c>
      <c r="P23" s="473">
        <v>122.69999999999999</v>
      </c>
      <c r="Q23" s="473">
        <v>-8.1586826347305248</v>
      </c>
      <c r="R23" s="473">
        <v>130.69999999999999</v>
      </c>
      <c r="S23" s="473">
        <v>30.830830830830791</v>
      </c>
      <c r="T23" s="473">
        <v>132.4</v>
      </c>
      <c r="U23" s="473">
        <v>125.1</v>
      </c>
      <c r="V23" s="473">
        <v>136</v>
      </c>
      <c r="W23" s="473">
        <v>2.7190332326283908</v>
      </c>
      <c r="X23" s="473">
        <v>8.7130295763389256</v>
      </c>
      <c r="Y23" s="473">
        <v>124.8</v>
      </c>
      <c r="Z23" s="473">
        <v>130.9</v>
      </c>
      <c r="AA23" s="473">
        <v>124.8</v>
      </c>
      <c r="AB23" s="473">
        <v>0</v>
      </c>
      <c r="AC23" s="473">
        <v>-4.6600458365164315</v>
      </c>
      <c r="AD23" s="473">
        <v>124.5</v>
      </c>
      <c r="AE23" s="473">
        <v>127.9</v>
      </c>
      <c r="AF23" s="473">
        <v>2.730923694779122</v>
      </c>
      <c r="AG23" s="232" t="s">
        <v>1257</v>
      </c>
    </row>
    <row r="24" spans="1:33" ht="26.1" customHeight="1">
      <c r="A24" s="233" t="s">
        <v>1659</v>
      </c>
      <c r="B24" s="814"/>
      <c r="C24" s="814"/>
      <c r="D24" s="814"/>
      <c r="E24" s="814" t="s">
        <v>1658</v>
      </c>
      <c r="F24" s="814"/>
      <c r="G24" s="814"/>
      <c r="H24" s="473">
        <v>67.3</v>
      </c>
      <c r="I24" s="473">
        <v>-9.5430107526881898</v>
      </c>
      <c r="J24" s="473">
        <v>-21.101992966002342</v>
      </c>
      <c r="K24" s="473">
        <v>85.3</v>
      </c>
      <c r="L24" s="473">
        <v>-1.1587485515643152</v>
      </c>
      <c r="M24" s="473">
        <v>-12.152420185375902</v>
      </c>
      <c r="N24" s="473">
        <v>91.409090909090892</v>
      </c>
      <c r="O24" s="473">
        <v>-3.3826638477801083</v>
      </c>
      <c r="P24" s="473">
        <v>76.3</v>
      </c>
      <c r="Q24" s="473">
        <v>-5.099502487562205</v>
      </c>
      <c r="R24" s="473">
        <v>74.400000000000006</v>
      </c>
      <c r="S24" s="473">
        <v>10.714285714285722</v>
      </c>
      <c r="T24" s="473">
        <v>104.1</v>
      </c>
      <c r="U24" s="473">
        <v>104.1</v>
      </c>
      <c r="V24" s="473">
        <v>98.6</v>
      </c>
      <c r="W24" s="473">
        <v>-5.2833813640730085</v>
      </c>
      <c r="X24" s="473">
        <v>-5.2833813640730085</v>
      </c>
      <c r="Y24" s="473">
        <v>94.6</v>
      </c>
      <c r="Z24" s="473">
        <v>92.7</v>
      </c>
      <c r="AA24" s="473">
        <v>92.9</v>
      </c>
      <c r="AB24" s="473">
        <v>-1.797040169133183</v>
      </c>
      <c r="AC24" s="473">
        <v>0.21574973031283662</v>
      </c>
      <c r="AD24" s="473">
        <v>91.7</v>
      </c>
      <c r="AE24" s="473">
        <v>93.6</v>
      </c>
      <c r="AF24" s="473">
        <v>2.0719738276990114</v>
      </c>
      <c r="AG24" s="232" t="s">
        <v>1258</v>
      </c>
    </row>
    <row r="25" spans="1:33" ht="36" customHeight="1">
      <c r="A25" s="233" t="s">
        <v>1657</v>
      </c>
      <c r="B25" s="814"/>
      <c r="C25" s="814" t="s">
        <v>1407</v>
      </c>
      <c r="D25" s="814"/>
      <c r="E25" s="814"/>
      <c r="F25" s="814"/>
      <c r="G25" s="814"/>
      <c r="H25" s="473">
        <v>84.1</v>
      </c>
      <c r="I25" s="473">
        <v>-9.0810810810810949</v>
      </c>
      <c r="J25" s="473">
        <v>-15.221774193548399</v>
      </c>
      <c r="K25" s="473">
        <v>99.2</v>
      </c>
      <c r="L25" s="473">
        <v>-7.9777365491651153</v>
      </c>
      <c r="M25" s="473">
        <v>-13.739130434782609</v>
      </c>
      <c r="N25" s="473">
        <v>112.13636363636364</v>
      </c>
      <c r="O25" s="473">
        <v>-1.0591350397175603</v>
      </c>
      <c r="P25" s="473">
        <v>91.65</v>
      </c>
      <c r="Q25" s="473">
        <v>-8.4830339321357258</v>
      </c>
      <c r="R25" s="473">
        <v>92.5</v>
      </c>
      <c r="S25" s="473">
        <v>11.714975845410635</v>
      </c>
      <c r="T25" s="473">
        <v>127.8</v>
      </c>
      <c r="U25" s="473">
        <v>127.2</v>
      </c>
      <c r="V25" s="473">
        <v>122.7</v>
      </c>
      <c r="W25" s="473">
        <v>-3.990610328638482</v>
      </c>
      <c r="X25" s="473">
        <v>-3.5377358490566024</v>
      </c>
      <c r="Y25" s="473">
        <v>110.4</v>
      </c>
      <c r="Z25" s="473">
        <v>112.7</v>
      </c>
      <c r="AA25" s="473">
        <v>113.7</v>
      </c>
      <c r="AB25" s="473">
        <v>2.9891304347826235</v>
      </c>
      <c r="AC25" s="473">
        <v>0.88731144631766767</v>
      </c>
      <c r="AD25" s="473">
        <v>107.8</v>
      </c>
      <c r="AE25" s="473">
        <v>111.5</v>
      </c>
      <c r="AF25" s="473">
        <v>3.4322820037105686</v>
      </c>
      <c r="AG25" s="232" t="s">
        <v>1259</v>
      </c>
    </row>
    <row r="26" spans="1:33" ht="26.1" customHeight="1">
      <c r="A26" s="233" t="s">
        <v>1656</v>
      </c>
      <c r="B26" s="814"/>
      <c r="C26" s="814"/>
      <c r="D26" s="814" t="s">
        <v>1209</v>
      </c>
      <c r="E26" s="814"/>
      <c r="F26" s="814"/>
      <c r="G26" s="814"/>
      <c r="H26" s="473">
        <v>72.8</v>
      </c>
      <c r="I26" s="473">
        <v>-6.1855670103092848</v>
      </c>
      <c r="J26" s="473">
        <v>-24.559585492227981</v>
      </c>
      <c r="K26" s="473">
        <v>96.5</v>
      </c>
      <c r="L26" s="473">
        <v>-14.298401420959138</v>
      </c>
      <c r="M26" s="473">
        <v>-14.450354609929079</v>
      </c>
      <c r="N26" s="473">
        <v>112.82727272727271</v>
      </c>
      <c r="O26" s="473">
        <v>-1.4847161572052414</v>
      </c>
      <c r="P26" s="473">
        <v>84.65</v>
      </c>
      <c r="Q26" s="473">
        <v>-10.935856992639316</v>
      </c>
      <c r="R26" s="473">
        <v>77.599999999999994</v>
      </c>
      <c r="S26" s="473">
        <v>-1.8963337547408372</v>
      </c>
      <c r="T26" s="473">
        <v>131</v>
      </c>
      <c r="U26" s="473">
        <v>136</v>
      </c>
      <c r="V26" s="473">
        <v>126.6</v>
      </c>
      <c r="W26" s="473">
        <v>-3.3587786259542014</v>
      </c>
      <c r="X26" s="473">
        <v>-6.9117647058823621</v>
      </c>
      <c r="Y26" s="473">
        <v>112.8</v>
      </c>
      <c r="Z26" s="473">
        <v>110</v>
      </c>
      <c r="AA26" s="473">
        <v>115.3</v>
      </c>
      <c r="AB26" s="473">
        <v>2.2163120567375785</v>
      </c>
      <c r="AC26" s="473">
        <v>4.818181818181813</v>
      </c>
      <c r="AD26" s="473">
        <v>105</v>
      </c>
      <c r="AE26" s="473">
        <v>111.4</v>
      </c>
      <c r="AF26" s="473">
        <v>6.095238095238102</v>
      </c>
      <c r="AG26" s="232" t="s">
        <v>1260</v>
      </c>
    </row>
    <row r="27" spans="1:33" ht="26.1" customHeight="1">
      <c r="A27" s="233" t="s">
        <v>1655</v>
      </c>
      <c r="B27" s="814"/>
      <c r="C27" s="814"/>
      <c r="D27" s="814" t="s">
        <v>1642</v>
      </c>
      <c r="E27" s="814"/>
      <c r="F27" s="814"/>
      <c r="G27" s="814"/>
      <c r="H27" s="473">
        <v>91</v>
      </c>
      <c r="I27" s="473">
        <v>-10.433070866141719</v>
      </c>
      <c r="J27" s="473">
        <v>-9.8116947472745295</v>
      </c>
      <c r="K27" s="473">
        <v>100.9</v>
      </c>
      <c r="L27" s="473">
        <v>-3.721374045801511</v>
      </c>
      <c r="M27" s="473">
        <v>-13.31615120274914</v>
      </c>
      <c r="N27" s="473">
        <v>111.70000000000003</v>
      </c>
      <c r="O27" s="473">
        <v>-0.71111111111110858</v>
      </c>
      <c r="P27" s="473">
        <v>95.95</v>
      </c>
      <c r="Q27" s="473">
        <v>-6.9767441860465169</v>
      </c>
      <c r="R27" s="473">
        <v>101.6</v>
      </c>
      <c r="S27" s="473">
        <v>19.529411764705884</v>
      </c>
      <c r="T27" s="473">
        <v>125.9</v>
      </c>
      <c r="U27" s="473">
        <v>121.8</v>
      </c>
      <c r="V27" s="473">
        <v>120.3</v>
      </c>
      <c r="W27" s="473">
        <v>-4.4479745830023916</v>
      </c>
      <c r="X27" s="473">
        <v>-1.2315270935960569</v>
      </c>
      <c r="Y27" s="473">
        <v>108.9</v>
      </c>
      <c r="Z27" s="473">
        <v>114.4</v>
      </c>
      <c r="AA27" s="473">
        <v>112.7</v>
      </c>
      <c r="AB27" s="473">
        <v>3.4894398530762203</v>
      </c>
      <c r="AC27" s="473">
        <v>-1.4860139860139867</v>
      </c>
      <c r="AD27" s="473">
        <v>109.5</v>
      </c>
      <c r="AE27" s="473">
        <v>111.6</v>
      </c>
      <c r="AF27" s="473">
        <v>1.9178082191780845</v>
      </c>
      <c r="AG27" s="232" t="s">
        <v>1261</v>
      </c>
    </row>
    <row r="28" spans="1:33" ht="26.1" customHeight="1">
      <c r="A28" s="233" t="s">
        <v>1654</v>
      </c>
      <c r="B28" s="814"/>
      <c r="C28" s="814"/>
      <c r="D28" s="814"/>
      <c r="E28" s="814" t="s">
        <v>1653</v>
      </c>
      <c r="F28" s="814"/>
      <c r="G28" s="814"/>
      <c r="H28" s="473">
        <v>95.6</v>
      </c>
      <c r="I28" s="473">
        <v>-11.481481481481481</v>
      </c>
      <c r="J28" s="473">
        <v>-9.5553453169347335</v>
      </c>
      <c r="K28" s="473">
        <v>105.7</v>
      </c>
      <c r="L28" s="473">
        <v>-6.790123456790127</v>
      </c>
      <c r="M28" s="473">
        <v>-9.5808383233532908</v>
      </c>
      <c r="N28" s="473">
        <v>115.24545454545455</v>
      </c>
      <c r="O28" s="473">
        <v>1.5873015873015817</v>
      </c>
      <c r="P28" s="473">
        <v>100.65</v>
      </c>
      <c r="Q28" s="473">
        <v>-9.0334236675700055</v>
      </c>
      <c r="R28" s="473">
        <v>108</v>
      </c>
      <c r="S28" s="473">
        <v>21.758737316798175</v>
      </c>
      <c r="T28" s="473">
        <v>121.4</v>
      </c>
      <c r="U28" s="473">
        <v>124.8</v>
      </c>
      <c r="V28" s="473">
        <v>120.3</v>
      </c>
      <c r="W28" s="473">
        <v>-0.90609555189456614</v>
      </c>
      <c r="X28" s="473">
        <v>-3.6057692307692264</v>
      </c>
      <c r="Y28" s="473">
        <v>110.3</v>
      </c>
      <c r="Z28" s="473">
        <v>114.7</v>
      </c>
      <c r="AA28" s="473">
        <v>117.6</v>
      </c>
      <c r="AB28" s="473">
        <v>6.618313689936528</v>
      </c>
      <c r="AC28" s="473">
        <v>2.5283347863992844</v>
      </c>
      <c r="AD28" s="473">
        <v>110.6</v>
      </c>
      <c r="AE28" s="473">
        <v>112.5</v>
      </c>
      <c r="AF28" s="473">
        <v>1.7179023508137448</v>
      </c>
      <c r="AG28" s="232" t="s">
        <v>657</v>
      </c>
    </row>
    <row r="29" spans="1:33" ht="26.1" customHeight="1">
      <c r="A29" s="233" t="s">
        <v>1652</v>
      </c>
      <c r="B29" s="814"/>
      <c r="C29" s="814"/>
      <c r="D29" s="814"/>
      <c r="E29" s="814" t="s">
        <v>1651</v>
      </c>
      <c r="F29" s="814"/>
      <c r="G29" s="814"/>
      <c r="H29" s="473">
        <v>85.4</v>
      </c>
      <c r="I29" s="473">
        <v>-8.858057630736397</v>
      </c>
      <c r="J29" s="473">
        <v>-10.010537407797685</v>
      </c>
      <c r="K29" s="473">
        <v>94.9</v>
      </c>
      <c r="L29" s="473">
        <v>0.5296610169491629</v>
      </c>
      <c r="M29" s="473">
        <v>-18.119068162208791</v>
      </c>
      <c r="N29" s="473">
        <v>107.35454545454546</v>
      </c>
      <c r="O29" s="473">
        <v>-3.5906642728904927</v>
      </c>
      <c r="P29" s="473">
        <v>90.15</v>
      </c>
      <c r="Q29" s="473">
        <v>-4.1445270988310199</v>
      </c>
      <c r="R29" s="473">
        <v>93.7</v>
      </c>
      <c r="S29" s="473">
        <v>16.397515527950318</v>
      </c>
      <c r="T29" s="473">
        <v>131.5</v>
      </c>
      <c r="U29" s="473">
        <v>118</v>
      </c>
      <c r="V29" s="473">
        <v>120.4</v>
      </c>
      <c r="W29" s="473">
        <v>-8.4410646387832742</v>
      </c>
      <c r="X29" s="473">
        <v>2.0338983050847617</v>
      </c>
      <c r="Y29" s="473">
        <v>107</v>
      </c>
      <c r="Z29" s="473">
        <v>114.1</v>
      </c>
      <c r="AA29" s="473">
        <v>106.6</v>
      </c>
      <c r="AB29" s="473">
        <v>-0.37383177570093551</v>
      </c>
      <c r="AC29" s="473">
        <v>-6.5731814198071845</v>
      </c>
      <c r="AD29" s="473">
        <v>108.2</v>
      </c>
      <c r="AE29" s="473">
        <v>110.6</v>
      </c>
      <c r="AF29" s="473">
        <v>2.2181146025877894</v>
      </c>
      <c r="AG29" s="232" t="s">
        <v>658</v>
      </c>
    </row>
    <row r="30" spans="1:33" ht="84" customHeight="1">
      <c r="A30" s="1101" t="s">
        <v>1639</v>
      </c>
      <c r="B30" s="1101"/>
      <c r="C30" s="1101"/>
      <c r="D30" s="1101"/>
      <c r="E30" s="1101"/>
      <c r="F30" s="1101"/>
      <c r="G30" s="1101"/>
      <c r="H30" s="1101"/>
      <c r="I30" s="1101"/>
      <c r="J30" s="1101"/>
      <c r="K30" s="1101"/>
      <c r="L30" s="1101"/>
      <c r="M30" s="1101"/>
      <c r="N30" s="1101"/>
      <c r="O30" s="1101"/>
      <c r="P30" s="1101"/>
      <c r="Q30" s="1101"/>
      <c r="R30" s="894" t="s">
        <v>1639</v>
      </c>
      <c r="S30" s="894"/>
      <c r="T30" s="894"/>
      <c r="U30" s="894"/>
      <c r="V30" s="894"/>
      <c r="W30" s="894"/>
      <c r="X30" s="894"/>
      <c r="Y30" s="894"/>
      <c r="Z30" s="894"/>
      <c r="AA30" s="894"/>
      <c r="AB30" s="894"/>
      <c r="AC30" s="894"/>
      <c r="AD30" s="894"/>
      <c r="AE30" s="894"/>
      <c r="AF30" s="894"/>
      <c r="AG30" s="894"/>
    </row>
    <row r="31" spans="1:33" ht="12" customHeight="1">
      <c r="A31" s="814"/>
      <c r="B31" s="231"/>
      <c r="C31" s="231"/>
      <c r="D31" s="231"/>
      <c r="E31" s="231"/>
      <c r="F31" s="231"/>
      <c r="G31" s="231"/>
      <c r="H31" s="473"/>
      <c r="I31" s="473"/>
      <c r="J31" s="473"/>
      <c r="K31" s="473"/>
      <c r="L31" s="473"/>
      <c r="M31" s="473"/>
      <c r="N31" s="473"/>
      <c r="O31" s="473"/>
      <c r="P31" s="473"/>
      <c r="Q31" s="473"/>
      <c r="R31" s="473"/>
      <c r="S31" s="473"/>
      <c r="T31" s="473"/>
      <c r="U31" s="473"/>
      <c r="V31" s="473"/>
      <c r="W31" s="473"/>
      <c r="X31" s="473"/>
      <c r="Y31" s="473"/>
      <c r="Z31" s="473"/>
      <c r="AA31" s="473"/>
      <c r="AB31" s="473"/>
      <c r="AC31" s="473"/>
      <c r="AD31" s="473"/>
      <c r="AE31" s="473"/>
      <c r="AF31" s="473"/>
      <c r="AG31" s="474"/>
    </row>
    <row r="32" spans="1:33" ht="50.1" customHeight="1">
      <c r="A32" s="233" t="s">
        <v>1650</v>
      </c>
      <c r="B32" s="1098" t="s">
        <v>895</v>
      </c>
      <c r="C32" s="1098"/>
      <c r="D32" s="1098"/>
      <c r="E32" s="1098"/>
      <c r="F32" s="1098"/>
      <c r="G32" s="1098"/>
      <c r="H32" s="473">
        <v>89.6</v>
      </c>
      <c r="I32" s="473">
        <v>-8.4780388151174861</v>
      </c>
      <c r="J32" s="473">
        <v>-15.071090047393369</v>
      </c>
      <c r="K32" s="473">
        <v>105.5</v>
      </c>
      <c r="L32" s="473">
        <v>-4.5248868778280524</v>
      </c>
      <c r="M32" s="473">
        <v>-6.8021201413427548</v>
      </c>
      <c r="N32" s="473">
        <v>110.29090909090907</v>
      </c>
      <c r="O32" s="473">
        <v>-1.6057091882248073</v>
      </c>
      <c r="P32" s="473">
        <v>97.55</v>
      </c>
      <c r="Q32" s="473">
        <v>-6.3339731285988563</v>
      </c>
      <c r="R32" s="473">
        <v>97.9</v>
      </c>
      <c r="S32" s="473">
        <v>12.270642201834875</v>
      </c>
      <c r="T32" s="473">
        <v>121.9</v>
      </c>
      <c r="U32" s="473">
        <v>120.4</v>
      </c>
      <c r="V32" s="473">
        <v>116.6</v>
      </c>
      <c r="W32" s="473">
        <v>-4.3478260869565304</v>
      </c>
      <c r="X32" s="473">
        <v>-3.1561461794020005</v>
      </c>
      <c r="Y32" s="473">
        <v>109.8</v>
      </c>
      <c r="Z32" s="473">
        <v>112</v>
      </c>
      <c r="AA32" s="473">
        <v>111.4</v>
      </c>
      <c r="AB32" s="473">
        <v>1.4571948998178641</v>
      </c>
      <c r="AC32" s="473">
        <v>-0.53571428571427759</v>
      </c>
      <c r="AD32" s="473">
        <v>108.8</v>
      </c>
      <c r="AE32" s="473">
        <v>110.9</v>
      </c>
      <c r="AF32" s="473">
        <v>1.9301470588235219</v>
      </c>
      <c r="AG32" s="232" t="s">
        <v>659</v>
      </c>
    </row>
    <row r="33" spans="1:33" ht="36" customHeight="1">
      <c r="A33" s="233" t="s">
        <v>1649</v>
      </c>
      <c r="B33" s="814"/>
      <c r="C33" s="814" t="s">
        <v>440</v>
      </c>
      <c r="D33" s="814"/>
      <c r="E33" s="814"/>
      <c r="F33" s="814"/>
      <c r="G33" s="814"/>
      <c r="H33" s="473">
        <v>101.9</v>
      </c>
      <c r="I33" s="473">
        <v>-7.2793448589626877</v>
      </c>
      <c r="J33" s="473">
        <v>-15.012510425354463</v>
      </c>
      <c r="K33" s="473">
        <v>119.9</v>
      </c>
      <c r="L33" s="473">
        <v>-0.99091659785301545</v>
      </c>
      <c r="M33" s="473">
        <v>-0.74503311258277449</v>
      </c>
      <c r="N33" s="473">
        <v>117.2818181818182</v>
      </c>
      <c r="O33" s="473">
        <v>-1.0961214165261453</v>
      </c>
      <c r="P33" s="473">
        <v>110.9</v>
      </c>
      <c r="Q33" s="473">
        <v>-3.9826839826839802</v>
      </c>
      <c r="R33" s="473">
        <v>109.9</v>
      </c>
      <c r="S33" s="473">
        <v>14.00414937759335</v>
      </c>
      <c r="T33" s="473">
        <v>125</v>
      </c>
      <c r="U33" s="473">
        <v>123.5</v>
      </c>
      <c r="V33" s="473">
        <v>120.5</v>
      </c>
      <c r="W33" s="473">
        <v>-3.6000000000000085</v>
      </c>
      <c r="X33" s="473">
        <v>-2.429149797570858</v>
      </c>
      <c r="Y33" s="473">
        <v>116.4</v>
      </c>
      <c r="Z33" s="473">
        <v>119.4</v>
      </c>
      <c r="AA33" s="473">
        <v>117.8</v>
      </c>
      <c r="AB33" s="473">
        <v>1.2027491408934736</v>
      </c>
      <c r="AC33" s="473">
        <v>-1.3400335008375208</v>
      </c>
      <c r="AD33" s="473">
        <v>115.4</v>
      </c>
      <c r="AE33" s="473">
        <v>117.9</v>
      </c>
      <c r="AF33" s="473">
        <v>2.1663778162911598</v>
      </c>
      <c r="AG33" s="232" t="s">
        <v>618</v>
      </c>
    </row>
    <row r="34" spans="1:33" ht="26.1" customHeight="1">
      <c r="A34" s="233" t="s">
        <v>1648</v>
      </c>
      <c r="B34" s="814"/>
      <c r="C34" s="814"/>
      <c r="D34" s="814" t="s">
        <v>1248</v>
      </c>
      <c r="E34" s="814"/>
      <c r="F34" s="814"/>
      <c r="G34" s="814"/>
      <c r="H34" s="473">
        <v>117.5</v>
      </c>
      <c r="I34" s="473">
        <v>4.0744021257750092</v>
      </c>
      <c r="J34" s="473">
        <v>-16.250890947968642</v>
      </c>
      <c r="K34" s="473">
        <v>140.30000000000001</v>
      </c>
      <c r="L34" s="473">
        <v>5.8867924528301927</v>
      </c>
      <c r="M34" s="473">
        <v>1.9622093023256042</v>
      </c>
      <c r="N34" s="473">
        <v>133.59999999999997</v>
      </c>
      <c r="O34" s="473">
        <v>1.5969581749049269</v>
      </c>
      <c r="P34" s="473">
        <v>128.9</v>
      </c>
      <c r="Q34" s="473">
        <v>5.052974735126341</v>
      </c>
      <c r="R34" s="473">
        <v>112.9</v>
      </c>
      <c r="S34" s="473">
        <v>-2.7562446167097221</v>
      </c>
      <c r="T34" s="473">
        <v>141.5</v>
      </c>
      <c r="U34" s="473">
        <v>149.5</v>
      </c>
      <c r="V34" s="473">
        <v>128.5</v>
      </c>
      <c r="W34" s="473">
        <v>-9.1872791519434571</v>
      </c>
      <c r="X34" s="473">
        <v>-14.046822742474916</v>
      </c>
      <c r="Y34" s="473">
        <v>129.4</v>
      </c>
      <c r="Z34" s="473">
        <v>132.30000000000001</v>
      </c>
      <c r="AA34" s="473">
        <v>137.69999999999999</v>
      </c>
      <c r="AB34" s="473">
        <v>6.4142194744976706</v>
      </c>
      <c r="AC34" s="473">
        <v>4.0816326530612059</v>
      </c>
      <c r="AD34" s="473">
        <v>125.5</v>
      </c>
      <c r="AE34" s="473">
        <v>130.80000000000001</v>
      </c>
      <c r="AF34" s="473">
        <v>4.2231075697211224</v>
      </c>
      <c r="AG34" s="232" t="s">
        <v>395</v>
      </c>
    </row>
    <row r="35" spans="1:33" ht="26.1" customHeight="1">
      <c r="A35" s="233" t="s">
        <v>1647</v>
      </c>
      <c r="B35" s="814"/>
      <c r="C35" s="814"/>
      <c r="D35" s="814" t="s">
        <v>1646</v>
      </c>
      <c r="E35" s="814"/>
      <c r="F35" s="814"/>
      <c r="G35" s="814"/>
      <c r="H35" s="473">
        <v>94.1</v>
      </c>
      <c r="I35" s="473">
        <v>-13.191881918819192</v>
      </c>
      <c r="J35" s="473">
        <v>-14.298724954462656</v>
      </c>
      <c r="K35" s="473">
        <v>109.8</v>
      </c>
      <c r="L35" s="473">
        <v>-4.8526863084922098</v>
      </c>
      <c r="M35" s="473">
        <v>-2.3131672597864821</v>
      </c>
      <c r="N35" s="473">
        <v>109.17272727272726</v>
      </c>
      <c r="O35" s="473">
        <v>-2.6737967914438485</v>
      </c>
      <c r="P35" s="473">
        <v>101.94999999999999</v>
      </c>
      <c r="Q35" s="473">
        <v>-8.847184986595181</v>
      </c>
      <c r="R35" s="473">
        <v>108.4</v>
      </c>
      <c r="S35" s="473">
        <v>25.173210161662823</v>
      </c>
      <c r="T35" s="473">
        <v>116.9</v>
      </c>
      <c r="U35" s="473">
        <v>110.6</v>
      </c>
      <c r="V35" s="473">
        <v>116.5</v>
      </c>
      <c r="W35" s="473">
        <v>-0.34217279726262007</v>
      </c>
      <c r="X35" s="473">
        <v>5.3345388788426789</v>
      </c>
      <c r="Y35" s="473">
        <v>110</v>
      </c>
      <c r="Z35" s="473">
        <v>113</v>
      </c>
      <c r="AA35" s="473">
        <v>107.9</v>
      </c>
      <c r="AB35" s="473">
        <v>-1.9090909090909065</v>
      </c>
      <c r="AC35" s="473">
        <v>-4.5132743362831746</v>
      </c>
      <c r="AD35" s="473">
        <v>110.4</v>
      </c>
      <c r="AE35" s="473">
        <v>111.5</v>
      </c>
      <c r="AF35" s="473">
        <v>0.99637681159418889</v>
      </c>
      <c r="AG35" s="232" t="s">
        <v>398</v>
      </c>
    </row>
    <row r="36" spans="1:33" ht="36" customHeight="1">
      <c r="A36" s="233" t="s">
        <v>1645</v>
      </c>
      <c r="B36" s="814"/>
      <c r="C36" s="814" t="s">
        <v>1407</v>
      </c>
      <c r="D36" s="814"/>
      <c r="E36" s="814"/>
      <c r="F36" s="814"/>
      <c r="G36" s="814"/>
      <c r="H36" s="473">
        <v>77.3</v>
      </c>
      <c r="I36" s="473">
        <v>-10.011641443539006</v>
      </c>
      <c r="J36" s="473">
        <v>-15.148188803512625</v>
      </c>
      <c r="K36" s="473">
        <v>91.1</v>
      </c>
      <c r="L36" s="473">
        <v>-8.9000000000000057</v>
      </c>
      <c r="M36" s="473">
        <v>-13.731060606060609</v>
      </c>
      <c r="N36" s="473">
        <v>103.31818181818181</v>
      </c>
      <c r="O36" s="473">
        <v>-2.1780303030302974</v>
      </c>
      <c r="P36" s="473">
        <v>84.199999999999989</v>
      </c>
      <c r="Q36" s="473">
        <v>-9.4623655913978411</v>
      </c>
      <c r="R36" s="473">
        <v>85.9</v>
      </c>
      <c r="S36" s="473">
        <v>10.128205128205138</v>
      </c>
      <c r="T36" s="473">
        <v>118.8</v>
      </c>
      <c r="U36" s="473">
        <v>117.3</v>
      </c>
      <c r="V36" s="473">
        <v>112.8</v>
      </c>
      <c r="W36" s="473">
        <v>-5.0505050505050519</v>
      </c>
      <c r="X36" s="473">
        <v>-3.8363171355498764</v>
      </c>
      <c r="Y36" s="473">
        <v>103.3</v>
      </c>
      <c r="Z36" s="473">
        <v>104.7</v>
      </c>
      <c r="AA36" s="473">
        <v>105</v>
      </c>
      <c r="AB36" s="473">
        <v>1.6456921587608946</v>
      </c>
      <c r="AC36" s="473">
        <v>0.28653295128940215</v>
      </c>
      <c r="AD36" s="473">
        <v>102.3</v>
      </c>
      <c r="AE36" s="473">
        <v>104</v>
      </c>
      <c r="AF36" s="473">
        <v>1.6617790811339148</v>
      </c>
      <c r="AG36" s="232" t="s">
        <v>399</v>
      </c>
    </row>
    <row r="37" spans="1:33" ht="26.1" customHeight="1">
      <c r="A37" s="233" t="s">
        <v>1644</v>
      </c>
      <c r="B37" s="814"/>
      <c r="C37" s="814"/>
      <c r="D37" s="814" t="s">
        <v>1209</v>
      </c>
      <c r="E37" s="814"/>
      <c r="F37" s="814"/>
      <c r="G37" s="814"/>
      <c r="H37" s="473">
        <v>65.7</v>
      </c>
      <c r="I37" s="473">
        <v>-7.2033898305084705</v>
      </c>
      <c r="J37" s="473">
        <v>-24.5694603903559</v>
      </c>
      <c r="K37" s="473">
        <v>87.1</v>
      </c>
      <c r="L37" s="473">
        <v>-15.354713313896994</v>
      </c>
      <c r="M37" s="473">
        <v>-14.440078585461691</v>
      </c>
      <c r="N37" s="473">
        <v>102.44545454545455</v>
      </c>
      <c r="O37" s="473">
        <v>-2.846299810246677</v>
      </c>
      <c r="P37" s="473">
        <v>76.400000000000006</v>
      </c>
      <c r="Q37" s="473">
        <v>-12.082853855005752</v>
      </c>
      <c r="R37" s="473">
        <v>70.8</v>
      </c>
      <c r="S37" s="473">
        <v>-4.0650406504065018</v>
      </c>
      <c r="T37" s="473">
        <v>120</v>
      </c>
      <c r="U37" s="473">
        <v>123.8</v>
      </c>
      <c r="V37" s="473">
        <v>114.6</v>
      </c>
      <c r="W37" s="473">
        <v>-4.5</v>
      </c>
      <c r="X37" s="473">
        <v>-7.431340872374804</v>
      </c>
      <c r="Y37" s="473">
        <v>104.3</v>
      </c>
      <c r="Z37" s="473">
        <v>100.6</v>
      </c>
      <c r="AA37" s="473">
        <v>105</v>
      </c>
      <c r="AB37" s="473">
        <v>0.67114093959732202</v>
      </c>
      <c r="AC37" s="473">
        <v>4.3737574552684038</v>
      </c>
      <c r="AD37" s="473">
        <v>99</v>
      </c>
      <c r="AE37" s="473">
        <v>102.5</v>
      </c>
      <c r="AF37" s="473">
        <v>3.5353535353535221</v>
      </c>
      <c r="AG37" s="232" t="s">
        <v>400</v>
      </c>
    </row>
    <row r="38" spans="1:33" ht="26.1" customHeight="1">
      <c r="A38" s="233" t="s">
        <v>1643</v>
      </c>
      <c r="B38" s="814"/>
      <c r="C38" s="814"/>
      <c r="D38" s="814" t="s">
        <v>1642</v>
      </c>
      <c r="E38" s="814"/>
      <c r="F38" s="814"/>
      <c r="G38" s="814"/>
      <c r="H38" s="473">
        <v>84.3</v>
      </c>
      <c r="I38" s="473">
        <v>-11.263157894736835</v>
      </c>
      <c r="J38" s="473">
        <v>-9.8395721925133728</v>
      </c>
      <c r="K38" s="473">
        <v>93.5</v>
      </c>
      <c r="L38" s="473">
        <v>-4.7861507128309597</v>
      </c>
      <c r="M38" s="473">
        <v>-13.345690454124195</v>
      </c>
      <c r="N38" s="473">
        <v>103.84545454545454</v>
      </c>
      <c r="O38" s="473">
        <v>-1.7975402081362404</v>
      </c>
      <c r="P38" s="473">
        <v>88.9</v>
      </c>
      <c r="Q38" s="473">
        <v>-7.9710144927536106</v>
      </c>
      <c r="R38" s="473">
        <v>95</v>
      </c>
      <c r="S38" s="473">
        <v>18.012422360248451</v>
      </c>
      <c r="T38" s="473">
        <v>118.1</v>
      </c>
      <c r="U38" s="473">
        <v>113.3</v>
      </c>
      <c r="V38" s="473">
        <v>111.6</v>
      </c>
      <c r="W38" s="473">
        <v>-5.5038103302286174</v>
      </c>
      <c r="X38" s="473">
        <v>-1.500441306266552</v>
      </c>
      <c r="Y38" s="473">
        <v>102.6</v>
      </c>
      <c r="Z38" s="473">
        <v>107.2</v>
      </c>
      <c r="AA38" s="473">
        <v>104.9</v>
      </c>
      <c r="AB38" s="473">
        <v>2.2417153996101575</v>
      </c>
      <c r="AC38" s="473">
        <v>-2.145522388059689</v>
      </c>
      <c r="AD38" s="473">
        <v>104.2</v>
      </c>
      <c r="AE38" s="473">
        <v>104.9</v>
      </c>
      <c r="AF38" s="473">
        <v>0.6717850287907936</v>
      </c>
      <c r="AG38" s="232" t="s">
        <v>1262</v>
      </c>
    </row>
    <row r="39" spans="1:33" s="85" customFormat="1" ht="126" customHeight="1">
      <c r="A39" s="97" t="s">
        <v>1804</v>
      </c>
      <c r="B39" s="98"/>
      <c r="C39" s="98"/>
      <c r="D39" s="98"/>
      <c r="E39" s="98"/>
      <c r="F39" s="98"/>
      <c r="G39" s="98"/>
      <c r="H39" s="98"/>
      <c r="I39" s="98"/>
      <c r="J39" s="98"/>
      <c r="K39" s="98"/>
      <c r="L39" s="98"/>
      <c r="M39" s="98"/>
      <c r="N39" s="98"/>
      <c r="O39" s="98"/>
      <c r="P39" s="98"/>
      <c r="Q39" s="81"/>
      <c r="R39" s="81" t="s">
        <v>1804</v>
      </c>
      <c r="S39" s="81"/>
      <c r="T39" s="81"/>
      <c r="U39" s="81"/>
      <c r="V39" s="81"/>
      <c r="W39" s="81"/>
      <c r="X39" s="81"/>
      <c r="Y39" s="81"/>
      <c r="Z39" s="81"/>
      <c r="AA39" s="81"/>
      <c r="AB39" s="81"/>
      <c r="AC39" s="81"/>
      <c r="AD39" s="81"/>
      <c r="AE39" s="81"/>
      <c r="AF39" s="81"/>
      <c r="AG39" s="81"/>
    </row>
    <row r="40" spans="1:33">
      <c r="A40" s="472"/>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1" customWidth="1"/>
    <col min="2" max="2" width="2.7109375" style="421" customWidth="1"/>
    <col min="3" max="3" width="3" style="421" customWidth="1"/>
    <col min="4" max="4" width="3.7109375" style="421" customWidth="1"/>
    <col min="5" max="5" width="9" style="421" customWidth="1"/>
    <col min="6" max="6" width="24.7109375" style="421" customWidth="1"/>
    <col min="7" max="8" width="14.28515625" style="421" customWidth="1"/>
    <col min="9" max="10" width="16.28515625" style="421" customWidth="1"/>
    <col min="11" max="12" width="14.28515625" style="421" customWidth="1"/>
    <col min="13" max="256" width="11.42578125" style="421"/>
    <col min="257" max="257" width="3.7109375" style="421" customWidth="1"/>
    <col min="258" max="258" width="2.7109375" style="421" customWidth="1"/>
    <col min="259" max="259" width="3" style="421" customWidth="1"/>
    <col min="260" max="260" width="3.7109375" style="421" customWidth="1"/>
    <col min="261" max="261" width="9" style="421" customWidth="1"/>
    <col min="262" max="262" width="24.7109375" style="421" customWidth="1"/>
    <col min="263" max="264" width="14.28515625" style="421" customWidth="1"/>
    <col min="265" max="266" width="16.28515625" style="421" customWidth="1"/>
    <col min="267" max="268" width="14.28515625" style="421" customWidth="1"/>
    <col min="269" max="512" width="11.42578125" style="421"/>
    <col min="513" max="513" width="3.7109375" style="421" customWidth="1"/>
    <col min="514" max="514" width="2.7109375" style="421" customWidth="1"/>
    <col min="515" max="515" width="3" style="421" customWidth="1"/>
    <col min="516" max="516" width="3.7109375" style="421" customWidth="1"/>
    <col min="517" max="517" width="9" style="421" customWidth="1"/>
    <col min="518" max="518" width="24.7109375" style="421" customWidth="1"/>
    <col min="519" max="520" width="14.28515625" style="421" customWidth="1"/>
    <col min="521" max="522" width="16.28515625" style="421" customWidth="1"/>
    <col min="523" max="524" width="14.28515625" style="421" customWidth="1"/>
    <col min="525" max="768" width="11.42578125" style="421"/>
    <col min="769" max="769" width="3.7109375" style="421" customWidth="1"/>
    <col min="770" max="770" width="2.7109375" style="421" customWidth="1"/>
    <col min="771" max="771" width="3" style="421" customWidth="1"/>
    <col min="772" max="772" width="3.7109375" style="421" customWidth="1"/>
    <col min="773" max="773" width="9" style="421" customWidth="1"/>
    <col min="774" max="774" width="24.7109375" style="421" customWidth="1"/>
    <col min="775" max="776" width="14.28515625" style="421" customWidth="1"/>
    <col min="777" max="778" width="16.28515625" style="421" customWidth="1"/>
    <col min="779" max="780" width="14.28515625" style="421" customWidth="1"/>
    <col min="781" max="1024" width="11.42578125" style="421"/>
    <col min="1025" max="1025" width="3.7109375" style="421" customWidth="1"/>
    <col min="1026" max="1026" width="2.7109375" style="421" customWidth="1"/>
    <col min="1027" max="1027" width="3" style="421" customWidth="1"/>
    <col min="1028" max="1028" width="3.7109375" style="421" customWidth="1"/>
    <col min="1029" max="1029" width="9" style="421" customWidth="1"/>
    <col min="1030" max="1030" width="24.7109375" style="421" customWidth="1"/>
    <col min="1031" max="1032" width="14.28515625" style="421" customWidth="1"/>
    <col min="1033" max="1034" width="16.28515625" style="421" customWidth="1"/>
    <col min="1035" max="1036" width="14.28515625" style="421" customWidth="1"/>
    <col min="1037" max="1280" width="11.42578125" style="421"/>
    <col min="1281" max="1281" width="3.7109375" style="421" customWidth="1"/>
    <col min="1282" max="1282" width="2.7109375" style="421" customWidth="1"/>
    <col min="1283" max="1283" width="3" style="421" customWidth="1"/>
    <col min="1284" max="1284" width="3.7109375" style="421" customWidth="1"/>
    <col min="1285" max="1285" width="9" style="421" customWidth="1"/>
    <col min="1286" max="1286" width="24.7109375" style="421" customWidth="1"/>
    <col min="1287" max="1288" width="14.28515625" style="421" customWidth="1"/>
    <col min="1289" max="1290" width="16.28515625" style="421" customWidth="1"/>
    <col min="1291" max="1292" width="14.28515625" style="421" customWidth="1"/>
    <col min="1293" max="1536" width="11.42578125" style="421"/>
    <col min="1537" max="1537" width="3.7109375" style="421" customWidth="1"/>
    <col min="1538" max="1538" width="2.7109375" style="421" customWidth="1"/>
    <col min="1539" max="1539" width="3" style="421" customWidth="1"/>
    <col min="1540" max="1540" width="3.7109375" style="421" customWidth="1"/>
    <col min="1541" max="1541" width="9" style="421" customWidth="1"/>
    <col min="1542" max="1542" width="24.7109375" style="421" customWidth="1"/>
    <col min="1543" max="1544" width="14.28515625" style="421" customWidth="1"/>
    <col min="1545" max="1546" width="16.28515625" style="421" customWidth="1"/>
    <col min="1547" max="1548" width="14.28515625" style="421" customWidth="1"/>
    <col min="1549" max="1792" width="11.42578125" style="421"/>
    <col min="1793" max="1793" width="3.7109375" style="421" customWidth="1"/>
    <col min="1794" max="1794" width="2.7109375" style="421" customWidth="1"/>
    <col min="1795" max="1795" width="3" style="421" customWidth="1"/>
    <col min="1796" max="1796" width="3.7109375" style="421" customWidth="1"/>
    <col min="1797" max="1797" width="9" style="421" customWidth="1"/>
    <col min="1798" max="1798" width="24.7109375" style="421" customWidth="1"/>
    <col min="1799" max="1800" width="14.28515625" style="421" customWidth="1"/>
    <col min="1801" max="1802" width="16.28515625" style="421" customWidth="1"/>
    <col min="1803" max="1804" width="14.28515625" style="421" customWidth="1"/>
    <col min="1805" max="2048" width="11.42578125" style="421"/>
    <col min="2049" max="2049" width="3.7109375" style="421" customWidth="1"/>
    <col min="2050" max="2050" width="2.7109375" style="421" customWidth="1"/>
    <col min="2051" max="2051" width="3" style="421" customWidth="1"/>
    <col min="2052" max="2052" width="3.7109375" style="421" customWidth="1"/>
    <col min="2053" max="2053" width="9" style="421" customWidth="1"/>
    <col min="2054" max="2054" width="24.7109375" style="421" customWidth="1"/>
    <col min="2055" max="2056" width="14.28515625" style="421" customWidth="1"/>
    <col min="2057" max="2058" width="16.28515625" style="421" customWidth="1"/>
    <col min="2059" max="2060" width="14.28515625" style="421" customWidth="1"/>
    <col min="2061" max="2304" width="11.42578125" style="421"/>
    <col min="2305" max="2305" width="3.7109375" style="421" customWidth="1"/>
    <col min="2306" max="2306" width="2.7109375" style="421" customWidth="1"/>
    <col min="2307" max="2307" width="3" style="421" customWidth="1"/>
    <col min="2308" max="2308" width="3.7109375" style="421" customWidth="1"/>
    <col min="2309" max="2309" width="9" style="421" customWidth="1"/>
    <col min="2310" max="2310" width="24.7109375" style="421" customWidth="1"/>
    <col min="2311" max="2312" width="14.28515625" style="421" customWidth="1"/>
    <col min="2313" max="2314" width="16.28515625" style="421" customWidth="1"/>
    <col min="2315" max="2316" width="14.28515625" style="421" customWidth="1"/>
    <col min="2317" max="2560" width="11.42578125" style="421"/>
    <col min="2561" max="2561" width="3.7109375" style="421" customWidth="1"/>
    <col min="2562" max="2562" width="2.7109375" style="421" customWidth="1"/>
    <col min="2563" max="2563" width="3" style="421" customWidth="1"/>
    <col min="2564" max="2564" width="3.7109375" style="421" customWidth="1"/>
    <col min="2565" max="2565" width="9" style="421" customWidth="1"/>
    <col min="2566" max="2566" width="24.7109375" style="421" customWidth="1"/>
    <col min="2567" max="2568" width="14.28515625" style="421" customWidth="1"/>
    <col min="2569" max="2570" width="16.28515625" style="421" customWidth="1"/>
    <col min="2571" max="2572" width="14.28515625" style="421" customWidth="1"/>
    <col min="2573" max="2816" width="11.42578125" style="421"/>
    <col min="2817" max="2817" width="3.7109375" style="421" customWidth="1"/>
    <col min="2818" max="2818" width="2.7109375" style="421" customWidth="1"/>
    <col min="2819" max="2819" width="3" style="421" customWidth="1"/>
    <col min="2820" max="2820" width="3.7109375" style="421" customWidth="1"/>
    <col min="2821" max="2821" width="9" style="421" customWidth="1"/>
    <col min="2822" max="2822" width="24.7109375" style="421" customWidth="1"/>
    <col min="2823" max="2824" width="14.28515625" style="421" customWidth="1"/>
    <col min="2825" max="2826" width="16.28515625" style="421" customWidth="1"/>
    <col min="2827" max="2828" width="14.28515625" style="421" customWidth="1"/>
    <col min="2829" max="3072" width="11.42578125" style="421"/>
    <col min="3073" max="3073" width="3.7109375" style="421" customWidth="1"/>
    <col min="3074" max="3074" width="2.7109375" style="421" customWidth="1"/>
    <col min="3075" max="3075" width="3" style="421" customWidth="1"/>
    <col min="3076" max="3076" width="3.7109375" style="421" customWidth="1"/>
    <col min="3077" max="3077" width="9" style="421" customWidth="1"/>
    <col min="3078" max="3078" width="24.7109375" style="421" customWidth="1"/>
    <col min="3079" max="3080" width="14.28515625" style="421" customWidth="1"/>
    <col min="3081" max="3082" width="16.28515625" style="421" customWidth="1"/>
    <col min="3083" max="3084" width="14.28515625" style="421" customWidth="1"/>
    <col min="3085" max="3328" width="11.42578125" style="421"/>
    <col min="3329" max="3329" width="3.7109375" style="421" customWidth="1"/>
    <col min="3330" max="3330" width="2.7109375" style="421" customWidth="1"/>
    <col min="3331" max="3331" width="3" style="421" customWidth="1"/>
    <col min="3332" max="3332" width="3.7109375" style="421" customWidth="1"/>
    <col min="3333" max="3333" width="9" style="421" customWidth="1"/>
    <col min="3334" max="3334" width="24.7109375" style="421" customWidth="1"/>
    <col min="3335" max="3336" width="14.28515625" style="421" customWidth="1"/>
    <col min="3337" max="3338" width="16.28515625" style="421" customWidth="1"/>
    <col min="3339" max="3340" width="14.28515625" style="421" customWidth="1"/>
    <col min="3341" max="3584" width="11.42578125" style="421"/>
    <col min="3585" max="3585" width="3.7109375" style="421" customWidth="1"/>
    <col min="3586" max="3586" width="2.7109375" style="421" customWidth="1"/>
    <col min="3587" max="3587" width="3" style="421" customWidth="1"/>
    <col min="3588" max="3588" width="3.7109375" style="421" customWidth="1"/>
    <col min="3589" max="3589" width="9" style="421" customWidth="1"/>
    <col min="3590" max="3590" width="24.7109375" style="421" customWidth="1"/>
    <col min="3591" max="3592" width="14.28515625" style="421" customWidth="1"/>
    <col min="3593" max="3594" width="16.28515625" style="421" customWidth="1"/>
    <col min="3595" max="3596" width="14.28515625" style="421" customWidth="1"/>
    <col min="3597" max="3840" width="11.42578125" style="421"/>
    <col min="3841" max="3841" width="3.7109375" style="421" customWidth="1"/>
    <col min="3842" max="3842" width="2.7109375" style="421" customWidth="1"/>
    <col min="3843" max="3843" width="3" style="421" customWidth="1"/>
    <col min="3844" max="3844" width="3.7109375" style="421" customWidth="1"/>
    <col min="3845" max="3845" width="9" style="421" customWidth="1"/>
    <col min="3846" max="3846" width="24.7109375" style="421" customWidth="1"/>
    <col min="3847" max="3848" width="14.28515625" style="421" customWidth="1"/>
    <col min="3849" max="3850" width="16.28515625" style="421" customWidth="1"/>
    <col min="3851" max="3852" width="14.28515625" style="421" customWidth="1"/>
    <col min="3853" max="4096" width="11.42578125" style="421"/>
    <col min="4097" max="4097" width="3.7109375" style="421" customWidth="1"/>
    <col min="4098" max="4098" width="2.7109375" style="421" customWidth="1"/>
    <col min="4099" max="4099" width="3" style="421" customWidth="1"/>
    <col min="4100" max="4100" width="3.7109375" style="421" customWidth="1"/>
    <col min="4101" max="4101" width="9" style="421" customWidth="1"/>
    <col min="4102" max="4102" width="24.7109375" style="421" customWidth="1"/>
    <col min="4103" max="4104" width="14.28515625" style="421" customWidth="1"/>
    <col min="4105" max="4106" width="16.28515625" style="421" customWidth="1"/>
    <col min="4107" max="4108" width="14.28515625" style="421" customWidth="1"/>
    <col min="4109" max="4352" width="11.42578125" style="421"/>
    <col min="4353" max="4353" width="3.7109375" style="421" customWidth="1"/>
    <col min="4354" max="4354" width="2.7109375" style="421" customWidth="1"/>
    <col min="4355" max="4355" width="3" style="421" customWidth="1"/>
    <col min="4356" max="4356" width="3.7109375" style="421" customWidth="1"/>
    <col min="4357" max="4357" width="9" style="421" customWidth="1"/>
    <col min="4358" max="4358" width="24.7109375" style="421" customWidth="1"/>
    <col min="4359" max="4360" width="14.28515625" style="421" customWidth="1"/>
    <col min="4361" max="4362" width="16.28515625" style="421" customWidth="1"/>
    <col min="4363" max="4364" width="14.28515625" style="421" customWidth="1"/>
    <col min="4365" max="4608" width="11.42578125" style="421"/>
    <col min="4609" max="4609" width="3.7109375" style="421" customWidth="1"/>
    <col min="4610" max="4610" width="2.7109375" style="421" customWidth="1"/>
    <col min="4611" max="4611" width="3" style="421" customWidth="1"/>
    <col min="4612" max="4612" width="3.7109375" style="421" customWidth="1"/>
    <col min="4613" max="4613" width="9" style="421" customWidth="1"/>
    <col min="4614" max="4614" width="24.7109375" style="421" customWidth="1"/>
    <col min="4615" max="4616" width="14.28515625" style="421" customWidth="1"/>
    <col min="4617" max="4618" width="16.28515625" style="421" customWidth="1"/>
    <col min="4619" max="4620" width="14.28515625" style="421" customWidth="1"/>
    <col min="4621" max="4864" width="11.42578125" style="421"/>
    <col min="4865" max="4865" width="3.7109375" style="421" customWidth="1"/>
    <col min="4866" max="4866" width="2.7109375" style="421" customWidth="1"/>
    <col min="4867" max="4867" width="3" style="421" customWidth="1"/>
    <col min="4868" max="4868" width="3.7109375" style="421" customWidth="1"/>
    <col min="4869" max="4869" width="9" style="421" customWidth="1"/>
    <col min="4870" max="4870" width="24.7109375" style="421" customWidth="1"/>
    <col min="4871" max="4872" width="14.28515625" style="421" customWidth="1"/>
    <col min="4873" max="4874" width="16.28515625" style="421" customWidth="1"/>
    <col min="4875" max="4876" width="14.28515625" style="421" customWidth="1"/>
    <col min="4877" max="5120" width="11.42578125" style="421"/>
    <col min="5121" max="5121" width="3.7109375" style="421" customWidth="1"/>
    <col min="5122" max="5122" width="2.7109375" style="421" customWidth="1"/>
    <col min="5123" max="5123" width="3" style="421" customWidth="1"/>
    <col min="5124" max="5124" width="3.7109375" style="421" customWidth="1"/>
    <col min="5125" max="5125" width="9" style="421" customWidth="1"/>
    <col min="5126" max="5126" width="24.7109375" style="421" customWidth="1"/>
    <col min="5127" max="5128" width="14.28515625" style="421" customWidth="1"/>
    <col min="5129" max="5130" width="16.28515625" style="421" customWidth="1"/>
    <col min="5131" max="5132" width="14.28515625" style="421" customWidth="1"/>
    <col min="5133" max="5376" width="11.42578125" style="421"/>
    <col min="5377" max="5377" width="3.7109375" style="421" customWidth="1"/>
    <col min="5378" max="5378" width="2.7109375" style="421" customWidth="1"/>
    <col min="5379" max="5379" width="3" style="421" customWidth="1"/>
    <col min="5380" max="5380" width="3.7109375" style="421" customWidth="1"/>
    <col min="5381" max="5381" width="9" style="421" customWidth="1"/>
    <col min="5382" max="5382" width="24.7109375" style="421" customWidth="1"/>
    <col min="5383" max="5384" width="14.28515625" style="421" customWidth="1"/>
    <col min="5385" max="5386" width="16.28515625" style="421" customWidth="1"/>
    <col min="5387" max="5388" width="14.28515625" style="421" customWidth="1"/>
    <col min="5389" max="5632" width="11.42578125" style="421"/>
    <col min="5633" max="5633" width="3.7109375" style="421" customWidth="1"/>
    <col min="5634" max="5634" width="2.7109375" style="421" customWidth="1"/>
    <col min="5635" max="5635" width="3" style="421" customWidth="1"/>
    <col min="5636" max="5636" width="3.7109375" style="421" customWidth="1"/>
    <col min="5637" max="5637" width="9" style="421" customWidth="1"/>
    <col min="5638" max="5638" width="24.7109375" style="421" customWidth="1"/>
    <col min="5639" max="5640" width="14.28515625" style="421" customWidth="1"/>
    <col min="5641" max="5642" width="16.28515625" style="421" customWidth="1"/>
    <col min="5643" max="5644" width="14.28515625" style="421" customWidth="1"/>
    <col min="5645" max="5888" width="11.42578125" style="421"/>
    <col min="5889" max="5889" width="3.7109375" style="421" customWidth="1"/>
    <col min="5890" max="5890" width="2.7109375" style="421" customWidth="1"/>
    <col min="5891" max="5891" width="3" style="421" customWidth="1"/>
    <col min="5892" max="5892" width="3.7109375" style="421" customWidth="1"/>
    <col min="5893" max="5893" width="9" style="421" customWidth="1"/>
    <col min="5894" max="5894" width="24.7109375" style="421" customWidth="1"/>
    <col min="5895" max="5896" width="14.28515625" style="421" customWidth="1"/>
    <col min="5897" max="5898" width="16.28515625" style="421" customWidth="1"/>
    <col min="5899" max="5900" width="14.28515625" style="421" customWidth="1"/>
    <col min="5901" max="6144" width="11.42578125" style="421"/>
    <col min="6145" max="6145" width="3.7109375" style="421" customWidth="1"/>
    <col min="6146" max="6146" width="2.7109375" style="421" customWidth="1"/>
    <col min="6147" max="6147" width="3" style="421" customWidth="1"/>
    <col min="6148" max="6148" width="3.7109375" style="421" customWidth="1"/>
    <col min="6149" max="6149" width="9" style="421" customWidth="1"/>
    <col min="6150" max="6150" width="24.7109375" style="421" customWidth="1"/>
    <col min="6151" max="6152" width="14.28515625" style="421" customWidth="1"/>
    <col min="6153" max="6154" width="16.28515625" style="421" customWidth="1"/>
    <col min="6155" max="6156" width="14.28515625" style="421" customWidth="1"/>
    <col min="6157" max="6400" width="11.42578125" style="421"/>
    <col min="6401" max="6401" width="3.7109375" style="421" customWidth="1"/>
    <col min="6402" max="6402" width="2.7109375" style="421" customWidth="1"/>
    <col min="6403" max="6403" width="3" style="421" customWidth="1"/>
    <col min="6404" max="6404" width="3.7109375" style="421" customWidth="1"/>
    <col min="6405" max="6405" width="9" style="421" customWidth="1"/>
    <col min="6406" max="6406" width="24.7109375" style="421" customWidth="1"/>
    <col min="6407" max="6408" width="14.28515625" style="421" customWidth="1"/>
    <col min="6409" max="6410" width="16.28515625" style="421" customWidth="1"/>
    <col min="6411" max="6412" width="14.28515625" style="421" customWidth="1"/>
    <col min="6413" max="6656" width="11.42578125" style="421"/>
    <col min="6657" max="6657" width="3.7109375" style="421" customWidth="1"/>
    <col min="6658" max="6658" width="2.7109375" style="421" customWidth="1"/>
    <col min="6659" max="6659" width="3" style="421" customWidth="1"/>
    <col min="6660" max="6660" width="3.7109375" style="421" customWidth="1"/>
    <col min="6661" max="6661" width="9" style="421" customWidth="1"/>
    <col min="6662" max="6662" width="24.7109375" style="421" customWidth="1"/>
    <col min="6663" max="6664" width="14.28515625" style="421" customWidth="1"/>
    <col min="6665" max="6666" width="16.28515625" style="421" customWidth="1"/>
    <col min="6667" max="6668" width="14.28515625" style="421" customWidth="1"/>
    <col min="6669" max="6912" width="11.42578125" style="421"/>
    <col min="6913" max="6913" width="3.7109375" style="421" customWidth="1"/>
    <col min="6914" max="6914" width="2.7109375" style="421" customWidth="1"/>
    <col min="6915" max="6915" width="3" style="421" customWidth="1"/>
    <col min="6916" max="6916" width="3.7109375" style="421" customWidth="1"/>
    <col min="6917" max="6917" width="9" style="421" customWidth="1"/>
    <col min="6918" max="6918" width="24.7109375" style="421" customWidth="1"/>
    <col min="6919" max="6920" width="14.28515625" style="421" customWidth="1"/>
    <col min="6921" max="6922" width="16.28515625" style="421" customWidth="1"/>
    <col min="6923" max="6924" width="14.28515625" style="421" customWidth="1"/>
    <col min="6925" max="7168" width="11.42578125" style="421"/>
    <col min="7169" max="7169" width="3.7109375" style="421" customWidth="1"/>
    <col min="7170" max="7170" width="2.7109375" style="421" customWidth="1"/>
    <col min="7171" max="7171" width="3" style="421" customWidth="1"/>
    <col min="7172" max="7172" width="3.7109375" style="421" customWidth="1"/>
    <col min="7173" max="7173" width="9" style="421" customWidth="1"/>
    <col min="7174" max="7174" width="24.7109375" style="421" customWidth="1"/>
    <col min="7175" max="7176" width="14.28515625" style="421" customWidth="1"/>
    <col min="7177" max="7178" width="16.28515625" style="421" customWidth="1"/>
    <col min="7179" max="7180" width="14.28515625" style="421" customWidth="1"/>
    <col min="7181" max="7424" width="11.42578125" style="421"/>
    <col min="7425" max="7425" width="3.7109375" style="421" customWidth="1"/>
    <col min="7426" max="7426" width="2.7109375" style="421" customWidth="1"/>
    <col min="7427" max="7427" width="3" style="421" customWidth="1"/>
    <col min="7428" max="7428" width="3.7109375" style="421" customWidth="1"/>
    <col min="7429" max="7429" width="9" style="421" customWidth="1"/>
    <col min="7430" max="7430" width="24.7109375" style="421" customWidth="1"/>
    <col min="7431" max="7432" width="14.28515625" style="421" customWidth="1"/>
    <col min="7433" max="7434" width="16.28515625" style="421" customWidth="1"/>
    <col min="7435" max="7436" width="14.28515625" style="421" customWidth="1"/>
    <col min="7437" max="7680" width="11.42578125" style="421"/>
    <col min="7681" max="7681" width="3.7109375" style="421" customWidth="1"/>
    <col min="7682" max="7682" width="2.7109375" style="421" customWidth="1"/>
    <col min="7683" max="7683" width="3" style="421" customWidth="1"/>
    <col min="7684" max="7684" width="3.7109375" style="421" customWidth="1"/>
    <col min="7685" max="7685" width="9" style="421" customWidth="1"/>
    <col min="7686" max="7686" width="24.7109375" style="421" customWidth="1"/>
    <col min="7687" max="7688" width="14.28515625" style="421" customWidth="1"/>
    <col min="7689" max="7690" width="16.28515625" style="421" customWidth="1"/>
    <col min="7691" max="7692" width="14.28515625" style="421" customWidth="1"/>
    <col min="7693" max="7936" width="11.42578125" style="421"/>
    <col min="7937" max="7937" width="3.7109375" style="421" customWidth="1"/>
    <col min="7938" max="7938" width="2.7109375" style="421" customWidth="1"/>
    <col min="7939" max="7939" width="3" style="421" customWidth="1"/>
    <col min="7940" max="7940" width="3.7109375" style="421" customWidth="1"/>
    <col min="7941" max="7941" width="9" style="421" customWidth="1"/>
    <col min="7942" max="7942" width="24.7109375" style="421" customWidth="1"/>
    <col min="7943" max="7944" width="14.28515625" style="421" customWidth="1"/>
    <col min="7945" max="7946" width="16.28515625" style="421" customWidth="1"/>
    <col min="7947" max="7948" width="14.28515625" style="421" customWidth="1"/>
    <col min="7949" max="8192" width="11.42578125" style="421"/>
    <col min="8193" max="8193" width="3.7109375" style="421" customWidth="1"/>
    <col min="8194" max="8194" width="2.7109375" style="421" customWidth="1"/>
    <col min="8195" max="8195" width="3" style="421" customWidth="1"/>
    <col min="8196" max="8196" width="3.7109375" style="421" customWidth="1"/>
    <col min="8197" max="8197" width="9" style="421" customWidth="1"/>
    <col min="8198" max="8198" width="24.7109375" style="421" customWidth="1"/>
    <col min="8199" max="8200" width="14.28515625" style="421" customWidth="1"/>
    <col min="8201" max="8202" width="16.28515625" style="421" customWidth="1"/>
    <col min="8203" max="8204" width="14.28515625" style="421" customWidth="1"/>
    <col min="8205" max="8448" width="11.42578125" style="421"/>
    <col min="8449" max="8449" width="3.7109375" style="421" customWidth="1"/>
    <col min="8450" max="8450" width="2.7109375" style="421" customWidth="1"/>
    <col min="8451" max="8451" width="3" style="421" customWidth="1"/>
    <col min="8452" max="8452" width="3.7109375" style="421" customWidth="1"/>
    <col min="8453" max="8453" width="9" style="421" customWidth="1"/>
    <col min="8454" max="8454" width="24.7109375" style="421" customWidth="1"/>
    <col min="8455" max="8456" width="14.28515625" style="421" customWidth="1"/>
    <col min="8457" max="8458" width="16.28515625" style="421" customWidth="1"/>
    <col min="8459" max="8460" width="14.28515625" style="421" customWidth="1"/>
    <col min="8461" max="8704" width="11.42578125" style="421"/>
    <col min="8705" max="8705" width="3.7109375" style="421" customWidth="1"/>
    <col min="8706" max="8706" width="2.7109375" style="421" customWidth="1"/>
    <col min="8707" max="8707" width="3" style="421" customWidth="1"/>
    <col min="8708" max="8708" width="3.7109375" style="421" customWidth="1"/>
    <col min="8709" max="8709" width="9" style="421" customWidth="1"/>
    <col min="8710" max="8710" width="24.7109375" style="421" customWidth="1"/>
    <col min="8711" max="8712" width="14.28515625" style="421" customWidth="1"/>
    <col min="8713" max="8714" width="16.28515625" style="421" customWidth="1"/>
    <col min="8715" max="8716" width="14.28515625" style="421" customWidth="1"/>
    <col min="8717" max="8960" width="11.42578125" style="421"/>
    <col min="8961" max="8961" width="3.7109375" style="421" customWidth="1"/>
    <col min="8962" max="8962" width="2.7109375" style="421" customWidth="1"/>
    <col min="8963" max="8963" width="3" style="421" customWidth="1"/>
    <col min="8964" max="8964" width="3.7109375" style="421" customWidth="1"/>
    <col min="8965" max="8965" width="9" style="421" customWidth="1"/>
    <col min="8966" max="8966" width="24.7109375" style="421" customWidth="1"/>
    <col min="8967" max="8968" width="14.28515625" style="421" customWidth="1"/>
    <col min="8969" max="8970" width="16.28515625" style="421" customWidth="1"/>
    <col min="8971" max="8972" width="14.28515625" style="421" customWidth="1"/>
    <col min="8973" max="9216" width="11.42578125" style="421"/>
    <col min="9217" max="9217" width="3.7109375" style="421" customWidth="1"/>
    <col min="9218" max="9218" width="2.7109375" style="421" customWidth="1"/>
    <col min="9219" max="9219" width="3" style="421" customWidth="1"/>
    <col min="9220" max="9220" width="3.7109375" style="421" customWidth="1"/>
    <col min="9221" max="9221" width="9" style="421" customWidth="1"/>
    <col min="9222" max="9222" width="24.7109375" style="421" customWidth="1"/>
    <col min="9223" max="9224" width="14.28515625" style="421" customWidth="1"/>
    <col min="9225" max="9226" width="16.28515625" style="421" customWidth="1"/>
    <col min="9227" max="9228" width="14.28515625" style="421" customWidth="1"/>
    <col min="9229" max="9472" width="11.42578125" style="421"/>
    <col min="9473" max="9473" width="3.7109375" style="421" customWidth="1"/>
    <col min="9474" max="9474" width="2.7109375" style="421" customWidth="1"/>
    <col min="9475" max="9475" width="3" style="421" customWidth="1"/>
    <col min="9476" max="9476" width="3.7109375" style="421" customWidth="1"/>
    <col min="9477" max="9477" width="9" style="421" customWidth="1"/>
    <col min="9478" max="9478" width="24.7109375" style="421" customWidth="1"/>
    <col min="9479" max="9480" width="14.28515625" style="421" customWidth="1"/>
    <col min="9481" max="9482" width="16.28515625" style="421" customWidth="1"/>
    <col min="9483" max="9484" width="14.28515625" style="421" customWidth="1"/>
    <col min="9485" max="9728" width="11.42578125" style="421"/>
    <col min="9729" max="9729" width="3.7109375" style="421" customWidth="1"/>
    <col min="9730" max="9730" width="2.7109375" style="421" customWidth="1"/>
    <col min="9731" max="9731" width="3" style="421" customWidth="1"/>
    <col min="9732" max="9732" width="3.7109375" style="421" customWidth="1"/>
    <col min="9733" max="9733" width="9" style="421" customWidth="1"/>
    <col min="9734" max="9734" width="24.7109375" style="421" customWidth="1"/>
    <col min="9735" max="9736" width="14.28515625" style="421" customWidth="1"/>
    <col min="9737" max="9738" width="16.28515625" style="421" customWidth="1"/>
    <col min="9739" max="9740" width="14.28515625" style="421" customWidth="1"/>
    <col min="9741" max="9984" width="11.42578125" style="421"/>
    <col min="9985" max="9985" width="3.7109375" style="421" customWidth="1"/>
    <col min="9986" max="9986" width="2.7109375" style="421" customWidth="1"/>
    <col min="9987" max="9987" width="3" style="421" customWidth="1"/>
    <col min="9988" max="9988" width="3.7109375" style="421" customWidth="1"/>
    <col min="9989" max="9989" width="9" style="421" customWidth="1"/>
    <col min="9990" max="9990" width="24.7109375" style="421" customWidth="1"/>
    <col min="9991" max="9992" width="14.28515625" style="421" customWidth="1"/>
    <col min="9993" max="9994" width="16.28515625" style="421" customWidth="1"/>
    <col min="9995" max="9996" width="14.28515625" style="421" customWidth="1"/>
    <col min="9997" max="10240" width="11.42578125" style="421"/>
    <col min="10241" max="10241" width="3.7109375" style="421" customWidth="1"/>
    <col min="10242" max="10242" width="2.7109375" style="421" customWidth="1"/>
    <col min="10243" max="10243" width="3" style="421" customWidth="1"/>
    <col min="10244" max="10244" width="3.7109375" style="421" customWidth="1"/>
    <col min="10245" max="10245" width="9" style="421" customWidth="1"/>
    <col min="10246" max="10246" width="24.7109375" style="421" customWidth="1"/>
    <col min="10247" max="10248" width="14.28515625" style="421" customWidth="1"/>
    <col min="10249" max="10250" width="16.28515625" style="421" customWidth="1"/>
    <col min="10251" max="10252" width="14.28515625" style="421" customWidth="1"/>
    <col min="10253" max="10496" width="11.42578125" style="421"/>
    <col min="10497" max="10497" width="3.7109375" style="421" customWidth="1"/>
    <col min="10498" max="10498" width="2.7109375" style="421" customWidth="1"/>
    <col min="10499" max="10499" width="3" style="421" customWidth="1"/>
    <col min="10500" max="10500" width="3.7109375" style="421" customWidth="1"/>
    <col min="10501" max="10501" width="9" style="421" customWidth="1"/>
    <col min="10502" max="10502" width="24.7109375" style="421" customWidth="1"/>
    <col min="10503" max="10504" width="14.28515625" style="421" customWidth="1"/>
    <col min="10505" max="10506" width="16.28515625" style="421" customWidth="1"/>
    <col min="10507" max="10508" width="14.28515625" style="421" customWidth="1"/>
    <col min="10509" max="10752" width="11.42578125" style="421"/>
    <col min="10753" max="10753" width="3.7109375" style="421" customWidth="1"/>
    <col min="10754" max="10754" width="2.7109375" style="421" customWidth="1"/>
    <col min="10755" max="10755" width="3" style="421" customWidth="1"/>
    <col min="10756" max="10756" width="3.7109375" style="421" customWidth="1"/>
    <col min="10757" max="10757" width="9" style="421" customWidth="1"/>
    <col min="10758" max="10758" width="24.7109375" style="421" customWidth="1"/>
    <col min="10759" max="10760" width="14.28515625" style="421" customWidth="1"/>
    <col min="10761" max="10762" width="16.28515625" style="421" customWidth="1"/>
    <col min="10763" max="10764" width="14.28515625" style="421" customWidth="1"/>
    <col min="10765" max="11008" width="11.42578125" style="421"/>
    <col min="11009" max="11009" width="3.7109375" style="421" customWidth="1"/>
    <col min="11010" max="11010" width="2.7109375" style="421" customWidth="1"/>
    <col min="11011" max="11011" width="3" style="421" customWidth="1"/>
    <col min="11012" max="11012" width="3.7109375" style="421" customWidth="1"/>
    <col min="11013" max="11013" width="9" style="421" customWidth="1"/>
    <col min="11014" max="11014" width="24.7109375" style="421" customWidth="1"/>
    <col min="11015" max="11016" width="14.28515625" style="421" customWidth="1"/>
    <col min="11017" max="11018" width="16.28515625" style="421" customWidth="1"/>
    <col min="11019" max="11020" width="14.28515625" style="421" customWidth="1"/>
    <col min="11021" max="11264" width="11.42578125" style="421"/>
    <col min="11265" max="11265" width="3.7109375" style="421" customWidth="1"/>
    <col min="11266" max="11266" width="2.7109375" style="421" customWidth="1"/>
    <col min="11267" max="11267" width="3" style="421" customWidth="1"/>
    <col min="11268" max="11268" width="3.7109375" style="421" customWidth="1"/>
    <col min="11269" max="11269" width="9" style="421" customWidth="1"/>
    <col min="11270" max="11270" width="24.7109375" style="421" customWidth="1"/>
    <col min="11271" max="11272" width="14.28515625" style="421" customWidth="1"/>
    <col min="11273" max="11274" width="16.28515625" style="421" customWidth="1"/>
    <col min="11275" max="11276" width="14.28515625" style="421" customWidth="1"/>
    <col min="11277" max="11520" width="11.42578125" style="421"/>
    <col min="11521" max="11521" width="3.7109375" style="421" customWidth="1"/>
    <col min="11522" max="11522" width="2.7109375" style="421" customWidth="1"/>
    <col min="11523" max="11523" width="3" style="421" customWidth="1"/>
    <col min="11524" max="11524" width="3.7109375" style="421" customWidth="1"/>
    <col min="11525" max="11525" width="9" style="421" customWidth="1"/>
    <col min="11526" max="11526" width="24.7109375" style="421" customWidth="1"/>
    <col min="11527" max="11528" width="14.28515625" style="421" customWidth="1"/>
    <col min="11529" max="11530" width="16.28515625" style="421" customWidth="1"/>
    <col min="11531" max="11532" width="14.28515625" style="421" customWidth="1"/>
    <col min="11533" max="11776" width="11.42578125" style="421"/>
    <col min="11777" max="11777" width="3.7109375" style="421" customWidth="1"/>
    <col min="11778" max="11778" width="2.7109375" style="421" customWidth="1"/>
    <col min="11779" max="11779" width="3" style="421" customWidth="1"/>
    <col min="11780" max="11780" width="3.7109375" style="421" customWidth="1"/>
    <col min="11781" max="11781" width="9" style="421" customWidth="1"/>
    <col min="11782" max="11782" width="24.7109375" style="421" customWidth="1"/>
    <col min="11783" max="11784" width="14.28515625" style="421" customWidth="1"/>
    <col min="11785" max="11786" width="16.28515625" style="421" customWidth="1"/>
    <col min="11787" max="11788" width="14.28515625" style="421" customWidth="1"/>
    <col min="11789" max="12032" width="11.42578125" style="421"/>
    <col min="12033" max="12033" width="3.7109375" style="421" customWidth="1"/>
    <col min="12034" max="12034" width="2.7109375" style="421" customWidth="1"/>
    <col min="12035" max="12035" width="3" style="421" customWidth="1"/>
    <col min="12036" max="12036" width="3.7109375" style="421" customWidth="1"/>
    <col min="12037" max="12037" width="9" style="421" customWidth="1"/>
    <col min="12038" max="12038" width="24.7109375" style="421" customWidth="1"/>
    <col min="12039" max="12040" width="14.28515625" style="421" customWidth="1"/>
    <col min="12041" max="12042" width="16.28515625" style="421" customWidth="1"/>
    <col min="12043" max="12044" width="14.28515625" style="421" customWidth="1"/>
    <col min="12045" max="12288" width="11.42578125" style="421"/>
    <col min="12289" max="12289" width="3.7109375" style="421" customWidth="1"/>
    <col min="12290" max="12290" width="2.7109375" style="421" customWidth="1"/>
    <col min="12291" max="12291" width="3" style="421" customWidth="1"/>
    <col min="12292" max="12292" width="3.7109375" style="421" customWidth="1"/>
    <col min="12293" max="12293" width="9" style="421" customWidth="1"/>
    <col min="12294" max="12294" width="24.7109375" style="421" customWidth="1"/>
    <col min="12295" max="12296" width="14.28515625" style="421" customWidth="1"/>
    <col min="12297" max="12298" width="16.28515625" style="421" customWidth="1"/>
    <col min="12299" max="12300" width="14.28515625" style="421" customWidth="1"/>
    <col min="12301" max="12544" width="11.42578125" style="421"/>
    <col min="12545" max="12545" width="3.7109375" style="421" customWidth="1"/>
    <col min="12546" max="12546" width="2.7109375" style="421" customWidth="1"/>
    <col min="12547" max="12547" width="3" style="421" customWidth="1"/>
    <col min="12548" max="12548" width="3.7109375" style="421" customWidth="1"/>
    <col min="12549" max="12549" width="9" style="421" customWidth="1"/>
    <col min="12550" max="12550" width="24.7109375" style="421" customWidth="1"/>
    <col min="12551" max="12552" width="14.28515625" style="421" customWidth="1"/>
    <col min="12553" max="12554" width="16.28515625" style="421" customWidth="1"/>
    <col min="12555" max="12556" width="14.28515625" style="421" customWidth="1"/>
    <col min="12557" max="12800" width="11.42578125" style="421"/>
    <col min="12801" max="12801" width="3.7109375" style="421" customWidth="1"/>
    <col min="12802" max="12802" width="2.7109375" style="421" customWidth="1"/>
    <col min="12803" max="12803" width="3" style="421" customWidth="1"/>
    <col min="12804" max="12804" width="3.7109375" style="421" customWidth="1"/>
    <col min="12805" max="12805" width="9" style="421" customWidth="1"/>
    <col min="12806" max="12806" width="24.7109375" style="421" customWidth="1"/>
    <col min="12807" max="12808" width="14.28515625" style="421" customWidth="1"/>
    <col min="12809" max="12810" width="16.28515625" style="421" customWidth="1"/>
    <col min="12811" max="12812" width="14.28515625" style="421" customWidth="1"/>
    <col min="12813" max="13056" width="11.42578125" style="421"/>
    <col min="13057" max="13057" width="3.7109375" style="421" customWidth="1"/>
    <col min="13058" max="13058" width="2.7109375" style="421" customWidth="1"/>
    <col min="13059" max="13059" width="3" style="421" customWidth="1"/>
    <col min="13060" max="13060" width="3.7109375" style="421" customWidth="1"/>
    <col min="13061" max="13061" width="9" style="421" customWidth="1"/>
    <col min="13062" max="13062" width="24.7109375" style="421" customWidth="1"/>
    <col min="13063" max="13064" width="14.28515625" style="421" customWidth="1"/>
    <col min="13065" max="13066" width="16.28515625" style="421" customWidth="1"/>
    <col min="13067" max="13068" width="14.28515625" style="421" customWidth="1"/>
    <col min="13069" max="13312" width="11.42578125" style="421"/>
    <col min="13313" max="13313" width="3.7109375" style="421" customWidth="1"/>
    <col min="13314" max="13314" width="2.7109375" style="421" customWidth="1"/>
    <col min="13315" max="13315" width="3" style="421" customWidth="1"/>
    <col min="13316" max="13316" width="3.7109375" style="421" customWidth="1"/>
    <col min="13317" max="13317" width="9" style="421" customWidth="1"/>
    <col min="13318" max="13318" width="24.7109375" style="421" customWidth="1"/>
    <col min="13319" max="13320" width="14.28515625" style="421" customWidth="1"/>
    <col min="13321" max="13322" width="16.28515625" style="421" customWidth="1"/>
    <col min="13323" max="13324" width="14.28515625" style="421" customWidth="1"/>
    <col min="13325" max="13568" width="11.42578125" style="421"/>
    <col min="13569" max="13569" width="3.7109375" style="421" customWidth="1"/>
    <col min="13570" max="13570" width="2.7109375" style="421" customWidth="1"/>
    <col min="13571" max="13571" width="3" style="421" customWidth="1"/>
    <col min="13572" max="13572" width="3.7109375" style="421" customWidth="1"/>
    <col min="13573" max="13573" width="9" style="421" customWidth="1"/>
    <col min="13574" max="13574" width="24.7109375" style="421" customWidth="1"/>
    <col min="13575" max="13576" width="14.28515625" style="421" customWidth="1"/>
    <col min="13577" max="13578" width="16.28515625" style="421" customWidth="1"/>
    <col min="13579" max="13580" width="14.28515625" style="421" customWidth="1"/>
    <col min="13581" max="13824" width="11.42578125" style="421"/>
    <col min="13825" max="13825" width="3.7109375" style="421" customWidth="1"/>
    <col min="13826" max="13826" width="2.7109375" style="421" customWidth="1"/>
    <col min="13827" max="13827" width="3" style="421" customWidth="1"/>
    <col min="13828" max="13828" width="3.7109375" style="421" customWidth="1"/>
    <col min="13829" max="13829" width="9" style="421" customWidth="1"/>
    <col min="13830" max="13830" width="24.7109375" style="421" customWidth="1"/>
    <col min="13831" max="13832" width="14.28515625" style="421" customWidth="1"/>
    <col min="13833" max="13834" width="16.28515625" style="421" customWidth="1"/>
    <col min="13835" max="13836" width="14.28515625" style="421" customWidth="1"/>
    <col min="13837" max="14080" width="11.42578125" style="421"/>
    <col min="14081" max="14081" width="3.7109375" style="421" customWidth="1"/>
    <col min="14082" max="14082" width="2.7109375" style="421" customWidth="1"/>
    <col min="14083" max="14083" width="3" style="421" customWidth="1"/>
    <col min="14084" max="14084" width="3.7109375" style="421" customWidth="1"/>
    <col min="14085" max="14085" width="9" style="421" customWidth="1"/>
    <col min="14086" max="14086" width="24.7109375" style="421" customWidth="1"/>
    <col min="14087" max="14088" width="14.28515625" style="421" customWidth="1"/>
    <col min="14089" max="14090" width="16.28515625" style="421" customWidth="1"/>
    <col min="14091" max="14092" width="14.28515625" style="421" customWidth="1"/>
    <col min="14093" max="14336" width="11.42578125" style="421"/>
    <col min="14337" max="14337" width="3.7109375" style="421" customWidth="1"/>
    <col min="14338" max="14338" width="2.7109375" style="421" customWidth="1"/>
    <col min="14339" max="14339" width="3" style="421" customWidth="1"/>
    <col min="14340" max="14340" width="3.7109375" style="421" customWidth="1"/>
    <col min="14341" max="14341" width="9" style="421" customWidth="1"/>
    <col min="14342" max="14342" width="24.7109375" style="421" customWidth="1"/>
    <col min="14343" max="14344" width="14.28515625" style="421" customWidth="1"/>
    <col min="14345" max="14346" width="16.28515625" style="421" customWidth="1"/>
    <col min="14347" max="14348" width="14.28515625" style="421" customWidth="1"/>
    <col min="14349" max="14592" width="11.42578125" style="421"/>
    <col min="14593" max="14593" width="3.7109375" style="421" customWidth="1"/>
    <col min="14594" max="14594" width="2.7109375" style="421" customWidth="1"/>
    <col min="14595" max="14595" width="3" style="421" customWidth="1"/>
    <col min="14596" max="14596" width="3.7109375" style="421" customWidth="1"/>
    <col min="14597" max="14597" width="9" style="421" customWidth="1"/>
    <col min="14598" max="14598" width="24.7109375" style="421" customWidth="1"/>
    <col min="14599" max="14600" width="14.28515625" style="421" customWidth="1"/>
    <col min="14601" max="14602" width="16.28515625" style="421" customWidth="1"/>
    <col min="14603" max="14604" width="14.28515625" style="421" customWidth="1"/>
    <col min="14605" max="14848" width="11.42578125" style="421"/>
    <col min="14849" max="14849" width="3.7109375" style="421" customWidth="1"/>
    <col min="14850" max="14850" width="2.7109375" style="421" customWidth="1"/>
    <col min="14851" max="14851" width="3" style="421" customWidth="1"/>
    <col min="14852" max="14852" width="3.7109375" style="421" customWidth="1"/>
    <col min="14853" max="14853" width="9" style="421" customWidth="1"/>
    <col min="14854" max="14854" width="24.7109375" style="421" customWidth="1"/>
    <col min="14855" max="14856" width="14.28515625" style="421" customWidth="1"/>
    <col min="14857" max="14858" width="16.28515625" style="421" customWidth="1"/>
    <col min="14859" max="14860" width="14.28515625" style="421" customWidth="1"/>
    <col min="14861" max="15104" width="11.42578125" style="421"/>
    <col min="15105" max="15105" width="3.7109375" style="421" customWidth="1"/>
    <col min="15106" max="15106" width="2.7109375" style="421" customWidth="1"/>
    <col min="15107" max="15107" width="3" style="421" customWidth="1"/>
    <col min="15108" max="15108" width="3.7109375" style="421" customWidth="1"/>
    <col min="15109" max="15109" width="9" style="421" customWidth="1"/>
    <col min="15110" max="15110" width="24.7109375" style="421" customWidth="1"/>
    <col min="15111" max="15112" width="14.28515625" style="421" customWidth="1"/>
    <col min="15113" max="15114" width="16.28515625" style="421" customWidth="1"/>
    <col min="15115" max="15116" width="14.28515625" style="421" customWidth="1"/>
    <col min="15117" max="15360" width="11.42578125" style="421"/>
    <col min="15361" max="15361" width="3.7109375" style="421" customWidth="1"/>
    <col min="15362" max="15362" width="2.7109375" style="421" customWidth="1"/>
    <col min="15363" max="15363" width="3" style="421" customWidth="1"/>
    <col min="15364" max="15364" width="3.7109375" style="421" customWidth="1"/>
    <col min="15365" max="15365" width="9" style="421" customWidth="1"/>
    <col min="15366" max="15366" width="24.7109375" style="421" customWidth="1"/>
    <col min="15367" max="15368" width="14.28515625" style="421" customWidth="1"/>
    <col min="15369" max="15370" width="16.28515625" style="421" customWidth="1"/>
    <col min="15371" max="15372" width="14.28515625" style="421" customWidth="1"/>
    <col min="15373" max="15616" width="11.42578125" style="421"/>
    <col min="15617" max="15617" width="3.7109375" style="421" customWidth="1"/>
    <col min="15618" max="15618" width="2.7109375" style="421" customWidth="1"/>
    <col min="15619" max="15619" width="3" style="421" customWidth="1"/>
    <col min="15620" max="15620" width="3.7109375" style="421" customWidth="1"/>
    <col min="15621" max="15621" width="9" style="421" customWidth="1"/>
    <col min="15622" max="15622" width="24.7109375" style="421" customWidth="1"/>
    <col min="15623" max="15624" width="14.28515625" style="421" customWidth="1"/>
    <col min="15625" max="15626" width="16.28515625" style="421" customWidth="1"/>
    <col min="15627" max="15628" width="14.28515625" style="421" customWidth="1"/>
    <col min="15629" max="15872" width="11.42578125" style="421"/>
    <col min="15873" max="15873" width="3.7109375" style="421" customWidth="1"/>
    <col min="15874" max="15874" width="2.7109375" style="421" customWidth="1"/>
    <col min="15875" max="15875" width="3" style="421" customWidth="1"/>
    <col min="15876" max="15876" width="3.7109375" style="421" customWidth="1"/>
    <col min="15877" max="15877" width="9" style="421" customWidth="1"/>
    <col min="15878" max="15878" width="24.7109375" style="421" customWidth="1"/>
    <col min="15879" max="15880" width="14.28515625" style="421" customWidth="1"/>
    <col min="15881" max="15882" width="16.28515625" style="421" customWidth="1"/>
    <col min="15883" max="15884" width="14.28515625" style="421" customWidth="1"/>
    <col min="15885" max="16128" width="11.42578125" style="421"/>
    <col min="16129" max="16129" width="3.7109375" style="421" customWidth="1"/>
    <col min="16130" max="16130" width="2.7109375" style="421" customWidth="1"/>
    <col min="16131" max="16131" width="3" style="421" customWidth="1"/>
    <col min="16132" max="16132" width="3.7109375" style="421" customWidth="1"/>
    <col min="16133" max="16133" width="9" style="421" customWidth="1"/>
    <col min="16134" max="16134" width="24.7109375" style="421" customWidth="1"/>
    <col min="16135" max="16136" width="14.28515625" style="421" customWidth="1"/>
    <col min="16137" max="16138" width="16.28515625" style="421" customWidth="1"/>
    <col min="16139" max="16140" width="14.28515625" style="421" customWidth="1"/>
    <col min="16141" max="16384" width="11.42578125" style="421"/>
  </cols>
  <sheetData>
    <row r="1" spans="1:12" s="876" customFormat="1" ht="15" customHeight="1">
      <c r="A1" s="879" t="s">
        <v>1827</v>
      </c>
    </row>
    <row r="2" spans="1:12" s="491" customFormat="1" ht="24.95" customHeight="1">
      <c r="A2" s="894" t="s">
        <v>1018</v>
      </c>
      <c r="B2" s="894"/>
      <c r="C2" s="894"/>
      <c r="D2" s="894"/>
      <c r="E2" s="894"/>
      <c r="F2" s="894"/>
      <c r="G2" s="894"/>
      <c r="H2" s="894"/>
      <c r="I2" s="894"/>
      <c r="J2" s="894"/>
      <c r="K2" s="894"/>
      <c r="L2" s="894"/>
    </row>
    <row r="3" spans="1:12" s="491" customFormat="1" ht="24.95" customHeight="1">
      <c r="A3" s="894" t="s">
        <v>10</v>
      </c>
      <c r="B3" s="894"/>
      <c r="C3" s="894"/>
      <c r="D3" s="894"/>
      <c r="E3" s="894"/>
      <c r="F3" s="894"/>
      <c r="G3" s="894"/>
      <c r="H3" s="894"/>
      <c r="I3" s="894"/>
      <c r="J3" s="894"/>
      <c r="K3" s="894"/>
      <c r="L3" s="894"/>
    </row>
    <row r="4" spans="1:12" s="491" customFormat="1" ht="24.95" customHeight="1">
      <c r="A4" s="894" t="s">
        <v>1698</v>
      </c>
      <c r="B4" s="894"/>
      <c r="C4" s="894"/>
      <c r="D4" s="894"/>
      <c r="E4" s="894"/>
      <c r="F4" s="894"/>
      <c r="G4" s="894"/>
      <c r="H4" s="894"/>
      <c r="I4" s="894"/>
      <c r="J4" s="894"/>
      <c r="K4" s="894"/>
      <c r="L4" s="894"/>
    </row>
    <row r="5" spans="1:12" s="491" customFormat="1" ht="24.95" customHeight="1">
      <c r="A5" s="894" t="s">
        <v>1697</v>
      </c>
      <c r="B5" s="894"/>
      <c r="C5" s="894"/>
      <c r="D5" s="894"/>
      <c r="E5" s="894"/>
      <c r="F5" s="894"/>
      <c r="G5" s="894"/>
      <c r="H5" s="894"/>
      <c r="I5" s="894"/>
      <c r="J5" s="894"/>
      <c r="K5" s="894"/>
      <c r="L5" s="894"/>
    </row>
    <row r="6" spans="1:12" s="491" customFormat="1" ht="24.95" customHeight="1">
      <c r="A6" s="894" t="s">
        <v>1696</v>
      </c>
      <c r="B6" s="894"/>
      <c r="C6" s="894"/>
      <c r="D6" s="894"/>
      <c r="E6" s="894"/>
      <c r="F6" s="894"/>
      <c r="G6" s="894"/>
      <c r="H6" s="894"/>
      <c r="I6" s="894"/>
      <c r="J6" s="894"/>
      <c r="K6" s="894"/>
      <c r="L6" s="894"/>
    </row>
    <row r="7" spans="1:12" ht="24.95" customHeight="1">
      <c r="A7" s="894" t="s">
        <v>600</v>
      </c>
      <c r="B7" s="894"/>
      <c r="C7" s="894"/>
      <c r="D7" s="894"/>
      <c r="E7" s="894"/>
      <c r="F7" s="894"/>
      <c r="G7" s="894"/>
      <c r="H7" s="894"/>
      <c r="I7" s="894"/>
      <c r="J7" s="894"/>
      <c r="K7" s="894"/>
      <c r="L7" s="894"/>
    </row>
    <row r="8" spans="1:12" ht="24.95" customHeight="1">
      <c r="A8" s="814"/>
      <c r="B8" s="814"/>
      <c r="C8" s="814"/>
      <c r="D8" s="814"/>
      <c r="E8" s="814"/>
      <c r="F8" s="814"/>
      <c r="G8" s="814"/>
      <c r="H8" s="814"/>
      <c r="I8" s="814"/>
      <c r="J8" s="814"/>
      <c r="K8" s="814"/>
      <c r="L8" s="814"/>
    </row>
    <row r="9" spans="1:12" ht="6" customHeight="1">
      <c r="A9" s="1001" t="s">
        <v>1676</v>
      </c>
      <c r="B9" s="1001"/>
      <c r="C9" s="1001"/>
      <c r="D9" s="1001"/>
      <c r="E9" s="1001"/>
      <c r="F9" s="1002"/>
      <c r="G9" s="1106" t="s">
        <v>1682</v>
      </c>
      <c r="H9" s="1107"/>
      <c r="I9" s="776"/>
      <c r="J9" s="777"/>
      <c r="K9" s="778"/>
      <c r="L9" s="778"/>
    </row>
    <row r="10" spans="1:12" ht="12" customHeight="1">
      <c r="A10" s="1102"/>
      <c r="B10" s="1102"/>
      <c r="C10" s="1102"/>
      <c r="D10" s="1102"/>
      <c r="E10" s="1102"/>
      <c r="F10" s="1103"/>
      <c r="G10" s="1108"/>
      <c r="H10" s="1103"/>
      <c r="I10" s="1110" t="s">
        <v>1695</v>
      </c>
      <c r="J10" s="1111"/>
      <c r="K10" s="1112" t="s">
        <v>1694</v>
      </c>
      <c r="L10" s="1112"/>
    </row>
    <row r="11" spans="1:12" ht="12" customHeight="1">
      <c r="A11" s="1102"/>
      <c r="B11" s="1102"/>
      <c r="C11" s="1102"/>
      <c r="D11" s="1102"/>
      <c r="E11" s="1102"/>
      <c r="F11" s="1103"/>
      <c r="G11" s="1108"/>
      <c r="H11" s="1103"/>
      <c r="I11" s="1110" t="s">
        <v>1693</v>
      </c>
      <c r="J11" s="1111"/>
      <c r="K11" s="1110" t="s">
        <v>1692</v>
      </c>
      <c r="L11" s="1112"/>
    </row>
    <row r="12" spans="1:12" ht="12" customHeight="1">
      <c r="A12" s="1102"/>
      <c r="B12" s="1102"/>
      <c r="C12" s="1102"/>
      <c r="D12" s="1102"/>
      <c r="E12" s="1102"/>
      <c r="F12" s="1103"/>
      <c r="G12" s="1108"/>
      <c r="H12" s="1103"/>
      <c r="I12" s="1110" t="s">
        <v>1691</v>
      </c>
      <c r="J12" s="1111"/>
      <c r="K12" s="779"/>
      <c r="L12" s="779"/>
    </row>
    <row r="13" spans="1:12" ht="18" customHeight="1">
      <c r="A13" s="1102"/>
      <c r="B13" s="1102"/>
      <c r="C13" s="1102"/>
      <c r="D13" s="1102"/>
      <c r="E13" s="1102"/>
      <c r="F13" s="1103"/>
      <c r="G13" s="1108"/>
      <c r="H13" s="1103"/>
      <c r="I13" s="1110" t="s">
        <v>1690</v>
      </c>
      <c r="J13" s="1112"/>
      <c r="K13" s="1112"/>
      <c r="L13" s="1112"/>
    </row>
    <row r="14" spans="1:12" ht="6" customHeight="1">
      <c r="A14" s="1102"/>
      <c r="B14" s="1102"/>
      <c r="C14" s="1102"/>
      <c r="D14" s="1102"/>
      <c r="E14" s="1102"/>
      <c r="F14" s="1103"/>
      <c r="G14" s="1109"/>
      <c r="H14" s="1105"/>
      <c r="I14" s="780"/>
      <c r="J14" s="781"/>
      <c r="K14" s="781"/>
      <c r="L14" s="782"/>
    </row>
    <row r="15" spans="1:12" ht="18" customHeight="1">
      <c r="A15" s="1102"/>
      <c r="B15" s="1102"/>
      <c r="C15" s="1102"/>
      <c r="D15" s="1102"/>
      <c r="E15" s="1102"/>
      <c r="F15" s="1103"/>
      <c r="G15" s="783"/>
      <c r="H15" s="784" t="s">
        <v>1679</v>
      </c>
      <c r="I15" s="783"/>
      <c r="J15" s="784" t="s">
        <v>1679</v>
      </c>
      <c r="K15" s="783"/>
      <c r="L15" s="785" t="s">
        <v>1679</v>
      </c>
    </row>
    <row r="16" spans="1:12" ht="12" customHeight="1">
      <c r="A16" s="1102"/>
      <c r="B16" s="1102"/>
      <c r="C16" s="1102"/>
      <c r="D16" s="1102"/>
      <c r="E16" s="1102"/>
      <c r="F16" s="1103"/>
      <c r="G16" s="482">
        <v>41944</v>
      </c>
      <c r="H16" s="786" t="s">
        <v>1689</v>
      </c>
      <c r="I16" s="482">
        <v>41944</v>
      </c>
      <c r="J16" s="786" t="s">
        <v>1689</v>
      </c>
      <c r="K16" s="482">
        <v>41944</v>
      </c>
      <c r="L16" s="827" t="s">
        <v>1689</v>
      </c>
    </row>
    <row r="17" spans="1:12" ht="12" customHeight="1">
      <c r="A17" s="1102"/>
      <c r="B17" s="1102"/>
      <c r="C17" s="1102"/>
      <c r="D17" s="1102"/>
      <c r="E17" s="1102"/>
      <c r="F17" s="1103"/>
      <c r="G17" s="818"/>
      <c r="H17" s="786" t="s">
        <v>1688</v>
      </c>
      <c r="I17" s="818"/>
      <c r="J17" s="786" t="s">
        <v>1687</v>
      </c>
      <c r="K17" s="818"/>
      <c r="L17" s="827" t="s">
        <v>1687</v>
      </c>
    </row>
    <row r="18" spans="1:12" ht="12" customHeight="1">
      <c r="A18" s="1102"/>
      <c r="B18" s="1102"/>
      <c r="C18" s="1102"/>
      <c r="D18" s="1102"/>
      <c r="E18" s="1102"/>
      <c r="F18" s="1103"/>
      <c r="G18" s="480">
        <v>41944</v>
      </c>
      <c r="H18" s="493" t="s">
        <v>1686</v>
      </c>
      <c r="I18" s="480">
        <v>41944</v>
      </c>
      <c r="J18" s="786"/>
      <c r="K18" s="480">
        <v>41944</v>
      </c>
      <c r="L18" s="827"/>
    </row>
    <row r="19" spans="1:12" ht="12" customHeight="1">
      <c r="A19" s="1102"/>
      <c r="B19" s="1102"/>
      <c r="C19" s="1102"/>
      <c r="D19" s="1102"/>
      <c r="E19" s="1102"/>
      <c r="F19" s="1103"/>
      <c r="G19" s="787"/>
      <c r="H19" s="786" t="s">
        <v>1670</v>
      </c>
      <c r="I19" s="787"/>
      <c r="J19" s="786" t="s">
        <v>1670</v>
      </c>
      <c r="K19" s="229"/>
      <c r="L19" s="827" t="s">
        <v>1670</v>
      </c>
    </row>
    <row r="20" spans="1:12" ht="6" customHeight="1">
      <c r="A20" s="1104"/>
      <c r="B20" s="1104"/>
      <c r="C20" s="1104"/>
      <c r="D20" s="1104"/>
      <c r="E20" s="1104"/>
      <c r="F20" s="1105"/>
      <c r="G20" s="788"/>
      <c r="H20" s="788"/>
      <c r="I20" s="788"/>
      <c r="J20" s="788"/>
      <c r="K20" s="788"/>
      <c r="L20" s="789"/>
    </row>
    <row r="21" spans="1:12" ht="60" customHeight="1">
      <c r="A21" s="1100" t="s">
        <v>1640</v>
      </c>
      <c r="B21" s="1100"/>
      <c r="C21" s="1100"/>
      <c r="D21" s="1100"/>
      <c r="E21" s="1100"/>
      <c r="F21" s="1100"/>
      <c r="G21" s="1100"/>
      <c r="H21" s="1100"/>
      <c r="I21" s="1100"/>
      <c r="J21" s="1100"/>
      <c r="K21" s="1100"/>
      <c r="L21" s="1100"/>
    </row>
    <row r="22" spans="1:12" ht="42" customHeight="1">
      <c r="A22" s="1098" t="s">
        <v>895</v>
      </c>
      <c r="B22" s="1098"/>
      <c r="C22" s="1098"/>
      <c r="D22" s="1098"/>
      <c r="E22" s="1098"/>
      <c r="F22" s="1098"/>
      <c r="G22" s="473">
        <v>97.6</v>
      </c>
      <c r="H22" s="473">
        <v>-7.400379506641376</v>
      </c>
      <c r="I22" s="473">
        <v>116.9</v>
      </c>
      <c r="J22" s="473">
        <v>-1.016088060965274</v>
      </c>
      <c r="K22" s="473">
        <v>116.5</v>
      </c>
      <c r="L22" s="473">
        <v>-0.59726962457338117</v>
      </c>
    </row>
    <row r="23" spans="1:12" ht="33" customHeight="1">
      <c r="A23" s="814"/>
      <c r="B23" s="814" t="s">
        <v>440</v>
      </c>
      <c r="C23" s="814"/>
      <c r="D23" s="814"/>
      <c r="E23" s="814"/>
      <c r="F23" s="814"/>
      <c r="G23" s="473">
        <v>111.1</v>
      </c>
      <c r="H23" s="473">
        <v>-6.0862214708368576</v>
      </c>
      <c r="I23" s="473">
        <v>126.6</v>
      </c>
      <c r="J23" s="473">
        <v>-0.54988216810683654</v>
      </c>
      <c r="K23" s="473">
        <v>125.4</v>
      </c>
      <c r="L23" s="473">
        <v>-0.47619047619047161</v>
      </c>
    </row>
    <row r="24" spans="1:12" ht="21.95" customHeight="1">
      <c r="A24" s="814"/>
      <c r="B24" s="814"/>
      <c r="C24" s="814" t="s">
        <v>1248</v>
      </c>
      <c r="D24" s="814"/>
      <c r="E24" s="814"/>
      <c r="F24" s="814"/>
      <c r="G24" s="473">
        <v>128.5</v>
      </c>
      <c r="H24" s="473">
        <v>5.4142739950779273</v>
      </c>
      <c r="I24" s="473">
        <v>148.4</v>
      </c>
      <c r="J24" s="473">
        <v>-1.5915119363395265</v>
      </c>
      <c r="K24" s="473">
        <v>145.1</v>
      </c>
      <c r="L24" s="473">
        <v>-0.20632737276479463</v>
      </c>
    </row>
    <row r="25" spans="1:12" ht="21.95" customHeight="1">
      <c r="A25" s="814"/>
      <c r="B25" s="814"/>
      <c r="C25" s="814" t="s">
        <v>1646</v>
      </c>
      <c r="D25" s="814"/>
      <c r="E25" s="814"/>
      <c r="F25" s="814"/>
      <c r="G25" s="473">
        <v>102.5</v>
      </c>
      <c r="H25" s="473">
        <v>-12.017167381974248</v>
      </c>
      <c r="I25" s="473">
        <v>116</v>
      </c>
      <c r="J25" s="473">
        <v>0.4329004329004329</v>
      </c>
      <c r="K25" s="473">
        <v>115.8</v>
      </c>
      <c r="L25" s="473">
        <v>-0.6861063464837025</v>
      </c>
    </row>
    <row r="26" spans="1:12" ht="21.95" customHeight="1">
      <c r="A26" s="814"/>
      <c r="B26" s="814"/>
      <c r="C26" s="814"/>
      <c r="D26" s="814" t="s">
        <v>1660</v>
      </c>
      <c r="E26" s="814"/>
      <c r="F26" s="814"/>
      <c r="G26" s="473">
        <v>114.3</v>
      </c>
      <c r="H26" s="473">
        <v>-12.547819433817898</v>
      </c>
      <c r="I26" s="473">
        <v>123.9</v>
      </c>
      <c r="J26" s="473">
        <v>-0.32180209171358926</v>
      </c>
      <c r="K26" s="473">
        <v>124.4</v>
      </c>
      <c r="L26" s="473">
        <v>-0.71827613727054385</v>
      </c>
    </row>
    <row r="27" spans="1:12" ht="21.95" customHeight="1">
      <c r="A27" s="814"/>
      <c r="B27" s="814"/>
      <c r="C27" s="814"/>
      <c r="D27" s="814" t="s">
        <v>1658</v>
      </c>
      <c r="E27" s="814"/>
      <c r="F27" s="814"/>
      <c r="G27" s="473">
        <v>67.3</v>
      </c>
      <c r="H27" s="473">
        <v>-9.5430107526881827</v>
      </c>
      <c r="I27" s="473">
        <v>89.2</v>
      </c>
      <c r="J27" s="473">
        <v>0.45045045045045684</v>
      </c>
      <c r="K27" s="473">
        <v>88.6</v>
      </c>
      <c r="L27" s="473">
        <v>-0.78387458006719235</v>
      </c>
    </row>
    <row r="28" spans="1:12" ht="33" customHeight="1">
      <c r="A28" s="814"/>
      <c r="B28" s="814" t="s">
        <v>1407</v>
      </c>
      <c r="C28" s="814"/>
      <c r="D28" s="814"/>
      <c r="E28" s="814"/>
      <c r="F28" s="814"/>
      <c r="G28" s="473">
        <v>84.1</v>
      </c>
      <c r="H28" s="473">
        <v>-9.081081081081086</v>
      </c>
      <c r="I28" s="473">
        <v>107.1</v>
      </c>
      <c r="J28" s="473">
        <v>-9.3283582089560196E-2</v>
      </c>
      <c r="K28" s="473">
        <v>107.2</v>
      </c>
      <c r="L28" s="473">
        <v>-0.83256244218315589</v>
      </c>
    </row>
    <row r="29" spans="1:12" ht="21.95" customHeight="1">
      <c r="A29" s="814"/>
      <c r="B29" s="814"/>
      <c r="C29" s="814" t="s">
        <v>1209</v>
      </c>
      <c r="D29" s="814"/>
      <c r="E29" s="814"/>
      <c r="F29" s="814"/>
      <c r="G29" s="473">
        <v>72.8</v>
      </c>
      <c r="H29" s="473">
        <v>-6.185567010309275</v>
      </c>
      <c r="I29" s="473">
        <v>107.7</v>
      </c>
      <c r="J29" s="473">
        <v>6.5281899109792372</v>
      </c>
      <c r="K29" s="473">
        <v>105.3</v>
      </c>
      <c r="L29" s="473">
        <v>-1.0338345864661733</v>
      </c>
    </row>
    <row r="30" spans="1:12" ht="21.95" customHeight="1">
      <c r="A30" s="814"/>
      <c r="B30" s="814"/>
      <c r="C30" s="814" t="s">
        <v>1642</v>
      </c>
      <c r="D30" s="814"/>
      <c r="E30" s="814"/>
      <c r="F30" s="814"/>
      <c r="G30" s="473">
        <v>91</v>
      </c>
      <c r="H30" s="473">
        <v>-10.433070866141728</v>
      </c>
      <c r="I30" s="473">
        <v>106.6</v>
      </c>
      <c r="J30" s="473">
        <v>-3.5294117647058871</v>
      </c>
      <c r="K30" s="473">
        <v>108.3</v>
      </c>
      <c r="L30" s="473">
        <v>-0.55096418732783148</v>
      </c>
    </row>
    <row r="31" spans="1:12" ht="21.95" customHeight="1">
      <c r="A31" s="814"/>
      <c r="B31" s="814"/>
      <c r="C31" s="814"/>
      <c r="D31" s="814" t="s">
        <v>1653</v>
      </c>
      <c r="E31" s="814"/>
      <c r="F31" s="814"/>
      <c r="G31" s="473">
        <v>95.6</v>
      </c>
      <c r="H31" s="473">
        <v>-11.481481481481486</v>
      </c>
      <c r="I31" s="473">
        <v>109.1</v>
      </c>
      <c r="J31" s="473">
        <v>-0.99818511796733977</v>
      </c>
      <c r="K31" s="473">
        <v>109.6</v>
      </c>
      <c r="L31" s="473">
        <v>-1.2612612612612664</v>
      </c>
    </row>
    <row r="32" spans="1:12" ht="21.95" customHeight="1">
      <c r="A32" s="814"/>
      <c r="B32" s="814"/>
      <c r="C32" s="814"/>
      <c r="D32" s="814" t="s">
        <v>1651</v>
      </c>
      <c r="E32" s="814"/>
      <c r="F32" s="814"/>
      <c r="G32" s="473">
        <v>85.4</v>
      </c>
      <c r="H32" s="473">
        <v>-8.8580576307363899</v>
      </c>
      <c r="I32" s="473">
        <v>101.7</v>
      </c>
      <c r="J32" s="473">
        <v>-5.9204440333024904</v>
      </c>
      <c r="K32" s="473">
        <v>106.9</v>
      </c>
      <c r="L32" s="473">
        <v>0.18744142455482926</v>
      </c>
    </row>
    <row r="33" spans="1:12" ht="84" customHeight="1">
      <c r="A33" s="894" t="s">
        <v>1639</v>
      </c>
      <c r="B33" s="894"/>
      <c r="C33" s="894"/>
      <c r="D33" s="894"/>
      <c r="E33" s="894"/>
      <c r="F33" s="894"/>
      <c r="G33" s="894"/>
      <c r="H33" s="894"/>
      <c r="I33" s="894"/>
      <c r="J33" s="894"/>
      <c r="K33" s="894"/>
      <c r="L33" s="894"/>
    </row>
    <row r="34" spans="1:12" ht="12" customHeight="1">
      <c r="A34" s="231"/>
      <c r="B34" s="231"/>
      <c r="C34" s="231"/>
      <c r="D34" s="231"/>
      <c r="E34" s="231"/>
      <c r="F34" s="231"/>
      <c r="G34" s="492" t="s">
        <v>983</v>
      </c>
      <c r="H34" s="492"/>
      <c r="I34" s="492"/>
      <c r="J34" s="492"/>
      <c r="K34" s="231"/>
      <c r="L34" s="814"/>
    </row>
    <row r="35" spans="1:12" ht="30" customHeight="1">
      <c r="A35" s="1098" t="s">
        <v>895</v>
      </c>
      <c r="B35" s="1098"/>
      <c r="C35" s="1098"/>
      <c r="D35" s="1098"/>
      <c r="E35" s="1098"/>
      <c r="F35" s="1098"/>
      <c r="G35" s="473">
        <v>89.6</v>
      </c>
      <c r="H35" s="473">
        <v>-8.4780388151174773</v>
      </c>
      <c r="I35" s="473">
        <v>107.6</v>
      </c>
      <c r="J35" s="473">
        <v>-0.73800738007381117</v>
      </c>
      <c r="K35" s="473">
        <v>106.9</v>
      </c>
      <c r="L35" s="473">
        <v>-0.6505576208178333</v>
      </c>
    </row>
    <row r="36" spans="1:12" ht="33" customHeight="1">
      <c r="A36" s="814"/>
      <c r="B36" s="814" t="s">
        <v>440</v>
      </c>
      <c r="C36" s="814"/>
      <c r="D36" s="814"/>
      <c r="E36" s="814"/>
      <c r="F36" s="814"/>
      <c r="G36" s="473">
        <v>101.9</v>
      </c>
      <c r="H36" s="473">
        <v>-7.279344858962693</v>
      </c>
      <c r="I36" s="473">
        <v>116.5</v>
      </c>
      <c r="J36" s="473">
        <v>-0.17137960582690903</v>
      </c>
      <c r="K36" s="473">
        <v>115</v>
      </c>
      <c r="L36" s="473">
        <v>-0.60501296456352882</v>
      </c>
    </row>
    <row r="37" spans="1:12" ht="21.95" customHeight="1">
      <c r="A37" s="814"/>
      <c r="B37" s="814"/>
      <c r="C37" s="814" t="s">
        <v>1248</v>
      </c>
      <c r="D37" s="814"/>
      <c r="E37" s="814"/>
      <c r="F37" s="814"/>
      <c r="G37" s="473">
        <v>117.5</v>
      </c>
      <c r="H37" s="473">
        <v>4.0744021257750163</v>
      </c>
      <c r="I37" s="473">
        <v>135.9</v>
      </c>
      <c r="J37" s="473">
        <v>-1.4503263234227701</v>
      </c>
      <c r="K37" s="473">
        <v>132.6</v>
      </c>
      <c r="L37" s="473">
        <v>-0.30075187969925238</v>
      </c>
    </row>
    <row r="38" spans="1:12" ht="21.95" customHeight="1">
      <c r="A38" s="814"/>
      <c r="B38" s="814"/>
      <c r="C38" s="814" t="s">
        <v>1646</v>
      </c>
      <c r="D38" s="814"/>
      <c r="E38" s="814"/>
      <c r="F38" s="814"/>
      <c r="G38" s="473">
        <v>94.1</v>
      </c>
      <c r="H38" s="473">
        <v>-13.191881918819199</v>
      </c>
      <c r="I38" s="473">
        <v>106.8</v>
      </c>
      <c r="J38" s="473">
        <v>0.65975494816211389</v>
      </c>
      <c r="K38" s="473">
        <v>106.2</v>
      </c>
      <c r="L38" s="473">
        <v>-0.84033613445377364</v>
      </c>
    </row>
    <row r="39" spans="1:12" ht="33" customHeight="1">
      <c r="A39" s="814"/>
      <c r="B39" s="814" t="s">
        <v>1407</v>
      </c>
      <c r="C39" s="814"/>
      <c r="D39" s="814"/>
      <c r="E39" s="814"/>
      <c r="F39" s="814"/>
      <c r="G39" s="473">
        <v>77.3</v>
      </c>
      <c r="H39" s="473">
        <v>-10.011641443539009</v>
      </c>
      <c r="I39" s="473">
        <v>98.8</v>
      </c>
      <c r="J39" s="473">
        <v>0.202839756592295</v>
      </c>
      <c r="K39" s="473">
        <v>98.6</v>
      </c>
      <c r="L39" s="473">
        <v>-0.80482897384306973</v>
      </c>
    </row>
    <row r="40" spans="1:12" ht="21.95" customHeight="1">
      <c r="A40" s="814"/>
      <c r="B40" s="814"/>
      <c r="C40" s="814" t="s">
        <v>1209</v>
      </c>
      <c r="D40" s="814"/>
      <c r="E40" s="814"/>
      <c r="F40" s="814"/>
      <c r="G40" s="473">
        <v>65.7</v>
      </c>
      <c r="H40" s="473">
        <v>-7.2033898305084669</v>
      </c>
      <c r="I40" s="473">
        <v>98</v>
      </c>
      <c r="J40" s="473">
        <v>7.1038251366120218</v>
      </c>
      <c r="K40" s="473">
        <v>95.3</v>
      </c>
      <c r="L40" s="473">
        <v>-1.1410788381742827</v>
      </c>
    </row>
    <row r="41" spans="1:12" ht="21.95" customHeight="1">
      <c r="A41" s="814"/>
      <c r="B41" s="814"/>
      <c r="C41" s="814" t="s">
        <v>1642</v>
      </c>
      <c r="D41" s="814"/>
      <c r="E41" s="814"/>
      <c r="F41" s="814"/>
      <c r="G41" s="473">
        <v>84.3</v>
      </c>
      <c r="H41" s="473">
        <v>-11.263157894736846</v>
      </c>
      <c r="I41" s="473">
        <v>99.1</v>
      </c>
      <c r="J41" s="473">
        <v>-3.3170731707317129</v>
      </c>
      <c r="K41" s="473">
        <v>100.4</v>
      </c>
      <c r="L41" s="473">
        <v>-0.69238377843717969</v>
      </c>
    </row>
    <row r="42" spans="1:12" ht="195" customHeight="1">
      <c r="A42" s="97" t="s">
        <v>1804</v>
      </c>
      <c r="B42" s="98"/>
      <c r="C42" s="98"/>
      <c r="D42" s="98"/>
      <c r="E42" s="98"/>
      <c r="F42" s="98"/>
      <c r="G42" s="98"/>
      <c r="H42" s="98"/>
      <c r="I42" s="98"/>
      <c r="J42" s="98"/>
      <c r="K42" s="98"/>
      <c r="L42" s="747"/>
    </row>
    <row r="44" spans="1:12">
      <c r="A44" s="491"/>
      <c r="B44" s="491"/>
      <c r="C44" s="491"/>
      <c r="D44" s="491"/>
      <c r="E44" s="491"/>
      <c r="F44" s="491"/>
      <c r="G44" s="491"/>
      <c r="H44" s="491"/>
      <c r="I44" s="491"/>
      <c r="J44" s="491"/>
      <c r="K44" s="491"/>
      <c r="L44" s="491"/>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48" customWidth="1"/>
    <col min="2" max="2" width="8.28515625" style="548" customWidth="1"/>
    <col min="3" max="12" width="11.7109375" style="548" customWidth="1"/>
    <col min="13" max="256" width="11.42578125" style="548"/>
    <col min="257" max="257" width="8.7109375" style="548" customWidth="1"/>
    <col min="258" max="258" width="8.28515625" style="548" customWidth="1"/>
    <col min="259" max="268" width="11.7109375" style="548" customWidth="1"/>
    <col min="269" max="512" width="11.42578125" style="548"/>
    <col min="513" max="513" width="8.7109375" style="548" customWidth="1"/>
    <col min="514" max="514" width="8.28515625" style="548" customWidth="1"/>
    <col min="515" max="524" width="11.7109375" style="548" customWidth="1"/>
    <col min="525" max="768" width="11.42578125" style="548"/>
    <col min="769" max="769" width="8.7109375" style="548" customWidth="1"/>
    <col min="770" max="770" width="8.28515625" style="548" customWidth="1"/>
    <col min="771" max="780" width="11.7109375" style="548" customWidth="1"/>
    <col min="781" max="1024" width="11.42578125" style="548"/>
    <col min="1025" max="1025" width="8.7109375" style="548" customWidth="1"/>
    <col min="1026" max="1026" width="8.28515625" style="548" customWidth="1"/>
    <col min="1027" max="1036" width="11.7109375" style="548" customWidth="1"/>
    <col min="1037" max="1280" width="11.42578125" style="548"/>
    <col min="1281" max="1281" width="8.7109375" style="548" customWidth="1"/>
    <col min="1282" max="1282" width="8.28515625" style="548" customWidth="1"/>
    <col min="1283" max="1292" width="11.7109375" style="548" customWidth="1"/>
    <col min="1293" max="1536" width="11.42578125" style="548"/>
    <col min="1537" max="1537" width="8.7109375" style="548" customWidth="1"/>
    <col min="1538" max="1538" width="8.28515625" style="548" customWidth="1"/>
    <col min="1539" max="1548" width="11.7109375" style="548" customWidth="1"/>
    <col min="1549" max="1792" width="11.42578125" style="548"/>
    <col min="1793" max="1793" width="8.7109375" style="548" customWidth="1"/>
    <col min="1794" max="1794" width="8.28515625" style="548" customWidth="1"/>
    <col min="1795" max="1804" width="11.7109375" style="548" customWidth="1"/>
    <col min="1805" max="2048" width="11.42578125" style="548"/>
    <col min="2049" max="2049" width="8.7109375" style="548" customWidth="1"/>
    <col min="2050" max="2050" width="8.28515625" style="548" customWidth="1"/>
    <col min="2051" max="2060" width="11.7109375" style="548" customWidth="1"/>
    <col min="2061" max="2304" width="11.42578125" style="548"/>
    <col min="2305" max="2305" width="8.7109375" style="548" customWidth="1"/>
    <col min="2306" max="2306" width="8.28515625" style="548" customWidth="1"/>
    <col min="2307" max="2316" width="11.7109375" style="548" customWidth="1"/>
    <col min="2317" max="2560" width="11.42578125" style="548"/>
    <col min="2561" max="2561" width="8.7109375" style="548" customWidth="1"/>
    <col min="2562" max="2562" width="8.28515625" style="548" customWidth="1"/>
    <col min="2563" max="2572" width="11.7109375" style="548" customWidth="1"/>
    <col min="2573" max="2816" width="11.42578125" style="548"/>
    <col min="2817" max="2817" width="8.7109375" style="548" customWidth="1"/>
    <col min="2818" max="2818" width="8.28515625" style="548" customWidth="1"/>
    <col min="2819" max="2828" width="11.7109375" style="548" customWidth="1"/>
    <col min="2829" max="3072" width="11.42578125" style="548"/>
    <col min="3073" max="3073" width="8.7109375" style="548" customWidth="1"/>
    <col min="3074" max="3074" width="8.28515625" style="548" customWidth="1"/>
    <col min="3075" max="3084" width="11.7109375" style="548" customWidth="1"/>
    <col min="3085" max="3328" width="11.42578125" style="548"/>
    <col min="3329" max="3329" width="8.7109375" style="548" customWidth="1"/>
    <col min="3330" max="3330" width="8.28515625" style="548" customWidth="1"/>
    <col min="3331" max="3340" width="11.7109375" style="548" customWidth="1"/>
    <col min="3341" max="3584" width="11.42578125" style="548"/>
    <col min="3585" max="3585" width="8.7109375" style="548" customWidth="1"/>
    <col min="3586" max="3586" width="8.28515625" style="548" customWidth="1"/>
    <col min="3587" max="3596" width="11.7109375" style="548" customWidth="1"/>
    <col min="3597" max="3840" width="11.42578125" style="548"/>
    <col min="3841" max="3841" width="8.7109375" style="548" customWidth="1"/>
    <col min="3842" max="3842" width="8.28515625" style="548" customWidth="1"/>
    <col min="3843" max="3852" width="11.7109375" style="548" customWidth="1"/>
    <col min="3853" max="4096" width="11.42578125" style="548"/>
    <col min="4097" max="4097" width="8.7109375" style="548" customWidth="1"/>
    <col min="4098" max="4098" width="8.28515625" style="548" customWidth="1"/>
    <col min="4099" max="4108" width="11.7109375" style="548" customWidth="1"/>
    <col min="4109" max="4352" width="11.42578125" style="548"/>
    <col min="4353" max="4353" width="8.7109375" style="548" customWidth="1"/>
    <col min="4354" max="4354" width="8.28515625" style="548" customWidth="1"/>
    <col min="4355" max="4364" width="11.7109375" style="548" customWidth="1"/>
    <col min="4365" max="4608" width="11.42578125" style="548"/>
    <col min="4609" max="4609" width="8.7109375" style="548" customWidth="1"/>
    <col min="4610" max="4610" width="8.28515625" style="548" customWidth="1"/>
    <col min="4611" max="4620" width="11.7109375" style="548" customWidth="1"/>
    <col min="4621" max="4864" width="11.42578125" style="548"/>
    <col min="4865" max="4865" width="8.7109375" style="548" customWidth="1"/>
    <col min="4866" max="4866" width="8.28515625" style="548" customWidth="1"/>
    <col min="4867" max="4876" width="11.7109375" style="548" customWidth="1"/>
    <col min="4877" max="5120" width="11.42578125" style="548"/>
    <col min="5121" max="5121" width="8.7109375" style="548" customWidth="1"/>
    <col min="5122" max="5122" width="8.28515625" style="548" customWidth="1"/>
    <col min="5123" max="5132" width="11.7109375" style="548" customWidth="1"/>
    <col min="5133" max="5376" width="11.42578125" style="548"/>
    <col min="5377" max="5377" width="8.7109375" style="548" customWidth="1"/>
    <col min="5378" max="5378" width="8.28515625" style="548" customWidth="1"/>
    <col min="5379" max="5388" width="11.7109375" style="548" customWidth="1"/>
    <col min="5389" max="5632" width="11.42578125" style="548"/>
    <col min="5633" max="5633" width="8.7109375" style="548" customWidth="1"/>
    <col min="5634" max="5634" width="8.28515625" style="548" customWidth="1"/>
    <col min="5635" max="5644" width="11.7109375" style="548" customWidth="1"/>
    <col min="5645" max="5888" width="11.42578125" style="548"/>
    <col min="5889" max="5889" width="8.7109375" style="548" customWidth="1"/>
    <col min="5890" max="5890" width="8.28515625" style="548" customWidth="1"/>
    <col min="5891" max="5900" width="11.7109375" style="548" customWidth="1"/>
    <col min="5901" max="6144" width="11.42578125" style="548"/>
    <col min="6145" max="6145" width="8.7109375" style="548" customWidth="1"/>
    <col min="6146" max="6146" width="8.28515625" style="548" customWidth="1"/>
    <col min="6147" max="6156" width="11.7109375" style="548" customWidth="1"/>
    <col min="6157" max="6400" width="11.42578125" style="548"/>
    <col min="6401" max="6401" width="8.7109375" style="548" customWidth="1"/>
    <col min="6402" max="6402" width="8.28515625" style="548" customWidth="1"/>
    <col min="6403" max="6412" width="11.7109375" style="548" customWidth="1"/>
    <col min="6413" max="6656" width="11.42578125" style="548"/>
    <col min="6657" max="6657" width="8.7109375" style="548" customWidth="1"/>
    <col min="6658" max="6658" width="8.28515625" style="548" customWidth="1"/>
    <col min="6659" max="6668" width="11.7109375" style="548" customWidth="1"/>
    <col min="6669" max="6912" width="11.42578125" style="548"/>
    <col min="6913" max="6913" width="8.7109375" style="548" customWidth="1"/>
    <col min="6914" max="6914" width="8.28515625" style="548" customWidth="1"/>
    <col min="6915" max="6924" width="11.7109375" style="548" customWidth="1"/>
    <col min="6925" max="7168" width="11.42578125" style="548"/>
    <col min="7169" max="7169" width="8.7109375" style="548" customWidth="1"/>
    <col min="7170" max="7170" width="8.28515625" style="548" customWidth="1"/>
    <col min="7171" max="7180" width="11.7109375" style="548" customWidth="1"/>
    <col min="7181" max="7424" width="11.42578125" style="548"/>
    <col min="7425" max="7425" width="8.7109375" style="548" customWidth="1"/>
    <col min="7426" max="7426" width="8.28515625" style="548" customWidth="1"/>
    <col min="7427" max="7436" width="11.7109375" style="548" customWidth="1"/>
    <col min="7437" max="7680" width="11.42578125" style="548"/>
    <col min="7681" max="7681" width="8.7109375" style="548" customWidth="1"/>
    <col min="7682" max="7682" width="8.28515625" style="548" customWidth="1"/>
    <col min="7683" max="7692" width="11.7109375" style="548" customWidth="1"/>
    <col min="7693" max="7936" width="11.42578125" style="548"/>
    <col min="7937" max="7937" width="8.7109375" style="548" customWidth="1"/>
    <col min="7938" max="7938" width="8.28515625" style="548" customWidth="1"/>
    <col min="7939" max="7948" width="11.7109375" style="548" customWidth="1"/>
    <col min="7949" max="8192" width="11.42578125" style="548"/>
    <col min="8193" max="8193" width="8.7109375" style="548" customWidth="1"/>
    <col min="8194" max="8194" width="8.28515625" style="548" customWidth="1"/>
    <col min="8195" max="8204" width="11.7109375" style="548" customWidth="1"/>
    <col min="8205" max="8448" width="11.42578125" style="548"/>
    <col min="8449" max="8449" width="8.7109375" style="548" customWidth="1"/>
    <col min="8450" max="8450" width="8.28515625" style="548" customWidth="1"/>
    <col min="8451" max="8460" width="11.7109375" style="548" customWidth="1"/>
    <col min="8461" max="8704" width="11.42578125" style="548"/>
    <col min="8705" max="8705" width="8.7109375" style="548" customWidth="1"/>
    <col min="8706" max="8706" width="8.28515625" style="548" customWidth="1"/>
    <col min="8707" max="8716" width="11.7109375" style="548" customWidth="1"/>
    <col min="8717" max="8960" width="11.42578125" style="548"/>
    <col min="8961" max="8961" width="8.7109375" style="548" customWidth="1"/>
    <col min="8962" max="8962" width="8.28515625" style="548" customWidth="1"/>
    <col min="8963" max="8972" width="11.7109375" style="548" customWidth="1"/>
    <col min="8973" max="9216" width="11.42578125" style="548"/>
    <col min="9217" max="9217" width="8.7109375" style="548" customWidth="1"/>
    <col min="9218" max="9218" width="8.28515625" style="548" customWidth="1"/>
    <col min="9219" max="9228" width="11.7109375" style="548" customWidth="1"/>
    <col min="9229" max="9472" width="11.42578125" style="548"/>
    <col min="9473" max="9473" width="8.7109375" style="548" customWidth="1"/>
    <col min="9474" max="9474" width="8.28515625" style="548" customWidth="1"/>
    <col min="9475" max="9484" width="11.7109375" style="548" customWidth="1"/>
    <col min="9485" max="9728" width="11.42578125" style="548"/>
    <col min="9729" max="9729" width="8.7109375" style="548" customWidth="1"/>
    <col min="9730" max="9730" width="8.28515625" style="548" customWidth="1"/>
    <col min="9731" max="9740" width="11.7109375" style="548" customWidth="1"/>
    <col min="9741" max="9984" width="11.42578125" style="548"/>
    <col min="9985" max="9985" width="8.7109375" style="548" customWidth="1"/>
    <col min="9986" max="9986" width="8.28515625" style="548" customWidth="1"/>
    <col min="9987" max="9996" width="11.7109375" style="548" customWidth="1"/>
    <col min="9997" max="10240" width="11.42578125" style="548"/>
    <col min="10241" max="10241" width="8.7109375" style="548" customWidth="1"/>
    <col min="10242" max="10242" width="8.28515625" style="548" customWidth="1"/>
    <col min="10243" max="10252" width="11.7109375" style="548" customWidth="1"/>
    <col min="10253" max="10496" width="11.42578125" style="548"/>
    <col min="10497" max="10497" width="8.7109375" style="548" customWidth="1"/>
    <col min="10498" max="10498" width="8.28515625" style="548" customWidth="1"/>
    <col min="10499" max="10508" width="11.7109375" style="548" customWidth="1"/>
    <col min="10509" max="10752" width="11.42578125" style="548"/>
    <col min="10753" max="10753" width="8.7109375" style="548" customWidth="1"/>
    <col min="10754" max="10754" width="8.28515625" style="548" customWidth="1"/>
    <col min="10755" max="10764" width="11.7109375" style="548" customWidth="1"/>
    <col min="10765" max="11008" width="11.42578125" style="548"/>
    <col min="11009" max="11009" width="8.7109375" style="548" customWidth="1"/>
    <col min="11010" max="11010" width="8.28515625" style="548" customWidth="1"/>
    <col min="11011" max="11020" width="11.7109375" style="548" customWidth="1"/>
    <col min="11021" max="11264" width="11.42578125" style="548"/>
    <col min="11265" max="11265" width="8.7109375" style="548" customWidth="1"/>
    <col min="11266" max="11266" width="8.28515625" style="548" customWidth="1"/>
    <col min="11267" max="11276" width="11.7109375" style="548" customWidth="1"/>
    <col min="11277" max="11520" width="11.42578125" style="548"/>
    <col min="11521" max="11521" width="8.7109375" style="548" customWidth="1"/>
    <col min="11522" max="11522" width="8.28515625" style="548" customWidth="1"/>
    <col min="11523" max="11532" width="11.7109375" style="548" customWidth="1"/>
    <col min="11533" max="11776" width="11.42578125" style="548"/>
    <col min="11777" max="11777" width="8.7109375" style="548" customWidth="1"/>
    <col min="11778" max="11778" width="8.28515625" style="548" customWidth="1"/>
    <col min="11779" max="11788" width="11.7109375" style="548" customWidth="1"/>
    <col min="11789" max="12032" width="11.42578125" style="548"/>
    <col min="12033" max="12033" width="8.7109375" style="548" customWidth="1"/>
    <col min="12034" max="12034" width="8.28515625" style="548" customWidth="1"/>
    <col min="12035" max="12044" width="11.7109375" style="548" customWidth="1"/>
    <col min="12045" max="12288" width="11.42578125" style="548"/>
    <col min="12289" max="12289" width="8.7109375" style="548" customWidth="1"/>
    <col min="12290" max="12290" width="8.28515625" style="548" customWidth="1"/>
    <col min="12291" max="12300" width="11.7109375" style="548" customWidth="1"/>
    <col min="12301" max="12544" width="11.42578125" style="548"/>
    <col min="12545" max="12545" width="8.7109375" style="548" customWidth="1"/>
    <col min="12546" max="12546" width="8.28515625" style="548" customWidth="1"/>
    <col min="12547" max="12556" width="11.7109375" style="548" customWidth="1"/>
    <col min="12557" max="12800" width="11.42578125" style="548"/>
    <col min="12801" max="12801" width="8.7109375" style="548" customWidth="1"/>
    <col min="12802" max="12802" width="8.28515625" style="548" customWidth="1"/>
    <col min="12803" max="12812" width="11.7109375" style="548" customWidth="1"/>
    <col min="12813" max="13056" width="11.42578125" style="548"/>
    <col min="13057" max="13057" width="8.7109375" style="548" customWidth="1"/>
    <col min="13058" max="13058" width="8.28515625" style="548" customWidth="1"/>
    <col min="13059" max="13068" width="11.7109375" style="548" customWidth="1"/>
    <col min="13069" max="13312" width="11.42578125" style="548"/>
    <col min="13313" max="13313" width="8.7109375" style="548" customWidth="1"/>
    <col min="13314" max="13314" width="8.28515625" style="548" customWidth="1"/>
    <col min="13315" max="13324" width="11.7109375" style="548" customWidth="1"/>
    <col min="13325" max="13568" width="11.42578125" style="548"/>
    <col min="13569" max="13569" width="8.7109375" style="548" customWidth="1"/>
    <col min="13570" max="13570" width="8.28515625" style="548" customWidth="1"/>
    <col min="13571" max="13580" width="11.7109375" style="548" customWidth="1"/>
    <col min="13581" max="13824" width="11.42578125" style="548"/>
    <col min="13825" max="13825" width="8.7109375" style="548" customWidth="1"/>
    <col min="13826" max="13826" width="8.28515625" style="548" customWidth="1"/>
    <col min="13827" max="13836" width="11.7109375" style="548" customWidth="1"/>
    <col min="13837" max="14080" width="11.42578125" style="548"/>
    <col min="14081" max="14081" width="8.7109375" style="548" customWidth="1"/>
    <col min="14082" max="14082" width="8.28515625" style="548" customWidth="1"/>
    <col min="14083" max="14092" width="11.7109375" style="548" customWidth="1"/>
    <col min="14093" max="14336" width="11.42578125" style="548"/>
    <col min="14337" max="14337" width="8.7109375" style="548" customWidth="1"/>
    <col min="14338" max="14338" width="8.28515625" style="548" customWidth="1"/>
    <col min="14339" max="14348" width="11.7109375" style="548" customWidth="1"/>
    <col min="14349" max="14592" width="11.42578125" style="548"/>
    <col min="14593" max="14593" width="8.7109375" style="548" customWidth="1"/>
    <col min="14594" max="14594" width="8.28515625" style="548" customWidth="1"/>
    <col min="14595" max="14604" width="11.7109375" style="548" customWidth="1"/>
    <col min="14605" max="14848" width="11.42578125" style="548"/>
    <col min="14849" max="14849" width="8.7109375" style="548" customWidth="1"/>
    <col min="14850" max="14850" width="8.28515625" style="548" customWidth="1"/>
    <col min="14851" max="14860" width="11.7109375" style="548" customWidth="1"/>
    <col min="14861" max="15104" width="11.42578125" style="548"/>
    <col min="15105" max="15105" width="8.7109375" style="548" customWidth="1"/>
    <col min="15106" max="15106" width="8.28515625" style="548" customWidth="1"/>
    <col min="15107" max="15116" width="11.7109375" style="548" customWidth="1"/>
    <col min="15117" max="15360" width="11.42578125" style="548"/>
    <col min="15361" max="15361" width="8.7109375" style="548" customWidth="1"/>
    <col min="15362" max="15362" width="8.28515625" style="548" customWidth="1"/>
    <col min="15363" max="15372" width="11.7109375" style="548" customWidth="1"/>
    <col min="15373" max="15616" width="11.42578125" style="548"/>
    <col min="15617" max="15617" width="8.7109375" style="548" customWidth="1"/>
    <col min="15618" max="15618" width="8.28515625" style="548" customWidth="1"/>
    <col min="15619" max="15628" width="11.7109375" style="548" customWidth="1"/>
    <col min="15629" max="15872" width="11.42578125" style="548"/>
    <col min="15873" max="15873" width="8.7109375" style="548" customWidth="1"/>
    <col min="15874" max="15874" width="8.28515625" style="548" customWidth="1"/>
    <col min="15875" max="15884" width="11.7109375" style="548" customWidth="1"/>
    <col min="15885" max="16128" width="11.42578125" style="548"/>
    <col min="16129" max="16129" width="8.7109375" style="548" customWidth="1"/>
    <col min="16130" max="16130" width="8.28515625" style="548" customWidth="1"/>
    <col min="16131" max="16140" width="11.7109375" style="548" customWidth="1"/>
    <col min="16141" max="16384" width="11.42578125" style="548"/>
  </cols>
  <sheetData>
    <row r="1" spans="1:13" ht="15" customHeight="1">
      <c r="A1" s="879" t="s">
        <v>1827</v>
      </c>
    </row>
    <row r="2" spans="1:13" s="860" customFormat="1" ht="21" customHeight="1">
      <c r="A2" s="1088" t="s">
        <v>1018</v>
      </c>
      <c r="B2" s="1088"/>
      <c r="C2" s="1088"/>
      <c r="D2" s="1088"/>
      <c r="E2" s="1088"/>
      <c r="F2" s="1088"/>
      <c r="G2" s="1088"/>
      <c r="H2" s="1088"/>
      <c r="I2" s="1088"/>
      <c r="J2" s="1088"/>
      <c r="K2" s="1088"/>
      <c r="L2" s="1088"/>
    </row>
    <row r="3" spans="1:13" s="860" customFormat="1" ht="21" customHeight="1">
      <c r="A3" s="1088" t="s">
        <v>10</v>
      </c>
      <c r="B3" s="1088"/>
      <c r="C3" s="1088"/>
      <c r="D3" s="1088"/>
      <c r="E3" s="1088"/>
      <c r="F3" s="1088"/>
      <c r="G3" s="1088"/>
      <c r="H3" s="1088"/>
      <c r="I3" s="1088"/>
      <c r="J3" s="1088"/>
      <c r="K3" s="1088"/>
      <c r="L3" s="1088"/>
    </row>
    <row r="4" spans="1:13" s="860" customFormat="1" ht="21" customHeight="1">
      <c r="A4" s="1088" t="s">
        <v>1700</v>
      </c>
      <c r="B4" s="1088"/>
      <c r="C4" s="1088"/>
      <c r="D4" s="1088"/>
      <c r="E4" s="1088"/>
      <c r="F4" s="1088"/>
      <c r="G4" s="1088"/>
      <c r="H4" s="1088"/>
      <c r="I4" s="1088"/>
      <c r="J4" s="1088"/>
      <c r="K4" s="1088"/>
      <c r="L4" s="1088"/>
    </row>
    <row r="5" spans="1:13" s="860" customFormat="1" ht="21" customHeight="1">
      <c r="A5" s="1088" t="s">
        <v>1697</v>
      </c>
      <c r="B5" s="1088"/>
      <c r="C5" s="1088"/>
      <c r="D5" s="1088"/>
      <c r="E5" s="1088"/>
      <c r="F5" s="1088"/>
      <c r="G5" s="1088"/>
      <c r="H5" s="1088"/>
      <c r="I5" s="1088"/>
      <c r="J5" s="1088"/>
      <c r="K5" s="1088"/>
      <c r="L5" s="1088"/>
    </row>
    <row r="6" spans="1:13" s="860" customFormat="1" ht="21" customHeight="1">
      <c r="A6" s="868" t="s">
        <v>465</v>
      </c>
    </row>
    <row r="7" spans="1:13" ht="18" customHeight="1">
      <c r="A7" s="1078" t="s">
        <v>1699</v>
      </c>
      <c r="B7" s="1079"/>
      <c r="C7" s="1085" t="s">
        <v>1640</v>
      </c>
      <c r="D7" s="1086"/>
      <c r="E7" s="1086"/>
      <c r="F7" s="1086"/>
      <c r="G7" s="1087"/>
      <c r="H7" s="1085" t="s">
        <v>1639</v>
      </c>
      <c r="I7" s="1086"/>
      <c r="J7" s="1086"/>
      <c r="K7" s="1086"/>
      <c r="L7" s="1086"/>
      <c r="M7" s="566"/>
    </row>
    <row r="8" spans="1:13" ht="18" customHeight="1">
      <c r="A8" s="1082"/>
      <c r="B8" s="1081"/>
      <c r="C8" s="1071" t="s">
        <v>1403</v>
      </c>
      <c r="D8" s="1071" t="s">
        <v>53</v>
      </c>
      <c r="E8" s="1071" t="s">
        <v>1638</v>
      </c>
      <c r="F8" s="1071" t="s">
        <v>1637</v>
      </c>
      <c r="G8" s="1071" t="s">
        <v>1636</v>
      </c>
      <c r="H8" s="1071" t="s">
        <v>1403</v>
      </c>
      <c r="I8" s="1071" t="s">
        <v>53</v>
      </c>
      <c r="J8" s="1071" t="s">
        <v>1638</v>
      </c>
      <c r="K8" s="1071" t="s">
        <v>1637</v>
      </c>
      <c r="L8" s="1074" t="s">
        <v>1636</v>
      </c>
      <c r="M8" s="863"/>
    </row>
    <row r="9" spans="1:13" ht="18" customHeight="1">
      <c r="A9" s="1082"/>
      <c r="B9" s="1081"/>
      <c r="C9" s="1113"/>
      <c r="D9" s="1113"/>
      <c r="E9" s="1113"/>
      <c r="F9" s="1113"/>
      <c r="G9" s="1113"/>
      <c r="H9" s="1113"/>
      <c r="I9" s="1113"/>
      <c r="J9" s="1113"/>
      <c r="K9" s="1113"/>
      <c r="L9" s="1115"/>
      <c r="M9" s="863"/>
    </row>
    <row r="10" spans="1:13" ht="18" customHeight="1">
      <c r="A10" s="1082"/>
      <c r="B10" s="1081"/>
      <c r="C10" s="1113"/>
      <c r="D10" s="1113"/>
      <c r="E10" s="1113"/>
      <c r="F10" s="1113"/>
      <c r="G10" s="1113"/>
      <c r="H10" s="1113"/>
      <c r="I10" s="1113"/>
      <c r="J10" s="1113"/>
      <c r="K10" s="1113"/>
      <c r="L10" s="1115"/>
      <c r="M10" s="863"/>
    </row>
    <row r="11" spans="1:13" ht="18" customHeight="1">
      <c r="A11" s="1082"/>
      <c r="B11" s="1081"/>
      <c r="C11" s="1113"/>
      <c r="D11" s="1113"/>
      <c r="E11" s="1113"/>
      <c r="F11" s="1113"/>
      <c r="G11" s="1113"/>
      <c r="H11" s="1113"/>
      <c r="I11" s="1113"/>
      <c r="J11" s="1113"/>
      <c r="K11" s="1113"/>
      <c r="L11" s="1115"/>
      <c r="M11" s="863"/>
    </row>
    <row r="12" spans="1:13" ht="18" customHeight="1">
      <c r="A12" s="1083"/>
      <c r="B12" s="1084"/>
      <c r="C12" s="1114"/>
      <c r="D12" s="1114"/>
      <c r="E12" s="1114"/>
      <c r="F12" s="1114"/>
      <c r="G12" s="1114"/>
      <c r="H12" s="1114"/>
      <c r="I12" s="1114"/>
      <c r="J12" s="1114"/>
      <c r="K12" s="1114"/>
      <c r="L12" s="1116"/>
      <c r="M12" s="863"/>
    </row>
    <row r="13" spans="1:13" ht="16.5" customHeight="1">
      <c r="A13" s="864"/>
      <c r="B13" s="864"/>
      <c r="C13" s="863"/>
      <c r="D13" s="863"/>
      <c r="E13" s="863"/>
      <c r="F13" s="863"/>
      <c r="G13" s="863"/>
      <c r="H13" s="863"/>
      <c r="I13" s="863"/>
      <c r="J13" s="863"/>
      <c r="K13" s="863"/>
      <c r="L13" s="863"/>
    </row>
    <row r="14" spans="1:13" ht="14.45" customHeight="1">
      <c r="A14" s="556">
        <v>2004</v>
      </c>
      <c r="B14" s="557" t="s">
        <v>377</v>
      </c>
      <c r="C14" s="558">
        <v>79</v>
      </c>
      <c r="D14" s="558">
        <v>99.1</v>
      </c>
      <c r="E14" s="558">
        <v>84.4</v>
      </c>
      <c r="F14" s="558">
        <v>68.2</v>
      </c>
      <c r="G14" s="558">
        <v>72.3</v>
      </c>
      <c r="H14" s="558">
        <v>90.4</v>
      </c>
      <c r="I14" s="558">
        <v>110.8</v>
      </c>
      <c r="J14" s="558">
        <v>96.1</v>
      </c>
      <c r="K14" s="558">
        <v>79.2</v>
      </c>
      <c r="L14" s="558">
        <v>83.6</v>
      </c>
    </row>
    <row r="15" spans="1:13" ht="14.45" customHeight="1">
      <c r="A15" s="556">
        <v>2005</v>
      </c>
      <c r="B15" s="557" t="s">
        <v>377</v>
      </c>
      <c r="C15" s="558">
        <v>76.900000000000006</v>
      </c>
      <c r="D15" s="558">
        <v>96.1</v>
      </c>
      <c r="E15" s="558">
        <v>83</v>
      </c>
      <c r="F15" s="558">
        <v>70</v>
      </c>
      <c r="G15" s="558">
        <v>67.8</v>
      </c>
      <c r="H15" s="558">
        <v>87</v>
      </c>
      <c r="I15" s="558">
        <v>107.2</v>
      </c>
      <c r="J15" s="558">
        <v>93.3</v>
      </c>
      <c r="K15" s="558">
        <v>80.900000000000006</v>
      </c>
      <c r="L15" s="558">
        <v>76.7</v>
      </c>
    </row>
    <row r="16" spans="1:13" ht="14.45" customHeight="1">
      <c r="A16" s="556">
        <v>2006</v>
      </c>
      <c r="B16" s="557" t="s">
        <v>377</v>
      </c>
      <c r="C16" s="558">
        <v>81.7</v>
      </c>
      <c r="D16" s="558">
        <v>100.6</v>
      </c>
      <c r="E16" s="558">
        <v>89.7</v>
      </c>
      <c r="F16" s="558">
        <v>75.7</v>
      </c>
      <c r="G16" s="558">
        <v>70.099999999999994</v>
      </c>
      <c r="H16" s="558">
        <v>90.1</v>
      </c>
      <c r="I16" s="558">
        <v>110</v>
      </c>
      <c r="J16" s="558">
        <v>98.5</v>
      </c>
      <c r="K16" s="558">
        <v>84.5</v>
      </c>
      <c r="L16" s="558">
        <v>77.599999999999994</v>
      </c>
    </row>
    <row r="17" spans="1:12" ht="14.45" customHeight="1">
      <c r="A17" s="556">
        <v>2007</v>
      </c>
      <c r="B17" s="557" t="s">
        <v>377</v>
      </c>
      <c r="C17" s="558">
        <v>87.9</v>
      </c>
      <c r="D17" s="558">
        <v>93.8</v>
      </c>
      <c r="E17" s="558">
        <v>100.2</v>
      </c>
      <c r="F17" s="558">
        <v>79.5</v>
      </c>
      <c r="G17" s="558">
        <v>77.599999999999994</v>
      </c>
      <c r="H17" s="558">
        <v>93.1</v>
      </c>
      <c r="I17" s="558">
        <v>98.2</v>
      </c>
      <c r="J17" s="558">
        <v>105.5</v>
      </c>
      <c r="K17" s="558">
        <v>85.3</v>
      </c>
      <c r="L17" s="558">
        <v>82.6</v>
      </c>
    </row>
    <row r="18" spans="1:12" ht="14.45" customHeight="1">
      <c r="A18" s="556">
        <v>2008</v>
      </c>
      <c r="B18" s="557" t="s">
        <v>377</v>
      </c>
      <c r="C18" s="558">
        <v>95.5</v>
      </c>
      <c r="D18" s="558">
        <v>85</v>
      </c>
      <c r="E18" s="558">
        <v>110.2</v>
      </c>
      <c r="F18" s="558">
        <v>89.9</v>
      </c>
      <c r="G18" s="558">
        <v>86.8</v>
      </c>
      <c r="H18" s="558">
        <v>97.1</v>
      </c>
      <c r="I18" s="558">
        <v>86.3</v>
      </c>
      <c r="J18" s="558">
        <v>111.6</v>
      </c>
      <c r="K18" s="558">
        <v>92.5</v>
      </c>
      <c r="L18" s="558">
        <v>88.3</v>
      </c>
    </row>
    <row r="19" spans="1:12" ht="14.45" customHeight="1">
      <c r="A19" s="556">
        <v>2009</v>
      </c>
      <c r="B19" s="557" t="s">
        <v>377</v>
      </c>
      <c r="C19" s="558">
        <v>92.2</v>
      </c>
      <c r="D19" s="558">
        <v>82.3</v>
      </c>
      <c r="E19" s="558">
        <v>95.1</v>
      </c>
      <c r="F19" s="558">
        <v>97.4</v>
      </c>
      <c r="G19" s="558">
        <v>89.6</v>
      </c>
      <c r="H19" s="558">
        <v>93</v>
      </c>
      <c r="I19" s="558">
        <v>83.2</v>
      </c>
      <c r="J19" s="558">
        <v>96</v>
      </c>
      <c r="K19" s="558">
        <v>98</v>
      </c>
      <c r="L19" s="558">
        <v>90.3</v>
      </c>
    </row>
    <row r="20" spans="1:12" ht="14.45" customHeight="1">
      <c r="A20" s="556">
        <v>2010</v>
      </c>
      <c r="B20" s="557" t="s">
        <v>377</v>
      </c>
      <c r="C20" s="558">
        <v>100</v>
      </c>
      <c r="D20" s="558">
        <v>100</v>
      </c>
      <c r="E20" s="558">
        <v>100</v>
      </c>
      <c r="F20" s="558">
        <v>100</v>
      </c>
      <c r="G20" s="558">
        <v>100</v>
      </c>
      <c r="H20" s="558">
        <v>100</v>
      </c>
      <c r="I20" s="558">
        <v>100</v>
      </c>
      <c r="J20" s="558">
        <v>100</v>
      </c>
      <c r="K20" s="558">
        <v>100</v>
      </c>
      <c r="L20" s="558">
        <v>100.1</v>
      </c>
    </row>
    <row r="21" spans="1:12" ht="14.45" customHeight="1">
      <c r="A21" s="556">
        <v>2011</v>
      </c>
      <c r="B21" s="557" t="s">
        <v>377</v>
      </c>
      <c r="C21" s="558">
        <v>101.2</v>
      </c>
      <c r="D21" s="558">
        <v>123.4</v>
      </c>
      <c r="E21" s="558">
        <v>100.7</v>
      </c>
      <c r="F21" s="558">
        <v>87.6</v>
      </c>
      <c r="G21" s="558">
        <v>101.7</v>
      </c>
      <c r="H21" s="558">
        <v>98.3</v>
      </c>
      <c r="I21" s="558">
        <v>120</v>
      </c>
      <c r="J21" s="558">
        <v>97.6</v>
      </c>
      <c r="K21" s="558">
        <v>85.5</v>
      </c>
      <c r="L21" s="558">
        <v>98.8</v>
      </c>
    </row>
    <row r="22" spans="1:12" ht="14.45" customHeight="1">
      <c r="A22" s="556">
        <v>2012</v>
      </c>
      <c r="B22" s="557" t="s">
        <v>377</v>
      </c>
      <c r="C22" s="558">
        <v>104.9</v>
      </c>
      <c r="D22" s="558">
        <v>136.80000000000001</v>
      </c>
      <c r="E22" s="558">
        <v>107.1</v>
      </c>
      <c r="F22" s="558">
        <v>88.6</v>
      </c>
      <c r="G22" s="558">
        <v>100.6</v>
      </c>
      <c r="H22" s="558">
        <v>99.4</v>
      </c>
      <c r="I22" s="558">
        <v>129.80000000000001</v>
      </c>
      <c r="J22" s="558">
        <v>101.5</v>
      </c>
      <c r="K22" s="558">
        <v>83.3</v>
      </c>
      <c r="L22" s="558">
        <v>95.7</v>
      </c>
    </row>
    <row r="23" spans="1:12" ht="14.45" customHeight="1">
      <c r="A23" s="556">
        <v>2013</v>
      </c>
      <c r="B23" s="557" t="s">
        <v>377</v>
      </c>
      <c r="C23" s="558">
        <v>114.3</v>
      </c>
      <c r="D23" s="558">
        <v>146.19999999999999</v>
      </c>
      <c r="E23" s="558">
        <v>117.4</v>
      </c>
      <c r="F23" s="558">
        <v>103.9</v>
      </c>
      <c r="G23" s="558">
        <v>105.7</v>
      </c>
      <c r="H23" s="558">
        <v>106.5</v>
      </c>
      <c r="I23" s="558">
        <v>136.19999999999999</v>
      </c>
      <c r="J23" s="558">
        <v>109.7</v>
      </c>
      <c r="K23" s="558">
        <v>95.4</v>
      </c>
      <c r="L23" s="558">
        <v>99.3</v>
      </c>
    </row>
    <row r="24" spans="1:12" ht="24.95" customHeight="1">
      <c r="A24" s="556">
        <v>2004</v>
      </c>
      <c r="B24" s="557" t="s">
        <v>132</v>
      </c>
      <c r="C24" s="558">
        <v>79.599999999999994</v>
      </c>
      <c r="D24" s="558">
        <v>100.5</v>
      </c>
      <c r="E24" s="558">
        <v>83.2</v>
      </c>
      <c r="F24" s="558">
        <v>70.400000000000006</v>
      </c>
      <c r="G24" s="558">
        <v>73.599999999999994</v>
      </c>
      <c r="H24" s="558">
        <v>90.5</v>
      </c>
      <c r="I24" s="558">
        <v>111.9</v>
      </c>
      <c r="J24" s="558">
        <v>94.1</v>
      </c>
      <c r="K24" s="558">
        <v>81.599999999999994</v>
      </c>
      <c r="L24" s="558">
        <v>84.4</v>
      </c>
    </row>
    <row r="25" spans="1:12" ht="14.45" customHeight="1">
      <c r="A25" s="556"/>
      <c r="B25" s="557" t="s">
        <v>133</v>
      </c>
      <c r="C25" s="558">
        <v>69.900000000000006</v>
      </c>
      <c r="D25" s="558">
        <v>85.9</v>
      </c>
      <c r="E25" s="558">
        <v>77.8</v>
      </c>
      <c r="F25" s="558">
        <v>57.6</v>
      </c>
      <c r="G25" s="558">
        <v>62.9</v>
      </c>
      <c r="H25" s="558">
        <v>79.5</v>
      </c>
      <c r="I25" s="558">
        <v>95.8</v>
      </c>
      <c r="J25" s="558">
        <v>87.9</v>
      </c>
      <c r="K25" s="558">
        <v>66.8</v>
      </c>
      <c r="L25" s="558">
        <v>72</v>
      </c>
    </row>
    <row r="26" spans="1:12" ht="24.95" customHeight="1">
      <c r="A26" s="556">
        <v>2005</v>
      </c>
      <c r="B26" s="557" t="s">
        <v>130</v>
      </c>
      <c r="C26" s="558">
        <v>76</v>
      </c>
      <c r="D26" s="558">
        <v>100.1</v>
      </c>
      <c r="E26" s="558">
        <v>81.599999999999994</v>
      </c>
      <c r="F26" s="558">
        <v>68.2</v>
      </c>
      <c r="G26" s="558">
        <v>66.099999999999994</v>
      </c>
      <c r="H26" s="558">
        <v>86</v>
      </c>
      <c r="I26" s="558">
        <v>111.6</v>
      </c>
      <c r="J26" s="558">
        <v>91.8</v>
      </c>
      <c r="K26" s="558">
        <v>79</v>
      </c>
      <c r="L26" s="558">
        <v>74.900000000000006</v>
      </c>
    </row>
    <row r="27" spans="1:12" ht="14.45" customHeight="1">
      <c r="A27" s="556"/>
      <c r="B27" s="558" t="s">
        <v>131</v>
      </c>
      <c r="C27" s="558">
        <v>79.400000000000006</v>
      </c>
      <c r="D27" s="558">
        <v>100.3</v>
      </c>
      <c r="E27" s="558">
        <v>85</v>
      </c>
      <c r="F27" s="558">
        <v>73.5</v>
      </c>
      <c r="G27" s="558">
        <v>69.7</v>
      </c>
      <c r="H27" s="558">
        <v>89.9</v>
      </c>
      <c r="I27" s="558">
        <v>112.1</v>
      </c>
      <c r="J27" s="558">
        <v>95.6</v>
      </c>
      <c r="K27" s="558">
        <v>85.2</v>
      </c>
      <c r="L27" s="558">
        <v>78.8</v>
      </c>
    </row>
    <row r="28" spans="1:12" ht="14.45" customHeight="1">
      <c r="A28" s="556"/>
      <c r="B28" s="558" t="s">
        <v>132</v>
      </c>
      <c r="C28" s="558">
        <v>79.2</v>
      </c>
      <c r="D28" s="558">
        <v>96.2</v>
      </c>
      <c r="E28" s="558">
        <v>82.6</v>
      </c>
      <c r="F28" s="558">
        <v>75.8</v>
      </c>
      <c r="G28" s="558">
        <v>71.599999999999994</v>
      </c>
      <c r="H28" s="558">
        <v>89.6</v>
      </c>
      <c r="I28" s="558">
        <v>107.5</v>
      </c>
      <c r="J28" s="558">
        <v>92.9</v>
      </c>
      <c r="K28" s="558">
        <v>87.7</v>
      </c>
      <c r="L28" s="558">
        <v>80.900000000000006</v>
      </c>
    </row>
    <row r="29" spans="1:12" ht="14.45" customHeight="1">
      <c r="A29" s="556"/>
      <c r="B29" s="558" t="s">
        <v>133</v>
      </c>
      <c r="C29" s="558">
        <v>73.099999999999994</v>
      </c>
      <c r="D29" s="558">
        <v>87.6</v>
      </c>
      <c r="E29" s="558">
        <v>82.8</v>
      </c>
      <c r="F29" s="558">
        <v>62.3</v>
      </c>
      <c r="G29" s="558">
        <v>63.9</v>
      </c>
      <c r="H29" s="558">
        <v>82.3</v>
      </c>
      <c r="I29" s="558">
        <v>97.7</v>
      </c>
      <c r="J29" s="558">
        <v>92.9</v>
      </c>
      <c r="K29" s="558">
        <v>71.5</v>
      </c>
      <c r="L29" s="558">
        <v>72</v>
      </c>
    </row>
    <row r="30" spans="1:12" ht="24.95" customHeight="1">
      <c r="A30" s="556">
        <v>2006</v>
      </c>
      <c r="B30" s="558" t="s">
        <v>130</v>
      </c>
      <c r="C30" s="558">
        <v>82.7</v>
      </c>
      <c r="D30" s="558">
        <v>102.1</v>
      </c>
      <c r="E30" s="558">
        <v>91.3</v>
      </c>
      <c r="F30" s="558">
        <v>74.2</v>
      </c>
      <c r="G30" s="558">
        <v>71.7</v>
      </c>
      <c r="H30" s="558">
        <v>92.7</v>
      </c>
      <c r="I30" s="558">
        <v>113.1</v>
      </c>
      <c r="J30" s="558">
        <v>101.9</v>
      </c>
      <c r="K30" s="558">
        <v>84.1</v>
      </c>
      <c r="L30" s="558">
        <v>80.599999999999994</v>
      </c>
    </row>
    <row r="31" spans="1:12" ht="14.45" customHeight="1">
      <c r="A31" s="556"/>
      <c r="B31" s="558" t="s">
        <v>131</v>
      </c>
      <c r="C31" s="558">
        <v>86.9</v>
      </c>
      <c r="D31" s="558">
        <v>106.1</v>
      </c>
      <c r="E31" s="558">
        <v>92.7</v>
      </c>
      <c r="F31" s="558">
        <v>85.4</v>
      </c>
      <c r="G31" s="558">
        <v>74.900000000000006</v>
      </c>
      <c r="H31" s="558">
        <v>96.5</v>
      </c>
      <c r="I31" s="558">
        <v>116.9</v>
      </c>
      <c r="J31" s="558">
        <v>102.5</v>
      </c>
      <c r="K31" s="558">
        <v>95.8</v>
      </c>
      <c r="L31" s="558">
        <v>83.4</v>
      </c>
    </row>
    <row r="32" spans="1:12" ht="14.45" customHeight="1">
      <c r="A32" s="556"/>
      <c r="B32" s="558" t="s">
        <v>132</v>
      </c>
      <c r="C32" s="558">
        <v>84</v>
      </c>
      <c r="D32" s="558">
        <v>104.3</v>
      </c>
      <c r="E32" s="558">
        <v>89.7</v>
      </c>
      <c r="F32" s="558">
        <v>82</v>
      </c>
      <c r="G32" s="558">
        <v>72</v>
      </c>
      <c r="H32" s="558">
        <v>91.9</v>
      </c>
      <c r="I32" s="558">
        <v>113.1</v>
      </c>
      <c r="J32" s="558">
        <v>97.7</v>
      </c>
      <c r="K32" s="558">
        <v>90.7</v>
      </c>
      <c r="L32" s="558">
        <v>79.099999999999994</v>
      </c>
    </row>
    <row r="33" spans="1:12" ht="14.45" customHeight="1">
      <c r="A33" s="556"/>
      <c r="B33" s="558" t="s">
        <v>133</v>
      </c>
      <c r="C33" s="558">
        <v>73.2</v>
      </c>
      <c r="D33" s="558">
        <v>90</v>
      </c>
      <c r="E33" s="558">
        <v>85.1</v>
      </c>
      <c r="F33" s="558">
        <v>61.3</v>
      </c>
      <c r="G33" s="558">
        <v>61.6</v>
      </c>
      <c r="H33" s="558">
        <v>79.400000000000006</v>
      </c>
      <c r="I33" s="558">
        <v>96.8</v>
      </c>
      <c r="J33" s="558">
        <v>91.8</v>
      </c>
      <c r="K33" s="558">
        <v>67.3</v>
      </c>
      <c r="L33" s="558">
        <v>67.099999999999994</v>
      </c>
    </row>
    <row r="34" spans="1:12" ht="24.95" customHeight="1">
      <c r="A34" s="556">
        <v>2007</v>
      </c>
      <c r="B34" s="558" t="s">
        <v>130</v>
      </c>
      <c r="C34" s="558">
        <v>82</v>
      </c>
      <c r="D34" s="558">
        <v>93</v>
      </c>
      <c r="E34" s="558">
        <v>93.4</v>
      </c>
      <c r="F34" s="558">
        <v>70.900000000000006</v>
      </c>
      <c r="G34" s="558">
        <v>72.5</v>
      </c>
      <c r="H34" s="558">
        <v>87.8</v>
      </c>
      <c r="I34" s="558">
        <v>98.4</v>
      </c>
      <c r="J34" s="558">
        <v>99.5</v>
      </c>
      <c r="K34" s="558">
        <v>76.900000000000006</v>
      </c>
      <c r="L34" s="558">
        <v>78</v>
      </c>
    </row>
    <row r="35" spans="1:12" ht="14.45" customHeight="1">
      <c r="A35" s="556"/>
      <c r="B35" s="558" t="s">
        <v>131</v>
      </c>
      <c r="C35" s="558">
        <v>90.4</v>
      </c>
      <c r="D35" s="558">
        <v>98.8</v>
      </c>
      <c r="E35" s="558">
        <v>102.9</v>
      </c>
      <c r="F35" s="558">
        <v>83.8</v>
      </c>
      <c r="G35" s="558">
        <v>78.099999999999994</v>
      </c>
      <c r="H35" s="558">
        <v>95.9</v>
      </c>
      <c r="I35" s="558">
        <v>103.6</v>
      </c>
      <c r="J35" s="558">
        <v>108.4</v>
      </c>
      <c r="K35" s="558">
        <v>90.2</v>
      </c>
      <c r="L35" s="558">
        <v>83.3</v>
      </c>
    </row>
    <row r="36" spans="1:12" ht="14.45" customHeight="1">
      <c r="A36" s="556"/>
      <c r="B36" s="558" t="s">
        <v>132</v>
      </c>
      <c r="C36" s="558">
        <v>91.7</v>
      </c>
      <c r="D36" s="558">
        <v>96.3</v>
      </c>
      <c r="E36" s="558">
        <v>103.8</v>
      </c>
      <c r="F36" s="558">
        <v>87.5</v>
      </c>
      <c r="G36" s="558">
        <v>79.7</v>
      </c>
      <c r="H36" s="558">
        <v>96.7</v>
      </c>
      <c r="I36" s="558">
        <v>100.5</v>
      </c>
      <c r="J36" s="558">
        <v>108.7</v>
      </c>
      <c r="K36" s="558">
        <v>93.6</v>
      </c>
      <c r="L36" s="558">
        <v>84.5</v>
      </c>
    </row>
    <row r="37" spans="1:12" ht="14.45" customHeight="1">
      <c r="A37" s="556"/>
      <c r="B37" s="558" t="s">
        <v>133</v>
      </c>
      <c r="C37" s="558">
        <v>87.4</v>
      </c>
      <c r="D37" s="558">
        <v>87</v>
      </c>
      <c r="E37" s="558">
        <v>100.8</v>
      </c>
      <c r="F37" s="558">
        <v>75.8</v>
      </c>
      <c r="G37" s="558">
        <v>80.099999999999994</v>
      </c>
      <c r="H37" s="558">
        <v>91.8</v>
      </c>
      <c r="I37" s="558">
        <v>90.3</v>
      </c>
      <c r="J37" s="558">
        <v>105.2</v>
      </c>
      <c r="K37" s="558">
        <v>80.599999999999994</v>
      </c>
      <c r="L37" s="558">
        <v>84.5</v>
      </c>
    </row>
    <row r="38" spans="1:12" ht="24.95" customHeight="1">
      <c r="A38" s="556">
        <v>2008</v>
      </c>
      <c r="B38" s="558" t="s">
        <v>130</v>
      </c>
      <c r="C38" s="558">
        <v>95.2</v>
      </c>
      <c r="D38" s="558">
        <v>86</v>
      </c>
      <c r="E38" s="558">
        <v>110.1</v>
      </c>
      <c r="F38" s="558">
        <v>88.9</v>
      </c>
      <c r="G38" s="558">
        <v>86.4</v>
      </c>
      <c r="H38" s="558">
        <v>98.8</v>
      </c>
      <c r="I38" s="558">
        <v>88.6</v>
      </c>
      <c r="J38" s="558">
        <v>113.6</v>
      </c>
      <c r="K38" s="558">
        <v>93.1</v>
      </c>
      <c r="L38" s="558">
        <v>90</v>
      </c>
    </row>
    <row r="39" spans="1:12" ht="14.45" customHeight="1">
      <c r="A39" s="556"/>
      <c r="B39" s="558" t="s">
        <v>131</v>
      </c>
      <c r="C39" s="558">
        <v>101.1</v>
      </c>
      <c r="D39" s="558">
        <v>90</v>
      </c>
      <c r="E39" s="558">
        <v>116.4</v>
      </c>
      <c r="F39" s="558">
        <v>97.5</v>
      </c>
      <c r="G39" s="558">
        <v>90.8</v>
      </c>
      <c r="H39" s="558">
        <v>103.3</v>
      </c>
      <c r="I39" s="558">
        <v>91.6</v>
      </c>
      <c r="J39" s="558">
        <v>118.3</v>
      </c>
      <c r="K39" s="558">
        <v>101.2</v>
      </c>
      <c r="L39" s="558">
        <v>92.7</v>
      </c>
    </row>
    <row r="40" spans="1:12" ht="14.45" customHeight="1">
      <c r="A40" s="556"/>
      <c r="B40" s="558" t="s">
        <v>132</v>
      </c>
      <c r="C40" s="558">
        <v>98.5</v>
      </c>
      <c r="D40" s="558">
        <v>89.4</v>
      </c>
      <c r="E40" s="558">
        <v>113.3</v>
      </c>
      <c r="F40" s="558">
        <v>95.3</v>
      </c>
      <c r="G40" s="558">
        <v>87.9</v>
      </c>
      <c r="H40" s="558">
        <v>98.7</v>
      </c>
      <c r="I40" s="558">
        <v>89.8</v>
      </c>
      <c r="J40" s="558">
        <v>113</v>
      </c>
      <c r="K40" s="558">
        <v>97</v>
      </c>
      <c r="L40" s="558">
        <v>87.8</v>
      </c>
    </row>
    <row r="41" spans="1:12" ht="14.45" customHeight="1">
      <c r="A41" s="556"/>
      <c r="B41" s="558" t="s">
        <v>133</v>
      </c>
      <c r="C41" s="558">
        <v>87</v>
      </c>
      <c r="D41" s="558">
        <v>74.5</v>
      </c>
      <c r="E41" s="558">
        <v>101</v>
      </c>
      <c r="F41" s="558">
        <v>77.8</v>
      </c>
      <c r="G41" s="558">
        <v>81.900000000000006</v>
      </c>
      <c r="H41" s="558">
        <v>87.6</v>
      </c>
      <c r="I41" s="558">
        <v>75.3</v>
      </c>
      <c r="J41" s="558">
        <v>101.3</v>
      </c>
      <c r="K41" s="558">
        <v>78.8</v>
      </c>
      <c r="L41" s="558">
        <v>82.5</v>
      </c>
    </row>
    <row r="42" spans="1:12" ht="24.95" customHeight="1">
      <c r="A42" s="556">
        <v>2009</v>
      </c>
      <c r="B42" s="575" t="s">
        <v>130</v>
      </c>
      <c r="C42" s="575">
        <v>92</v>
      </c>
      <c r="D42" s="575">
        <v>77.3</v>
      </c>
      <c r="E42" s="575">
        <v>97.2</v>
      </c>
      <c r="F42" s="575">
        <v>96.3</v>
      </c>
      <c r="G42" s="575">
        <v>89.2</v>
      </c>
      <c r="H42" s="575">
        <v>92.5</v>
      </c>
      <c r="I42" s="575">
        <v>78.099999999999994</v>
      </c>
      <c r="J42" s="575">
        <v>97.6</v>
      </c>
      <c r="K42" s="575">
        <v>97</v>
      </c>
      <c r="L42" s="575">
        <v>89.8</v>
      </c>
    </row>
    <row r="43" spans="1:12" ht="14.45" customHeight="1">
      <c r="A43" s="556"/>
      <c r="B43" s="575" t="s">
        <v>131</v>
      </c>
      <c r="C43" s="575">
        <v>96.7</v>
      </c>
      <c r="D43" s="575">
        <v>85.4</v>
      </c>
      <c r="E43" s="575">
        <v>95.9</v>
      </c>
      <c r="F43" s="575">
        <v>111.3</v>
      </c>
      <c r="G43" s="575">
        <v>93.3</v>
      </c>
      <c r="H43" s="575">
        <v>97.5</v>
      </c>
      <c r="I43" s="575">
        <v>86.5</v>
      </c>
      <c r="J43" s="575">
        <v>96.9</v>
      </c>
      <c r="K43" s="575">
        <v>112.2</v>
      </c>
      <c r="L43" s="575">
        <v>93.6</v>
      </c>
    </row>
    <row r="44" spans="1:12" ht="14.45" customHeight="1">
      <c r="A44" s="556"/>
      <c r="B44" s="575" t="s">
        <v>132</v>
      </c>
      <c r="C44" s="558">
        <v>94.9</v>
      </c>
      <c r="D44" s="558">
        <v>85.1</v>
      </c>
      <c r="E44" s="558">
        <v>97.2</v>
      </c>
      <c r="F44" s="558">
        <v>100.6</v>
      </c>
      <c r="G44" s="558">
        <v>92.5</v>
      </c>
      <c r="H44" s="558">
        <v>95.7</v>
      </c>
      <c r="I44" s="558">
        <v>86.1</v>
      </c>
      <c r="J44" s="558">
        <v>98.2</v>
      </c>
      <c r="K44" s="558">
        <v>101.1</v>
      </c>
      <c r="L44" s="558">
        <v>93.2</v>
      </c>
    </row>
    <row r="45" spans="1:12" ht="14.45" customHeight="1">
      <c r="A45" s="556"/>
      <c r="B45" s="575" t="s">
        <v>133</v>
      </c>
      <c r="C45" s="558">
        <v>85.2</v>
      </c>
      <c r="D45" s="558">
        <v>81.3</v>
      </c>
      <c r="E45" s="558">
        <v>90.2</v>
      </c>
      <c r="F45" s="558">
        <v>81.2</v>
      </c>
      <c r="G45" s="558">
        <v>83.5</v>
      </c>
      <c r="H45" s="558">
        <v>86.1</v>
      </c>
      <c r="I45" s="558">
        <v>82.2</v>
      </c>
      <c r="J45" s="558">
        <v>91.3</v>
      </c>
      <c r="K45" s="558">
        <v>81.5</v>
      </c>
      <c r="L45" s="558">
        <v>84.6</v>
      </c>
    </row>
    <row r="46" spans="1:12" ht="24.95" customHeight="1">
      <c r="A46" s="556">
        <v>2010</v>
      </c>
      <c r="B46" s="575" t="s">
        <v>130</v>
      </c>
      <c r="C46" s="558">
        <v>100.6</v>
      </c>
      <c r="D46" s="558">
        <v>96.3</v>
      </c>
      <c r="E46" s="558">
        <v>99</v>
      </c>
      <c r="F46" s="558">
        <v>101.3</v>
      </c>
      <c r="G46" s="558">
        <v>103.4</v>
      </c>
      <c r="H46" s="558">
        <v>101.9</v>
      </c>
      <c r="I46" s="558">
        <v>97.4</v>
      </c>
      <c r="J46" s="558">
        <v>100.5</v>
      </c>
      <c r="K46" s="558">
        <v>101.7</v>
      </c>
      <c r="L46" s="558">
        <v>105.2</v>
      </c>
    </row>
    <row r="47" spans="1:12" ht="14.45" customHeight="1">
      <c r="A47" s="556"/>
      <c r="B47" s="575" t="s">
        <v>131</v>
      </c>
      <c r="C47" s="558">
        <v>105.2</v>
      </c>
      <c r="D47" s="558">
        <v>99.1</v>
      </c>
      <c r="E47" s="558">
        <v>105.6</v>
      </c>
      <c r="F47" s="558">
        <v>108.9</v>
      </c>
      <c r="G47" s="558">
        <v>104.8</v>
      </c>
      <c r="H47" s="558">
        <v>105.1</v>
      </c>
      <c r="I47" s="558">
        <v>99</v>
      </c>
      <c r="J47" s="558">
        <v>105.5</v>
      </c>
      <c r="K47" s="558">
        <v>108.9</v>
      </c>
      <c r="L47" s="558">
        <v>104.5</v>
      </c>
    </row>
    <row r="48" spans="1:12" ht="14.45" customHeight="1">
      <c r="A48" s="556"/>
      <c r="B48" s="575" t="s">
        <v>132</v>
      </c>
      <c r="C48" s="558">
        <v>101.2</v>
      </c>
      <c r="D48" s="558">
        <v>101.2</v>
      </c>
      <c r="E48" s="558">
        <v>101.4</v>
      </c>
      <c r="F48" s="558">
        <v>103.2</v>
      </c>
      <c r="G48" s="558">
        <v>100</v>
      </c>
      <c r="H48" s="558">
        <v>100.8</v>
      </c>
      <c r="I48" s="558">
        <v>100.8</v>
      </c>
      <c r="J48" s="558">
        <v>100.9</v>
      </c>
      <c r="K48" s="558">
        <v>103.1</v>
      </c>
      <c r="L48" s="558">
        <v>99.3</v>
      </c>
    </row>
    <row r="49" spans="1:12" ht="14.45" customHeight="1">
      <c r="A49" s="556"/>
      <c r="B49" s="575" t="s">
        <v>133</v>
      </c>
      <c r="C49" s="558">
        <v>93</v>
      </c>
      <c r="D49" s="558">
        <v>103.4</v>
      </c>
      <c r="E49" s="558">
        <v>94</v>
      </c>
      <c r="F49" s="558">
        <v>86.6</v>
      </c>
      <c r="G49" s="558">
        <v>91.8</v>
      </c>
      <c r="H49" s="558">
        <v>92.3</v>
      </c>
      <c r="I49" s="558">
        <v>102.7</v>
      </c>
      <c r="J49" s="558">
        <v>93.2</v>
      </c>
      <c r="K49" s="558">
        <v>86.3</v>
      </c>
      <c r="L49" s="558">
        <v>91.2</v>
      </c>
    </row>
    <row r="50" spans="1:12" ht="24.95" customHeight="1">
      <c r="A50" s="556">
        <v>2011</v>
      </c>
      <c r="B50" s="575" t="s">
        <v>130</v>
      </c>
      <c r="C50" s="558">
        <v>101.9</v>
      </c>
      <c r="D50" s="558">
        <v>115</v>
      </c>
      <c r="E50" s="558">
        <v>98.2</v>
      </c>
      <c r="F50" s="558">
        <v>93.5</v>
      </c>
      <c r="G50" s="558">
        <v>105.9</v>
      </c>
      <c r="H50" s="558">
        <v>100</v>
      </c>
      <c r="I50" s="558">
        <v>113</v>
      </c>
      <c r="J50" s="558">
        <v>96.1</v>
      </c>
      <c r="K50" s="558">
        <v>92.6</v>
      </c>
      <c r="L50" s="558">
        <v>103.7</v>
      </c>
    </row>
    <row r="51" spans="1:12" ht="14.45" customHeight="1">
      <c r="A51" s="556"/>
      <c r="B51" s="575" t="s">
        <v>131</v>
      </c>
      <c r="C51" s="558">
        <v>107.7</v>
      </c>
      <c r="D51" s="558">
        <v>129.1</v>
      </c>
      <c r="E51" s="558">
        <v>105.7</v>
      </c>
      <c r="F51" s="558">
        <v>96.7</v>
      </c>
      <c r="G51" s="558">
        <v>108.4</v>
      </c>
      <c r="H51" s="558">
        <v>104.7</v>
      </c>
      <c r="I51" s="558">
        <v>125.7</v>
      </c>
      <c r="J51" s="558">
        <v>102.5</v>
      </c>
      <c r="K51" s="558">
        <v>94.6</v>
      </c>
      <c r="L51" s="558">
        <v>105.4</v>
      </c>
    </row>
    <row r="52" spans="1:12" ht="14.45" customHeight="1">
      <c r="A52" s="556"/>
      <c r="B52" s="575" t="s">
        <v>132</v>
      </c>
      <c r="C52" s="558">
        <v>104.3</v>
      </c>
      <c r="D52" s="558">
        <v>126.8</v>
      </c>
      <c r="E52" s="558">
        <v>103.4</v>
      </c>
      <c r="F52" s="558">
        <v>91.7</v>
      </c>
      <c r="G52" s="558">
        <v>104.6</v>
      </c>
      <c r="H52" s="558">
        <v>100.8</v>
      </c>
      <c r="I52" s="558">
        <v>122.7</v>
      </c>
      <c r="J52" s="558">
        <v>99.7</v>
      </c>
      <c r="K52" s="558">
        <v>88.8</v>
      </c>
      <c r="L52" s="558">
        <v>101</v>
      </c>
    </row>
    <row r="53" spans="1:12" ht="14.45" customHeight="1">
      <c r="A53" s="556"/>
      <c r="B53" s="575" t="s">
        <v>133</v>
      </c>
      <c r="C53" s="558">
        <v>90.9</v>
      </c>
      <c r="D53" s="558">
        <v>122.7</v>
      </c>
      <c r="E53" s="558">
        <v>95.5</v>
      </c>
      <c r="F53" s="558">
        <v>68.3</v>
      </c>
      <c r="G53" s="558">
        <v>87.9</v>
      </c>
      <c r="H53" s="558">
        <v>87.7</v>
      </c>
      <c r="I53" s="558">
        <v>118.6</v>
      </c>
      <c r="J53" s="558">
        <v>92</v>
      </c>
      <c r="K53" s="558">
        <v>65.900000000000006</v>
      </c>
      <c r="L53" s="558">
        <v>84.9</v>
      </c>
    </row>
    <row r="54" spans="1:12" ht="24.95" customHeight="1">
      <c r="A54" s="556">
        <v>2012</v>
      </c>
      <c r="B54" s="575" t="s">
        <v>130</v>
      </c>
      <c r="C54" s="558">
        <v>105.5</v>
      </c>
      <c r="D54" s="558">
        <v>134.6</v>
      </c>
      <c r="E54" s="558">
        <v>106.3</v>
      </c>
      <c r="F54" s="558">
        <v>87.3</v>
      </c>
      <c r="G54" s="558">
        <v>104.9</v>
      </c>
      <c r="H54" s="558">
        <v>100.8</v>
      </c>
      <c r="I54" s="558">
        <v>128.6</v>
      </c>
      <c r="J54" s="558">
        <v>101.4</v>
      </c>
      <c r="K54" s="558">
        <v>83</v>
      </c>
      <c r="L54" s="558">
        <v>100.5</v>
      </c>
    </row>
    <row r="55" spans="1:12" ht="14.45" customHeight="1">
      <c r="A55" s="556"/>
      <c r="B55" s="575" t="s">
        <v>131</v>
      </c>
      <c r="C55" s="558">
        <v>110.4</v>
      </c>
      <c r="D55" s="558">
        <v>143.6</v>
      </c>
      <c r="E55" s="558">
        <v>108.9</v>
      </c>
      <c r="F55" s="558">
        <v>100.7</v>
      </c>
      <c r="G55" s="558">
        <v>105.8</v>
      </c>
      <c r="H55" s="558">
        <v>104.6</v>
      </c>
      <c r="I55" s="558">
        <v>136.4</v>
      </c>
      <c r="J55" s="558">
        <v>103.3</v>
      </c>
      <c r="K55" s="558">
        <v>94.8</v>
      </c>
      <c r="L55" s="558">
        <v>100.5</v>
      </c>
    </row>
    <row r="56" spans="1:12" ht="14.45" customHeight="1">
      <c r="A56" s="556"/>
      <c r="B56" s="575" t="s">
        <v>132</v>
      </c>
      <c r="C56" s="558">
        <v>106.3</v>
      </c>
      <c r="D56" s="558">
        <v>138.19999999999999</v>
      </c>
      <c r="E56" s="558">
        <v>109.6</v>
      </c>
      <c r="F56" s="558">
        <v>91.1</v>
      </c>
      <c r="G56" s="558">
        <v>100.2</v>
      </c>
      <c r="H56" s="558">
        <v>100.4</v>
      </c>
      <c r="I56" s="558">
        <v>130.69999999999999</v>
      </c>
      <c r="J56" s="558">
        <v>103.7</v>
      </c>
      <c r="K56" s="558">
        <v>85.4</v>
      </c>
      <c r="L56" s="558">
        <v>95</v>
      </c>
    </row>
    <row r="57" spans="1:12" ht="14.45" customHeight="1">
      <c r="A57" s="556"/>
      <c r="B57" s="575" t="s">
        <v>133</v>
      </c>
      <c r="C57" s="558">
        <v>97.2</v>
      </c>
      <c r="D57" s="558">
        <v>130.6</v>
      </c>
      <c r="E57" s="558">
        <v>103.4</v>
      </c>
      <c r="F57" s="558">
        <v>75.099999999999994</v>
      </c>
      <c r="G57" s="558">
        <v>91.6</v>
      </c>
      <c r="H57" s="558">
        <v>91.7</v>
      </c>
      <c r="I57" s="558">
        <v>123.3</v>
      </c>
      <c r="J57" s="558">
        <v>97.6</v>
      </c>
      <c r="K57" s="558">
        <v>70.099999999999994</v>
      </c>
      <c r="L57" s="558">
        <v>86.7</v>
      </c>
    </row>
    <row r="58" spans="1:12" ht="24.95" customHeight="1">
      <c r="A58" s="556">
        <v>2013</v>
      </c>
      <c r="B58" s="575" t="s">
        <v>130</v>
      </c>
      <c r="C58" s="558">
        <v>114.1</v>
      </c>
      <c r="D58" s="558">
        <v>144.5</v>
      </c>
      <c r="E58" s="558">
        <v>113.4</v>
      </c>
      <c r="F58" s="558">
        <v>103.7</v>
      </c>
      <c r="G58" s="558">
        <v>110</v>
      </c>
      <c r="H58" s="558">
        <v>107.1</v>
      </c>
      <c r="I58" s="558">
        <v>135.69999999999999</v>
      </c>
      <c r="J58" s="558">
        <v>106.6</v>
      </c>
      <c r="K58" s="558">
        <v>96.1</v>
      </c>
      <c r="L58" s="558">
        <v>103.9</v>
      </c>
    </row>
    <row r="59" spans="1:12" ht="14.45" customHeight="1">
      <c r="A59" s="556"/>
      <c r="B59" s="575" t="s">
        <v>131</v>
      </c>
      <c r="C59" s="558">
        <v>120.4</v>
      </c>
      <c r="D59" s="558">
        <v>157.80000000000001</v>
      </c>
      <c r="E59" s="558">
        <v>122.9</v>
      </c>
      <c r="F59" s="558">
        <v>114.5</v>
      </c>
      <c r="G59" s="558">
        <v>108.1</v>
      </c>
      <c r="H59" s="558">
        <v>112.3</v>
      </c>
      <c r="I59" s="558">
        <v>147.1</v>
      </c>
      <c r="J59" s="558">
        <v>114.9</v>
      </c>
      <c r="K59" s="558">
        <v>105.3</v>
      </c>
      <c r="L59" s="558">
        <v>101.5</v>
      </c>
    </row>
    <row r="60" spans="1:12" ht="14.45" customHeight="1">
      <c r="A60" s="556"/>
      <c r="B60" s="575" t="s">
        <v>132</v>
      </c>
      <c r="C60" s="558">
        <v>115.9</v>
      </c>
      <c r="D60" s="558">
        <v>146.80000000000001</v>
      </c>
      <c r="E60" s="558">
        <v>118.1</v>
      </c>
      <c r="F60" s="558">
        <v>108.2</v>
      </c>
      <c r="G60" s="558">
        <v>107.1</v>
      </c>
      <c r="H60" s="558">
        <v>107.8</v>
      </c>
      <c r="I60" s="558">
        <v>136.4</v>
      </c>
      <c r="J60" s="558">
        <v>110.1</v>
      </c>
      <c r="K60" s="558">
        <v>98.9</v>
      </c>
      <c r="L60" s="558">
        <v>100.4</v>
      </c>
    </row>
    <row r="61" spans="1:12" ht="14.45" customHeight="1">
      <c r="A61" s="556"/>
      <c r="B61" s="575" t="s">
        <v>133</v>
      </c>
      <c r="C61" s="558">
        <v>106.6</v>
      </c>
      <c r="D61" s="558">
        <v>135.5</v>
      </c>
      <c r="E61" s="558">
        <v>115</v>
      </c>
      <c r="F61" s="558">
        <v>89.1</v>
      </c>
      <c r="G61" s="558">
        <v>97.5</v>
      </c>
      <c r="H61" s="558">
        <v>98.9</v>
      </c>
      <c r="I61" s="558">
        <v>125.5</v>
      </c>
      <c r="J61" s="558">
        <v>107</v>
      </c>
      <c r="K61" s="558">
        <v>81.3</v>
      </c>
      <c r="L61" s="558">
        <v>91.2</v>
      </c>
    </row>
    <row r="62" spans="1:12" ht="24.95" customHeight="1">
      <c r="A62" s="556">
        <v>2014</v>
      </c>
      <c r="B62" s="575" t="s">
        <v>130</v>
      </c>
      <c r="C62" s="558">
        <v>116.7</v>
      </c>
      <c r="D62" s="558">
        <v>151.5</v>
      </c>
      <c r="E62" s="558">
        <v>122.7</v>
      </c>
      <c r="F62" s="558">
        <v>104.8</v>
      </c>
      <c r="G62" s="558">
        <v>104.9</v>
      </c>
      <c r="H62" s="558">
        <v>107.7</v>
      </c>
      <c r="I62" s="558">
        <v>139.1</v>
      </c>
      <c r="J62" s="558">
        <v>113.4</v>
      </c>
      <c r="K62" s="558">
        <v>95.5</v>
      </c>
      <c r="L62" s="558">
        <v>97.7</v>
      </c>
    </row>
    <row r="63" spans="1:12" ht="14.45" customHeight="1">
      <c r="A63" s="556"/>
      <c r="B63" s="575" t="s">
        <v>131</v>
      </c>
      <c r="C63" s="558">
        <v>121.9</v>
      </c>
      <c r="D63" s="558">
        <v>164.7</v>
      </c>
      <c r="E63" s="558">
        <v>122.9</v>
      </c>
      <c r="F63" s="558">
        <v>111.9</v>
      </c>
      <c r="G63" s="558">
        <v>111.5</v>
      </c>
      <c r="H63" s="558">
        <v>112.4</v>
      </c>
      <c r="I63" s="558">
        <v>151.19999999999999</v>
      </c>
      <c r="J63" s="558">
        <v>113.4</v>
      </c>
      <c r="K63" s="558">
        <v>101.7</v>
      </c>
      <c r="L63" s="558">
        <v>103.7</v>
      </c>
    </row>
    <row r="64" spans="1:12" ht="14.45" customHeight="1">
      <c r="A64" s="556"/>
      <c r="B64" s="575" t="s">
        <v>132</v>
      </c>
      <c r="C64" s="558">
        <v>118.7</v>
      </c>
      <c r="D64" s="558">
        <v>153.1</v>
      </c>
      <c r="E64" s="558">
        <v>125.1</v>
      </c>
      <c r="F64" s="558">
        <v>102.3</v>
      </c>
      <c r="G64" s="558">
        <v>109.2</v>
      </c>
      <c r="H64" s="558">
        <v>109</v>
      </c>
      <c r="I64" s="558">
        <v>140.1</v>
      </c>
      <c r="J64" s="558">
        <v>115</v>
      </c>
      <c r="K64" s="558">
        <v>92.3</v>
      </c>
      <c r="L64" s="558">
        <v>101.2</v>
      </c>
    </row>
    <row r="65" spans="1:12" ht="14.45" customHeight="1">
      <c r="A65" s="556"/>
      <c r="B65" s="575"/>
      <c r="C65" s="558"/>
      <c r="D65" s="558"/>
      <c r="E65" s="558"/>
      <c r="F65" s="558"/>
      <c r="G65" s="558"/>
      <c r="H65" s="558"/>
      <c r="I65" s="558"/>
      <c r="J65" s="558"/>
      <c r="K65" s="558"/>
      <c r="L65" s="558"/>
    </row>
    <row r="66" spans="1:12" ht="18.600000000000001" customHeight="1">
      <c r="A66" s="1088" t="s">
        <v>1635</v>
      </c>
      <c r="B66" s="1088"/>
      <c r="C66" s="1088"/>
      <c r="D66" s="1088"/>
      <c r="E66" s="1088"/>
      <c r="F66" s="1088"/>
      <c r="G66" s="1088"/>
      <c r="H66" s="1088"/>
      <c r="I66" s="1088"/>
      <c r="J66" s="1088"/>
      <c r="K66" s="1088"/>
      <c r="L66" s="1088"/>
    </row>
    <row r="67" spans="1:12" ht="20.100000000000001" customHeight="1">
      <c r="A67" s="860" t="s">
        <v>1804</v>
      </c>
      <c r="B67" s="860"/>
      <c r="C67" s="860"/>
      <c r="D67" s="860"/>
      <c r="E67" s="860"/>
      <c r="F67" s="860"/>
      <c r="G67" s="860"/>
      <c r="H67" s="860"/>
      <c r="I67" s="860"/>
      <c r="J67" s="860"/>
      <c r="K67" s="860"/>
      <c r="L67" s="56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21" customWidth="1"/>
    <col min="2" max="2" width="3.7109375" style="421" customWidth="1"/>
    <col min="3" max="3" width="2.7109375" style="421" customWidth="1"/>
    <col min="4" max="4" width="3" style="421" customWidth="1"/>
    <col min="5" max="5" width="3.7109375" style="421" customWidth="1"/>
    <col min="6" max="6" width="9" style="421" customWidth="1"/>
    <col min="7" max="7" width="18.140625" style="421" customWidth="1"/>
    <col min="8" max="17" width="9.140625" style="421" customWidth="1"/>
    <col min="18" max="32" width="8.7109375" style="421" customWidth="1"/>
    <col min="33" max="33" width="6.28515625" style="421" customWidth="1"/>
    <col min="34" max="16384" width="11.42578125" style="421"/>
  </cols>
  <sheetData>
    <row r="1" spans="1:40" s="876" customFormat="1" ht="15" customHeight="1">
      <c r="A1" s="879" t="s">
        <v>1827</v>
      </c>
    </row>
    <row r="2" spans="1:40" ht="24.95" customHeight="1">
      <c r="A2" s="746" t="s">
        <v>1018</v>
      </c>
      <c r="B2" s="746"/>
      <c r="C2" s="746"/>
      <c r="D2" s="746"/>
      <c r="E2" s="746"/>
      <c r="F2" s="746"/>
      <c r="G2" s="746"/>
      <c r="H2" s="746"/>
      <c r="I2" s="746"/>
      <c r="J2" s="746"/>
      <c r="K2" s="746"/>
      <c r="L2" s="746"/>
      <c r="M2" s="746"/>
      <c r="N2" s="746"/>
      <c r="O2" s="746"/>
      <c r="P2" s="746"/>
      <c r="Q2" s="746"/>
      <c r="R2" s="746" t="s">
        <v>1018</v>
      </c>
      <c r="S2" s="746"/>
      <c r="T2" s="746"/>
      <c r="U2" s="746"/>
      <c r="V2" s="746"/>
      <c r="W2" s="746"/>
      <c r="X2" s="746"/>
      <c r="Y2" s="746"/>
      <c r="Z2" s="746"/>
      <c r="AA2" s="746"/>
      <c r="AB2" s="746"/>
      <c r="AC2" s="746"/>
      <c r="AD2" s="746"/>
      <c r="AE2" s="746"/>
      <c r="AF2" s="746"/>
      <c r="AG2" s="746"/>
    </row>
    <row r="3" spans="1:40" ht="24.95" customHeight="1">
      <c r="A3" s="233" t="s">
        <v>1685</v>
      </c>
      <c r="B3" s="746"/>
      <c r="C3" s="746"/>
      <c r="D3" s="746"/>
      <c r="E3" s="746"/>
      <c r="F3" s="746"/>
      <c r="G3" s="746"/>
      <c r="H3" s="746"/>
      <c r="I3" s="746"/>
      <c r="J3" s="746"/>
      <c r="K3" s="746"/>
      <c r="L3" s="746"/>
      <c r="M3" s="746"/>
      <c r="N3" s="746"/>
      <c r="O3" s="746"/>
      <c r="P3" s="746"/>
      <c r="Q3" s="746"/>
      <c r="R3" s="233" t="s">
        <v>1685</v>
      </c>
      <c r="S3" s="233"/>
      <c r="T3" s="233"/>
      <c r="U3" s="233"/>
      <c r="V3" s="233"/>
      <c r="W3" s="233"/>
      <c r="X3" s="233"/>
      <c r="Y3" s="233"/>
      <c r="Z3" s="233"/>
      <c r="AA3" s="233"/>
      <c r="AB3" s="233"/>
      <c r="AC3" s="233"/>
      <c r="AD3" s="233"/>
      <c r="AE3" s="233"/>
      <c r="AF3" s="233"/>
      <c r="AG3" s="233"/>
    </row>
    <row r="4" spans="1:40" s="464" customFormat="1" ht="24.95" customHeight="1">
      <c r="A4" s="233" t="s">
        <v>1707</v>
      </c>
      <c r="B4" s="746"/>
      <c r="C4" s="746"/>
      <c r="D4" s="746"/>
      <c r="E4" s="746"/>
      <c r="F4" s="746"/>
      <c r="G4" s="746"/>
      <c r="H4" s="746"/>
      <c r="I4" s="746"/>
      <c r="J4" s="746"/>
      <c r="K4" s="746"/>
      <c r="L4" s="746"/>
      <c r="M4" s="746"/>
      <c r="N4" s="746"/>
      <c r="O4" s="746"/>
      <c r="P4" s="746"/>
      <c r="Q4" s="746"/>
      <c r="R4" s="233" t="s">
        <v>1707</v>
      </c>
      <c r="S4" s="233"/>
      <c r="T4" s="233"/>
      <c r="U4" s="233"/>
      <c r="V4" s="233"/>
      <c r="W4" s="233"/>
      <c r="X4" s="233"/>
      <c r="Y4" s="233"/>
      <c r="Z4" s="233"/>
      <c r="AA4" s="233"/>
      <c r="AB4" s="233"/>
      <c r="AC4" s="233"/>
      <c r="AD4" s="233"/>
      <c r="AE4" s="233"/>
      <c r="AF4" s="233"/>
      <c r="AG4" s="233"/>
      <c r="AH4" s="421"/>
      <c r="AI4" s="421"/>
      <c r="AJ4" s="421"/>
      <c r="AK4" s="421"/>
      <c r="AL4" s="421"/>
      <c r="AM4" s="421"/>
      <c r="AN4" s="421"/>
    </row>
    <row r="5" spans="1:40" s="464" customFormat="1" ht="24.95" customHeight="1">
      <c r="A5" s="746" t="s">
        <v>1683</v>
      </c>
      <c r="B5" s="746"/>
      <c r="C5" s="746"/>
      <c r="D5" s="746"/>
      <c r="E5" s="746"/>
      <c r="F5" s="746"/>
      <c r="G5" s="746"/>
      <c r="H5" s="746"/>
      <c r="I5" s="746"/>
      <c r="J5" s="746"/>
      <c r="K5" s="746"/>
      <c r="L5" s="746"/>
      <c r="M5" s="746"/>
      <c r="N5" s="746"/>
      <c r="O5" s="746"/>
      <c r="P5" s="746"/>
      <c r="Q5" s="746"/>
      <c r="R5" s="746" t="s">
        <v>1683</v>
      </c>
      <c r="S5" s="746"/>
      <c r="T5" s="746"/>
      <c r="U5" s="746"/>
      <c r="V5" s="746"/>
      <c r="W5" s="746"/>
      <c r="X5" s="746"/>
      <c r="Y5" s="746"/>
      <c r="Z5" s="746"/>
      <c r="AA5" s="746"/>
      <c r="AB5" s="746"/>
      <c r="AC5" s="746"/>
      <c r="AD5" s="746"/>
      <c r="AE5" s="746"/>
      <c r="AF5" s="746"/>
      <c r="AG5" s="746"/>
      <c r="AH5" s="421"/>
      <c r="AI5" s="421"/>
      <c r="AJ5" s="421"/>
      <c r="AK5" s="421"/>
      <c r="AL5" s="421"/>
      <c r="AM5" s="421"/>
      <c r="AN5" s="421"/>
    </row>
    <row r="6" spans="1:40" s="464" customFormat="1" ht="24.95" customHeight="1">
      <c r="A6" s="746" t="s">
        <v>1682</v>
      </c>
      <c r="B6" s="746"/>
      <c r="C6" s="746"/>
      <c r="D6" s="746"/>
      <c r="E6" s="746"/>
      <c r="F6" s="746"/>
      <c r="G6" s="746"/>
      <c r="H6" s="746"/>
      <c r="I6" s="746"/>
      <c r="J6" s="746"/>
      <c r="K6" s="746"/>
      <c r="L6" s="746"/>
      <c r="M6" s="746"/>
      <c r="N6" s="746"/>
      <c r="O6" s="746"/>
      <c r="P6" s="746"/>
      <c r="Q6" s="746"/>
      <c r="R6" s="746" t="s">
        <v>1682</v>
      </c>
      <c r="S6" s="746"/>
      <c r="T6" s="746"/>
      <c r="U6" s="746"/>
      <c r="V6" s="746"/>
      <c r="W6" s="746"/>
      <c r="X6" s="746"/>
      <c r="Y6" s="746"/>
      <c r="Z6" s="746"/>
      <c r="AA6" s="746"/>
      <c r="AB6" s="746"/>
      <c r="AC6" s="746"/>
      <c r="AD6" s="746"/>
      <c r="AE6" s="746"/>
      <c r="AF6" s="746"/>
      <c r="AG6" s="746"/>
      <c r="AH6" s="421"/>
      <c r="AI6" s="421"/>
      <c r="AJ6" s="421"/>
      <c r="AK6" s="421"/>
      <c r="AL6" s="421"/>
      <c r="AM6" s="421"/>
      <c r="AN6" s="421"/>
    </row>
    <row r="7" spans="1:40" ht="24.95" customHeight="1">
      <c r="A7" s="746" t="s">
        <v>1706</v>
      </c>
      <c r="B7" s="746"/>
      <c r="C7" s="746"/>
      <c r="D7" s="746"/>
      <c r="E7" s="746"/>
      <c r="F7" s="746"/>
      <c r="G7" s="746"/>
      <c r="H7" s="746"/>
      <c r="I7" s="746"/>
      <c r="J7" s="746"/>
      <c r="K7" s="746"/>
      <c r="L7" s="746"/>
      <c r="M7" s="746"/>
      <c r="N7" s="746"/>
      <c r="O7" s="746"/>
      <c r="P7" s="746"/>
      <c r="Q7" s="746"/>
      <c r="R7" s="746" t="s">
        <v>1706</v>
      </c>
      <c r="S7" s="746"/>
      <c r="T7" s="746"/>
      <c r="U7" s="746"/>
      <c r="V7" s="746"/>
      <c r="W7" s="746"/>
      <c r="X7" s="746"/>
      <c r="Y7" s="746"/>
      <c r="Z7" s="746"/>
      <c r="AA7" s="746"/>
      <c r="AB7" s="746"/>
      <c r="AC7" s="746"/>
      <c r="AD7" s="746"/>
      <c r="AE7" s="746"/>
      <c r="AF7" s="746"/>
      <c r="AG7" s="746"/>
    </row>
    <row r="8" spans="1:40" ht="20.100000000000001" customHeight="1">
      <c r="A8" s="614"/>
      <c r="B8" s="747"/>
      <c r="C8" s="747"/>
      <c r="D8" s="747"/>
      <c r="E8" s="747"/>
      <c r="F8" s="747"/>
      <c r="G8" s="747"/>
      <c r="H8" s="747"/>
      <c r="I8" s="614"/>
      <c r="J8" s="747"/>
      <c r="K8" s="747"/>
      <c r="L8" s="614"/>
      <c r="M8" s="747"/>
      <c r="N8" s="747"/>
      <c r="O8" s="747"/>
      <c r="P8" s="747"/>
      <c r="Q8" s="614"/>
      <c r="R8" s="747"/>
      <c r="S8" s="747"/>
      <c r="T8" s="747"/>
      <c r="U8" s="747"/>
      <c r="V8" s="747"/>
      <c r="W8" s="747"/>
      <c r="X8" s="747"/>
      <c r="Y8" s="747"/>
      <c r="Z8" s="747"/>
      <c r="AA8" s="747"/>
      <c r="AB8" s="747"/>
      <c r="AC8" s="747"/>
      <c r="AD8" s="747"/>
      <c r="AE8" s="747"/>
      <c r="AF8" s="747"/>
      <c r="AG8" s="230"/>
    </row>
    <row r="9" spans="1:40" ht="12.95" customHeight="1">
      <c r="A9" s="489"/>
      <c r="B9" s="486"/>
      <c r="C9" s="486"/>
      <c r="D9" s="486"/>
      <c r="E9" s="486"/>
      <c r="F9" s="486"/>
      <c r="G9" s="486"/>
      <c r="H9" s="488"/>
      <c r="I9" s="230"/>
      <c r="J9" s="486"/>
      <c r="K9" s="490"/>
      <c r="L9" s="229"/>
      <c r="M9" s="486"/>
      <c r="N9" s="490"/>
      <c r="O9" s="486"/>
      <c r="P9" s="488"/>
      <c r="Q9" s="750"/>
      <c r="R9" s="489"/>
      <c r="S9" s="80"/>
      <c r="T9" s="486"/>
      <c r="U9" s="489"/>
      <c r="V9" s="488"/>
      <c r="W9" s="490"/>
      <c r="X9" s="489"/>
      <c r="Y9" s="488"/>
      <c r="Z9" s="488"/>
      <c r="AA9" s="490"/>
      <c r="AB9" s="490"/>
      <c r="AC9" s="489"/>
      <c r="AD9" s="488"/>
      <c r="AE9" s="488"/>
      <c r="AF9" s="487"/>
      <c r="AG9" s="486"/>
    </row>
    <row r="10" spans="1:40" ht="12.95" customHeight="1">
      <c r="A10" s="481"/>
      <c r="B10" s="230"/>
      <c r="C10" s="230"/>
      <c r="D10" s="230"/>
      <c r="E10" s="230"/>
      <c r="F10" s="230"/>
      <c r="G10" s="230"/>
      <c r="H10" s="482"/>
      <c r="I10" s="1094" t="s">
        <v>1679</v>
      </c>
      <c r="J10" s="1117"/>
      <c r="K10" s="762"/>
      <c r="L10" s="1094" t="s">
        <v>1679</v>
      </c>
      <c r="M10" s="1095"/>
      <c r="N10" s="1020" t="s">
        <v>1681</v>
      </c>
      <c r="O10" s="1020"/>
      <c r="P10" s="762"/>
      <c r="Q10" s="499" t="s">
        <v>1705</v>
      </c>
      <c r="R10" s="502" t="s">
        <v>1704</v>
      </c>
      <c r="S10" s="762"/>
      <c r="T10" s="1094" t="s">
        <v>1679</v>
      </c>
      <c r="U10" s="1095"/>
      <c r="V10" s="482"/>
      <c r="W10" s="1090" t="s">
        <v>1679</v>
      </c>
      <c r="X10" s="1091"/>
      <c r="Y10" s="753"/>
      <c r="Z10" s="753"/>
      <c r="AA10" s="229"/>
      <c r="AB10" s="1090" t="s">
        <v>1679</v>
      </c>
      <c r="AC10" s="1091"/>
      <c r="AD10" s="482"/>
      <c r="AE10" s="482"/>
      <c r="AF10" s="483" t="s">
        <v>1675</v>
      </c>
      <c r="AG10" s="230"/>
    </row>
    <row r="11" spans="1:40" ht="12.95" customHeight="1">
      <c r="A11" s="481"/>
      <c r="B11" s="230"/>
      <c r="C11" s="230"/>
      <c r="D11" s="230"/>
      <c r="E11" s="230"/>
      <c r="F11" s="230"/>
      <c r="G11" s="756"/>
      <c r="H11" s="747"/>
      <c r="I11" s="1096" t="s">
        <v>1670</v>
      </c>
      <c r="J11" s="1099"/>
      <c r="K11" s="229"/>
      <c r="L11" s="1096" t="s">
        <v>1670</v>
      </c>
      <c r="M11" s="1097"/>
      <c r="N11" s="747"/>
      <c r="O11" s="747"/>
      <c r="P11" s="229"/>
      <c r="Q11" s="499" t="s">
        <v>1703</v>
      </c>
      <c r="R11" s="501" t="s">
        <v>908</v>
      </c>
      <c r="S11" s="753"/>
      <c r="T11" s="1096" t="s">
        <v>1670</v>
      </c>
      <c r="U11" s="1097"/>
      <c r="V11" s="753"/>
      <c r="W11" s="1020" t="s">
        <v>1670</v>
      </c>
      <c r="X11" s="1091"/>
      <c r="Y11" s="482"/>
      <c r="Z11" s="482"/>
      <c r="AA11" s="482"/>
      <c r="AB11" s="1020" t="s">
        <v>1670</v>
      </c>
      <c r="AC11" s="1091"/>
      <c r="AD11" s="482"/>
      <c r="AE11" s="482"/>
      <c r="AF11" s="483" t="s">
        <v>1677</v>
      </c>
      <c r="AG11" s="747"/>
    </row>
    <row r="12" spans="1:40" ht="12.95" customHeight="1">
      <c r="A12" s="760" t="s">
        <v>371</v>
      </c>
      <c r="B12" s="1020" t="s">
        <v>1676</v>
      </c>
      <c r="C12" s="1020"/>
      <c r="D12" s="1020"/>
      <c r="E12" s="1020"/>
      <c r="F12" s="1020"/>
      <c r="G12" s="1091"/>
      <c r="H12" s="482" t="s">
        <v>132</v>
      </c>
      <c r="I12" s="1117" t="s">
        <v>1785</v>
      </c>
      <c r="J12" s="1117"/>
      <c r="K12" s="762" t="s">
        <v>131</v>
      </c>
      <c r="L12" s="1094" t="s">
        <v>1774</v>
      </c>
      <c r="M12" s="1095"/>
      <c r="N12" s="482" t="s">
        <v>130</v>
      </c>
      <c r="O12" s="483" t="s">
        <v>1675</v>
      </c>
      <c r="P12" s="765" t="s">
        <v>130</v>
      </c>
      <c r="Q12" s="485" t="s">
        <v>130</v>
      </c>
      <c r="R12" s="500">
        <v>41640</v>
      </c>
      <c r="S12" s="482" t="s">
        <v>133</v>
      </c>
      <c r="T12" s="1094" t="s">
        <v>1786</v>
      </c>
      <c r="U12" s="1095"/>
      <c r="V12" s="482" t="s">
        <v>132</v>
      </c>
      <c r="W12" s="1117" t="s">
        <v>1775</v>
      </c>
      <c r="X12" s="1117"/>
      <c r="Y12" s="482" t="s">
        <v>1667</v>
      </c>
      <c r="Z12" s="482" t="s">
        <v>1668</v>
      </c>
      <c r="AA12" s="482" t="s">
        <v>1667</v>
      </c>
      <c r="AB12" s="1117" t="s">
        <v>1776</v>
      </c>
      <c r="AC12" s="1117"/>
      <c r="AD12" s="480"/>
      <c r="AE12" s="747"/>
      <c r="AF12" s="483" t="s">
        <v>1674</v>
      </c>
      <c r="AG12" s="750" t="s">
        <v>371</v>
      </c>
    </row>
    <row r="13" spans="1:40" ht="12.95" customHeight="1">
      <c r="A13" s="760" t="s">
        <v>1672</v>
      </c>
      <c r="B13" s="230"/>
      <c r="C13" s="230"/>
      <c r="D13" s="230"/>
      <c r="E13" s="230"/>
      <c r="F13" s="230"/>
      <c r="G13" s="763"/>
      <c r="H13" s="761">
        <v>41821</v>
      </c>
      <c r="I13" s="1090" t="s">
        <v>1669</v>
      </c>
      <c r="J13" s="1020"/>
      <c r="K13" s="761">
        <v>41730</v>
      </c>
      <c r="L13" s="1090" t="s">
        <v>1669</v>
      </c>
      <c r="M13" s="1091"/>
      <c r="N13" s="755">
        <v>41821</v>
      </c>
      <c r="O13" s="483" t="s">
        <v>1673</v>
      </c>
      <c r="P13" s="755">
        <v>41640</v>
      </c>
      <c r="Q13" s="499" t="s">
        <v>1702</v>
      </c>
      <c r="R13" s="498" t="s">
        <v>1701</v>
      </c>
      <c r="S13" s="480">
        <v>41548</v>
      </c>
      <c r="T13" s="1090" t="s">
        <v>1669</v>
      </c>
      <c r="U13" s="1091"/>
      <c r="V13" s="480">
        <v>41456</v>
      </c>
      <c r="W13" s="1099" t="s">
        <v>1669</v>
      </c>
      <c r="X13" s="1097"/>
      <c r="Y13" s="480">
        <v>41365</v>
      </c>
      <c r="Z13" s="480">
        <v>41548</v>
      </c>
      <c r="AA13" s="480">
        <v>41730</v>
      </c>
      <c r="AB13" s="1099" t="s">
        <v>1669</v>
      </c>
      <c r="AC13" s="1097"/>
      <c r="AD13" s="480">
        <v>41183</v>
      </c>
      <c r="AE13" s="480">
        <v>41548</v>
      </c>
      <c r="AF13" s="483" t="s">
        <v>1670</v>
      </c>
      <c r="AG13" s="750" t="s">
        <v>1672</v>
      </c>
    </row>
    <row r="14" spans="1:40" ht="12.95" customHeight="1">
      <c r="A14" s="760"/>
      <c r="B14" s="230"/>
      <c r="C14" s="230"/>
      <c r="D14" s="230"/>
      <c r="E14" s="230"/>
      <c r="F14" s="230"/>
      <c r="G14" s="230"/>
      <c r="H14" s="229"/>
      <c r="I14" s="759"/>
      <c r="J14" s="750"/>
      <c r="K14" s="229"/>
      <c r="L14" s="759"/>
      <c r="M14" s="760"/>
      <c r="N14" s="231" t="s">
        <v>1671</v>
      </c>
      <c r="O14" s="483" t="s">
        <v>1670</v>
      </c>
      <c r="P14" s="229"/>
      <c r="Q14" s="499"/>
      <c r="R14" s="498"/>
      <c r="S14" s="753"/>
      <c r="T14" s="750"/>
      <c r="U14" s="760"/>
      <c r="V14" s="753"/>
      <c r="W14" s="230"/>
      <c r="X14" s="481"/>
      <c r="Y14" s="753"/>
      <c r="Z14" s="753"/>
      <c r="AA14" s="747"/>
      <c r="AB14" s="229"/>
      <c r="AC14" s="481"/>
      <c r="AD14" s="480"/>
      <c r="AE14" s="480"/>
      <c r="AF14" s="483" t="s">
        <v>1669</v>
      </c>
      <c r="AG14" s="750"/>
    </row>
    <row r="15" spans="1:40" ht="12.95" customHeight="1">
      <c r="A15" s="481"/>
      <c r="B15" s="230"/>
      <c r="C15" s="230"/>
      <c r="D15" s="230"/>
      <c r="E15" s="230"/>
      <c r="F15" s="230"/>
      <c r="G15" s="230"/>
      <c r="H15" s="762"/>
      <c r="I15" s="762" t="s">
        <v>132</v>
      </c>
      <c r="J15" s="762" t="s">
        <v>131</v>
      </c>
      <c r="K15" s="229"/>
      <c r="L15" s="762" t="s">
        <v>131</v>
      </c>
      <c r="M15" s="482" t="s">
        <v>130</v>
      </c>
      <c r="N15" s="765" t="s">
        <v>132</v>
      </c>
      <c r="O15" s="482" t="s">
        <v>1669</v>
      </c>
      <c r="P15" s="762"/>
      <c r="Q15" s="485" t="s">
        <v>130</v>
      </c>
      <c r="R15" s="497" t="s">
        <v>133</v>
      </c>
      <c r="S15" s="753"/>
      <c r="T15" s="482" t="s">
        <v>133</v>
      </c>
      <c r="U15" s="763" t="s">
        <v>132</v>
      </c>
      <c r="V15" s="753"/>
      <c r="W15" s="482" t="s">
        <v>132</v>
      </c>
      <c r="X15" s="765" t="s">
        <v>131</v>
      </c>
      <c r="Y15" s="753"/>
      <c r="Z15" s="753"/>
      <c r="AA15" s="753"/>
      <c r="AB15" s="482" t="s">
        <v>1667</v>
      </c>
      <c r="AC15" s="482" t="s">
        <v>1668</v>
      </c>
      <c r="AD15" s="753"/>
      <c r="AE15" s="753"/>
      <c r="AF15" s="753"/>
      <c r="AG15" s="230"/>
    </row>
    <row r="16" spans="1:40" ht="12.95" customHeight="1">
      <c r="A16" s="481"/>
      <c r="B16" s="230"/>
      <c r="C16" s="230"/>
      <c r="D16" s="230"/>
      <c r="E16" s="230"/>
      <c r="F16" s="230"/>
      <c r="G16" s="230"/>
      <c r="H16" s="229"/>
      <c r="I16" s="761">
        <v>41456</v>
      </c>
      <c r="J16" s="761">
        <v>41730</v>
      </c>
      <c r="K16" s="229"/>
      <c r="L16" s="761">
        <v>41365</v>
      </c>
      <c r="M16" s="480">
        <v>41640</v>
      </c>
      <c r="N16" s="755">
        <v>41821</v>
      </c>
      <c r="O16" s="482" t="s">
        <v>1666</v>
      </c>
      <c r="P16" s="229"/>
      <c r="Q16" s="496">
        <v>41275</v>
      </c>
      <c r="R16" s="484">
        <v>41548</v>
      </c>
      <c r="S16" s="753"/>
      <c r="T16" s="480">
        <v>41183</v>
      </c>
      <c r="U16" s="756">
        <v>41456</v>
      </c>
      <c r="V16" s="753"/>
      <c r="W16" s="480">
        <v>41091</v>
      </c>
      <c r="X16" s="755">
        <v>41365</v>
      </c>
      <c r="Y16" s="753"/>
      <c r="Z16" s="753"/>
      <c r="AA16" s="753"/>
      <c r="AB16" s="480">
        <v>41365</v>
      </c>
      <c r="AC16" s="480">
        <v>41548</v>
      </c>
      <c r="AD16" s="753"/>
      <c r="AE16" s="753"/>
      <c r="AF16" s="480">
        <v>41183</v>
      </c>
      <c r="AG16" s="230"/>
    </row>
    <row r="17" spans="1:33" ht="12.95" customHeight="1">
      <c r="A17" s="478"/>
      <c r="B17" s="614"/>
      <c r="C17" s="614"/>
      <c r="D17" s="614"/>
      <c r="E17" s="614"/>
      <c r="F17" s="614"/>
      <c r="G17" s="614"/>
      <c r="H17" s="479"/>
      <c r="I17" s="479"/>
      <c r="J17" s="479"/>
      <c r="K17" s="479"/>
      <c r="L17" s="479"/>
      <c r="M17" s="754"/>
      <c r="N17" s="478"/>
      <c r="O17" s="476"/>
      <c r="P17" s="479"/>
      <c r="Q17" s="495"/>
      <c r="R17" s="478"/>
      <c r="S17" s="477"/>
      <c r="T17" s="754"/>
      <c r="U17" s="754"/>
      <c r="V17" s="754"/>
      <c r="W17" s="754"/>
      <c r="X17" s="614"/>
      <c r="Y17" s="476"/>
      <c r="Z17" s="754"/>
      <c r="AA17" s="754"/>
      <c r="AB17" s="754"/>
      <c r="AC17" s="754"/>
      <c r="AD17" s="754"/>
      <c r="AE17" s="754"/>
      <c r="AF17" s="754"/>
      <c r="AG17" s="614"/>
    </row>
    <row r="18" spans="1:33" ht="60" customHeight="1">
      <c r="A18" s="757" t="s">
        <v>1640</v>
      </c>
      <c r="B18" s="757"/>
      <c r="C18" s="757"/>
      <c r="D18" s="757"/>
      <c r="E18" s="757"/>
      <c r="F18" s="757"/>
      <c r="G18" s="757"/>
      <c r="H18" s="757"/>
      <c r="I18" s="757"/>
      <c r="J18" s="757"/>
      <c r="K18" s="757"/>
      <c r="L18" s="757"/>
      <c r="M18" s="757"/>
      <c r="N18" s="757"/>
      <c r="O18" s="757"/>
      <c r="P18" s="757"/>
      <c r="Q18" s="757"/>
      <c r="R18" s="757" t="s">
        <v>1640</v>
      </c>
      <c r="S18" s="757"/>
      <c r="T18" s="757"/>
      <c r="U18" s="757"/>
      <c r="V18" s="757"/>
      <c r="W18" s="757"/>
      <c r="X18" s="757"/>
      <c r="Y18" s="757"/>
      <c r="Z18" s="757"/>
      <c r="AA18" s="757"/>
      <c r="AB18" s="757"/>
      <c r="AC18" s="757"/>
      <c r="AD18" s="757"/>
      <c r="AE18" s="757"/>
      <c r="AF18" s="757"/>
      <c r="AG18" s="757"/>
    </row>
    <row r="19" spans="1:33" ht="50.1" customHeight="1">
      <c r="A19" s="475" t="s">
        <v>1665</v>
      </c>
      <c r="B19" s="1098" t="s">
        <v>895</v>
      </c>
      <c r="C19" s="1098"/>
      <c r="D19" s="1098"/>
      <c r="E19" s="1098"/>
      <c r="F19" s="1098"/>
      <c r="G19" s="1098"/>
      <c r="H19" s="494">
        <v>118.7</v>
      </c>
      <c r="I19" s="494">
        <v>2.4158757549611636</v>
      </c>
      <c r="J19" s="494">
        <v>-2.6251025430680954</v>
      </c>
      <c r="K19" s="494">
        <v>121.9</v>
      </c>
      <c r="L19" s="494">
        <v>1.2458471760797352</v>
      </c>
      <c r="M19" s="494">
        <v>4.4558697514995629</v>
      </c>
      <c r="N19" s="494">
        <v>119.10000000000001</v>
      </c>
      <c r="O19" s="494">
        <v>1.9691780821917746</v>
      </c>
      <c r="P19" s="494">
        <v>116.7</v>
      </c>
      <c r="Q19" s="494">
        <v>2.2787028921998171</v>
      </c>
      <c r="R19" s="494">
        <v>9.4746716697936364</v>
      </c>
      <c r="S19" s="494">
        <v>106.6</v>
      </c>
      <c r="T19" s="494">
        <v>9.6707818930041043</v>
      </c>
      <c r="U19" s="494">
        <v>-8.0241587575496283</v>
      </c>
      <c r="V19" s="494">
        <v>115.9</v>
      </c>
      <c r="W19" s="494">
        <v>9.0310442144873093</v>
      </c>
      <c r="X19" s="494">
        <v>-3.7375415282392055</v>
      </c>
      <c r="Y19" s="494">
        <v>117.3</v>
      </c>
      <c r="Z19" s="494">
        <v>111.3</v>
      </c>
      <c r="AA19" s="494">
        <v>119.3</v>
      </c>
      <c r="AB19" s="494">
        <v>1.7</v>
      </c>
      <c r="AC19" s="494">
        <v>7.2</v>
      </c>
      <c r="AD19" s="494">
        <v>104.9</v>
      </c>
      <c r="AE19" s="494">
        <v>114.3</v>
      </c>
      <c r="AF19" s="494">
        <v>9</v>
      </c>
      <c r="AG19" s="232" t="s">
        <v>1063</v>
      </c>
    </row>
    <row r="20" spans="1:33" ht="36" customHeight="1">
      <c r="A20" s="475" t="s">
        <v>1664</v>
      </c>
      <c r="B20" s="747"/>
      <c r="C20" s="747" t="s">
        <v>440</v>
      </c>
      <c r="D20" s="747"/>
      <c r="E20" s="747"/>
      <c r="F20" s="747"/>
      <c r="G20" s="747"/>
      <c r="H20" s="494">
        <v>132.1</v>
      </c>
      <c r="I20" s="494">
        <v>5.5111821086262012</v>
      </c>
      <c r="J20" s="494">
        <v>-0.90022505626407678</v>
      </c>
      <c r="K20" s="494">
        <v>133.30000000000001</v>
      </c>
      <c r="L20" s="494">
        <v>1.2917933130699168</v>
      </c>
      <c r="M20" s="494">
        <v>2.6173979984603761</v>
      </c>
      <c r="N20" s="494">
        <v>131.76666666666668</v>
      </c>
      <c r="O20" s="494">
        <v>4.6031746031746081</v>
      </c>
      <c r="P20" s="494">
        <v>129.9</v>
      </c>
      <c r="Q20" s="494">
        <v>7.1782178217821837</v>
      </c>
      <c r="R20" s="494">
        <v>8.1598667776852807</v>
      </c>
      <c r="S20" s="494">
        <v>120.1</v>
      </c>
      <c r="T20" s="494">
        <v>8.9836660617059749</v>
      </c>
      <c r="U20" s="494">
        <v>-4.0734824281150281</v>
      </c>
      <c r="V20" s="494">
        <v>125.2</v>
      </c>
      <c r="W20" s="494">
        <v>7.2836332476435359</v>
      </c>
      <c r="X20" s="494">
        <v>-4.863221884498472</v>
      </c>
      <c r="Y20" s="494">
        <v>126.4</v>
      </c>
      <c r="Z20" s="494">
        <v>122.7</v>
      </c>
      <c r="AA20" s="494">
        <v>131.6</v>
      </c>
      <c r="AB20" s="494">
        <v>4.0999999999999996</v>
      </c>
      <c r="AC20" s="494">
        <v>7.3</v>
      </c>
      <c r="AD20" s="494">
        <v>114.5</v>
      </c>
      <c r="AE20" s="494">
        <v>124.5</v>
      </c>
      <c r="AF20" s="494">
        <v>8.6999999999999993</v>
      </c>
      <c r="AG20" s="232" t="s">
        <v>1254</v>
      </c>
    </row>
    <row r="21" spans="1:33" ht="26.1" customHeight="1">
      <c r="A21" s="475" t="s">
        <v>1663</v>
      </c>
      <c r="B21" s="747"/>
      <c r="C21" s="747"/>
      <c r="D21" s="747" t="s">
        <v>1248</v>
      </c>
      <c r="E21" s="747"/>
      <c r="F21" s="747"/>
      <c r="G21" s="747"/>
      <c r="H21" s="494">
        <v>153.1</v>
      </c>
      <c r="I21" s="494">
        <v>4.2915531335149666</v>
      </c>
      <c r="J21" s="494">
        <v>-7.0431086824529388</v>
      </c>
      <c r="K21" s="494">
        <v>164.7</v>
      </c>
      <c r="L21" s="494">
        <v>4.3726235741444697</v>
      </c>
      <c r="M21" s="494">
        <v>8.7128712871286922</v>
      </c>
      <c r="N21" s="494">
        <v>156.43333333333331</v>
      </c>
      <c r="O21" s="494">
        <v>4.4756179024716118</v>
      </c>
      <c r="P21" s="494">
        <v>151.5</v>
      </c>
      <c r="Q21" s="494">
        <v>4.8442906574394584</v>
      </c>
      <c r="R21" s="494">
        <v>11.808118081180808</v>
      </c>
      <c r="S21" s="494">
        <v>135.5</v>
      </c>
      <c r="T21" s="494">
        <v>3.7519142419601934</v>
      </c>
      <c r="U21" s="494">
        <v>-7.697547683923716</v>
      </c>
      <c r="V21" s="494">
        <v>146.80000000000001</v>
      </c>
      <c r="W21" s="494">
        <v>6.2228654124457421</v>
      </c>
      <c r="X21" s="494">
        <v>-6.970849176172365</v>
      </c>
      <c r="Y21" s="494">
        <v>151.19999999999999</v>
      </c>
      <c r="Z21" s="494">
        <v>141.19999999999999</v>
      </c>
      <c r="AA21" s="494">
        <v>158.1</v>
      </c>
      <c r="AB21" s="494">
        <v>4.5999999999999996</v>
      </c>
      <c r="AC21" s="494">
        <v>12</v>
      </c>
      <c r="AD21" s="494">
        <v>136.80000000000001</v>
      </c>
      <c r="AE21" s="494">
        <v>146.19999999999999</v>
      </c>
      <c r="AF21" s="494">
        <v>6.9</v>
      </c>
      <c r="AG21" s="232" t="s">
        <v>1255</v>
      </c>
    </row>
    <row r="22" spans="1:33" ht="26.1" customHeight="1">
      <c r="A22" s="233" t="s">
        <v>1662</v>
      </c>
      <c r="B22" s="747"/>
      <c r="C22" s="747"/>
      <c r="D22" s="747" t="s">
        <v>1646</v>
      </c>
      <c r="E22" s="747"/>
      <c r="F22" s="747"/>
      <c r="G22" s="747"/>
      <c r="H22" s="494">
        <v>125.1</v>
      </c>
      <c r="I22" s="494">
        <v>5.9271803556308242</v>
      </c>
      <c r="J22" s="494">
        <v>1.7900732302684901</v>
      </c>
      <c r="K22" s="494">
        <v>122.9</v>
      </c>
      <c r="L22" s="494">
        <v>0</v>
      </c>
      <c r="M22" s="494">
        <v>0.16299918500408239</v>
      </c>
      <c r="N22" s="494">
        <v>123.56666666666668</v>
      </c>
      <c r="O22" s="494">
        <v>4.657070279424218</v>
      </c>
      <c r="P22" s="494">
        <v>122.7</v>
      </c>
      <c r="Q22" s="494">
        <v>8.2010582010582027</v>
      </c>
      <c r="R22" s="494">
        <v>6.6956521739130324</v>
      </c>
      <c r="S22" s="494">
        <v>115</v>
      </c>
      <c r="T22" s="494">
        <v>11.218568665377163</v>
      </c>
      <c r="U22" s="494">
        <v>-2.6248941574936424</v>
      </c>
      <c r="V22" s="494">
        <v>118.1</v>
      </c>
      <c r="W22" s="494">
        <v>7.7554744525547505</v>
      </c>
      <c r="X22" s="494">
        <v>-3.9056143205858547</v>
      </c>
      <c r="Y22" s="494">
        <v>118.2</v>
      </c>
      <c r="Z22" s="494">
        <v>116.6</v>
      </c>
      <c r="AA22" s="494">
        <v>122.8</v>
      </c>
      <c r="AB22" s="494">
        <v>3.9</v>
      </c>
      <c r="AC22" s="494">
        <v>5.3</v>
      </c>
      <c r="AD22" s="494">
        <v>107.1</v>
      </c>
      <c r="AE22" s="494">
        <v>117.4</v>
      </c>
      <c r="AF22" s="494">
        <v>9.6</v>
      </c>
      <c r="AG22" s="232" t="s">
        <v>1256</v>
      </c>
    </row>
    <row r="23" spans="1:33" ht="26.1" customHeight="1">
      <c r="A23" s="233" t="s">
        <v>1661</v>
      </c>
      <c r="B23" s="747"/>
      <c r="C23" s="747"/>
      <c r="D23" s="747"/>
      <c r="E23" s="747" t="s">
        <v>1660</v>
      </c>
      <c r="F23" s="747"/>
      <c r="G23" s="747"/>
      <c r="H23" s="494">
        <v>137.19999999999999</v>
      </c>
      <c r="I23" s="494">
        <v>7.8616352201257769</v>
      </c>
      <c r="J23" s="494">
        <v>2.0833333333333286</v>
      </c>
      <c r="K23" s="494">
        <v>134.4</v>
      </c>
      <c r="L23" s="494">
        <v>1.0526315789473699</v>
      </c>
      <c r="M23" s="494">
        <v>-1.8978102189781083</v>
      </c>
      <c r="N23" s="494">
        <v>136.19999999999999</v>
      </c>
      <c r="O23" s="494">
        <v>6.6562255285826097</v>
      </c>
      <c r="P23" s="494">
        <v>137</v>
      </c>
      <c r="Q23" s="494">
        <v>11.382113821138205</v>
      </c>
      <c r="R23" s="494">
        <v>9.2503987240829275</v>
      </c>
      <c r="S23" s="494">
        <v>125.4</v>
      </c>
      <c r="T23" s="494">
        <v>11.466666666666669</v>
      </c>
      <c r="U23" s="494">
        <v>-1.415094339622641</v>
      </c>
      <c r="V23" s="494">
        <v>127.2</v>
      </c>
      <c r="W23" s="494">
        <v>8.0713678844520018</v>
      </c>
      <c r="X23" s="494">
        <v>-4.3609022556391039</v>
      </c>
      <c r="Y23" s="494">
        <v>128</v>
      </c>
      <c r="Z23" s="494">
        <v>126.3</v>
      </c>
      <c r="AA23" s="494">
        <v>135.69999999999999</v>
      </c>
      <c r="AB23" s="494">
        <v>6</v>
      </c>
      <c r="AC23" s="494">
        <v>7.4</v>
      </c>
      <c r="AD23" s="494">
        <v>115.9</v>
      </c>
      <c r="AE23" s="494">
        <v>127.2</v>
      </c>
      <c r="AF23" s="494">
        <v>9.6999999999999993</v>
      </c>
      <c r="AG23" s="232" t="s">
        <v>1257</v>
      </c>
    </row>
    <row r="24" spans="1:33" ht="26.1" customHeight="1">
      <c r="A24" s="233" t="s">
        <v>1659</v>
      </c>
      <c r="B24" s="747"/>
      <c r="C24" s="747"/>
      <c r="D24" s="747"/>
      <c r="E24" s="747" t="s">
        <v>1658</v>
      </c>
      <c r="F24" s="747"/>
      <c r="G24" s="747"/>
      <c r="H24" s="494">
        <v>92.3</v>
      </c>
      <c r="I24" s="494">
        <v>-0.96566523605150678</v>
      </c>
      <c r="J24" s="494">
        <v>0.54466230936817794</v>
      </c>
      <c r="K24" s="494">
        <v>91.8</v>
      </c>
      <c r="L24" s="494">
        <v>-4.0752351097178803</v>
      </c>
      <c r="M24" s="494">
        <v>9.4159713945172712</v>
      </c>
      <c r="N24" s="494">
        <v>89.333333333333329</v>
      </c>
      <c r="O24" s="494">
        <v>-3.0401737242128206</v>
      </c>
      <c r="P24" s="494">
        <v>83.9</v>
      </c>
      <c r="Q24" s="494">
        <v>-4.0045766590389036</v>
      </c>
      <c r="R24" s="494">
        <v>-3.3410138248847829</v>
      </c>
      <c r="S24" s="494">
        <v>86.8</v>
      </c>
      <c r="T24" s="494">
        <v>10.292249047013982</v>
      </c>
      <c r="U24" s="494">
        <v>-6.8669527896995817</v>
      </c>
      <c r="V24" s="494">
        <v>93.2</v>
      </c>
      <c r="W24" s="494">
        <v>6.1503416856492095</v>
      </c>
      <c r="X24" s="494">
        <v>-2.6123301985370944</v>
      </c>
      <c r="Y24" s="494">
        <v>91.6</v>
      </c>
      <c r="Z24" s="494">
        <v>90</v>
      </c>
      <c r="AA24" s="494">
        <v>87.9</v>
      </c>
      <c r="AB24" s="494">
        <v>-4</v>
      </c>
      <c r="AC24" s="494">
        <v>-2.2999999999999998</v>
      </c>
      <c r="AD24" s="494">
        <v>83.2</v>
      </c>
      <c r="AE24" s="494">
        <v>90.8</v>
      </c>
      <c r="AF24" s="494">
        <v>9.1</v>
      </c>
      <c r="AG24" s="232" t="s">
        <v>1258</v>
      </c>
    </row>
    <row r="25" spans="1:33" ht="36" customHeight="1">
      <c r="A25" s="233" t="s">
        <v>1657</v>
      </c>
      <c r="B25" s="747"/>
      <c r="C25" s="747" t="s">
        <v>1407</v>
      </c>
      <c r="D25" s="747"/>
      <c r="E25" s="747"/>
      <c r="F25" s="747"/>
      <c r="G25" s="747"/>
      <c r="H25" s="494">
        <v>106.7</v>
      </c>
      <c r="I25" s="494">
        <v>-0.74418604651162923</v>
      </c>
      <c r="J25" s="494">
        <v>-4.3906810035842199</v>
      </c>
      <c r="K25" s="494">
        <v>111.6</v>
      </c>
      <c r="L25" s="494">
        <v>1.0869565217391113</v>
      </c>
      <c r="M25" s="494">
        <v>6.38703527168731</v>
      </c>
      <c r="N25" s="494">
        <v>107.73333333333333</v>
      </c>
      <c r="O25" s="494">
        <v>-0.73732718894008542</v>
      </c>
      <c r="P25" s="494">
        <v>104.9</v>
      </c>
      <c r="Q25" s="494">
        <v>-2.599814298978643</v>
      </c>
      <c r="R25" s="494">
        <v>11.122881355932208</v>
      </c>
      <c r="S25" s="494">
        <v>94.4</v>
      </c>
      <c r="T25" s="494">
        <v>10.280373831775719</v>
      </c>
      <c r="U25" s="494">
        <v>-12.186046511627907</v>
      </c>
      <c r="V25" s="494">
        <v>107.5</v>
      </c>
      <c r="W25" s="494">
        <v>10.93911248710009</v>
      </c>
      <c r="X25" s="494">
        <v>-2.6268115942029056</v>
      </c>
      <c r="Y25" s="494">
        <v>109.1</v>
      </c>
      <c r="Z25" s="494">
        <v>101</v>
      </c>
      <c r="AA25" s="494">
        <v>108.3</v>
      </c>
      <c r="AB25" s="494">
        <v>-0.7</v>
      </c>
      <c r="AC25" s="494">
        <v>7.2</v>
      </c>
      <c r="AD25" s="494">
        <v>96.3</v>
      </c>
      <c r="AE25" s="494">
        <v>105</v>
      </c>
      <c r="AF25" s="494">
        <v>9</v>
      </c>
      <c r="AG25" s="232" t="s">
        <v>1259</v>
      </c>
    </row>
    <row r="26" spans="1:33" ht="26.1" customHeight="1">
      <c r="A26" s="233" t="s">
        <v>1656</v>
      </c>
      <c r="B26" s="747"/>
      <c r="C26" s="747"/>
      <c r="D26" s="747" t="s">
        <v>1209</v>
      </c>
      <c r="E26" s="747"/>
      <c r="F26" s="747"/>
      <c r="G26" s="747"/>
      <c r="H26" s="494">
        <v>102.3</v>
      </c>
      <c r="I26" s="494">
        <v>-5.4528650646950183</v>
      </c>
      <c r="J26" s="494">
        <v>-8.5790884718498717</v>
      </c>
      <c r="K26" s="494">
        <v>111.9</v>
      </c>
      <c r="L26" s="494">
        <v>-2.2707423580785928</v>
      </c>
      <c r="M26" s="494">
        <v>6.7748091603053524</v>
      </c>
      <c r="N26" s="494">
        <v>106.33333333333333</v>
      </c>
      <c r="O26" s="494">
        <v>-2.297794117647058</v>
      </c>
      <c r="P26" s="494">
        <v>104.8</v>
      </c>
      <c r="Q26" s="494">
        <v>1.0607521697203453</v>
      </c>
      <c r="R26" s="494">
        <v>17.620650953984281</v>
      </c>
      <c r="S26" s="494">
        <v>89.1</v>
      </c>
      <c r="T26" s="494">
        <v>18.641810918774965</v>
      </c>
      <c r="U26" s="494">
        <v>-17.652495378927924</v>
      </c>
      <c r="V26" s="494">
        <v>108.2</v>
      </c>
      <c r="W26" s="494">
        <v>18.770581778265651</v>
      </c>
      <c r="X26" s="494">
        <v>-5.5021834061135309</v>
      </c>
      <c r="Y26" s="494">
        <v>109.1</v>
      </c>
      <c r="Z26" s="494">
        <v>98.7</v>
      </c>
      <c r="AA26" s="494">
        <v>108.4</v>
      </c>
      <c r="AB26" s="494">
        <v>-0.6</v>
      </c>
      <c r="AC26" s="494">
        <v>9.8000000000000007</v>
      </c>
      <c r="AD26" s="494">
        <v>88.6</v>
      </c>
      <c r="AE26" s="494">
        <v>103.9</v>
      </c>
      <c r="AF26" s="494">
        <v>17.3</v>
      </c>
      <c r="AG26" s="232" t="s">
        <v>1260</v>
      </c>
    </row>
    <row r="27" spans="1:33" ht="26.1" customHeight="1">
      <c r="A27" s="233" t="s">
        <v>1655</v>
      </c>
      <c r="B27" s="747"/>
      <c r="C27" s="747"/>
      <c r="D27" s="747" t="s">
        <v>1642</v>
      </c>
      <c r="E27" s="747"/>
      <c r="F27" s="747"/>
      <c r="G27" s="747"/>
      <c r="H27" s="494">
        <v>109.2</v>
      </c>
      <c r="I27" s="494">
        <v>1.9607843137255117</v>
      </c>
      <c r="J27" s="494">
        <v>-2.0627802690582939</v>
      </c>
      <c r="K27" s="494">
        <v>111.5</v>
      </c>
      <c r="L27" s="494">
        <v>3.1452358926919572</v>
      </c>
      <c r="M27" s="494">
        <v>6.2917063870352621</v>
      </c>
      <c r="N27" s="494">
        <v>108.53333333333335</v>
      </c>
      <c r="O27" s="494">
        <v>9.2250922509222733E-2</v>
      </c>
      <c r="P27" s="494">
        <v>104.9</v>
      </c>
      <c r="Q27" s="494">
        <v>-4.636363636363626</v>
      </c>
      <c r="R27" s="494">
        <v>7.5897435897436054</v>
      </c>
      <c r="S27" s="494">
        <v>97.5</v>
      </c>
      <c r="T27" s="494">
        <v>6.4410480349345107</v>
      </c>
      <c r="U27" s="494">
        <v>-8.963585434173666</v>
      </c>
      <c r="V27" s="494">
        <v>107.1</v>
      </c>
      <c r="W27" s="494">
        <v>6.8862275449101702</v>
      </c>
      <c r="X27" s="494">
        <v>-0.92506938020351015</v>
      </c>
      <c r="Y27" s="494">
        <v>109.1</v>
      </c>
      <c r="Z27" s="494">
        <v>102.3</v>
      </c>
      <c r="AA27" s="494">
        <v>108.2</v>
      </c>
      <c r="AB27" s="494">
        <v>-0.8</v>
      </c>
      <c r="AC27" s="494">
        <v>5.8</v>
      </c>
      <c r="AD27" s="494">
        <v>100.6</v>
      </c>
      <c r="AE27" s="494">
        <v>105.7</v>
      </c>
      <c r="AF27" s="494">
        <v>5.0999999999999996</v>
      </c>
      <c r="AG27" s="232" t="s">
        <v>1261</v>
      </c>
    </row>
    <row r="28" spans="1:33" ht="26.1" customHeight="1">
      <c r="A28" s="233" t="s">
        <v>1654</v>
      </c>
      <c r="B28" s="747"/>
      <c r="C28" s="747"/>
      <c r="D28" s="747"/>
      <c r="E28" s="747" t="s">
        <v>1653</v>
      </c>
      <c r="F28" s="747"/>
      <c r="G28" s="747"/>
      <c r="H28" s="494">
        <v>107.1</v>
      </c>
      <c r="I28" s="494">
        <v>0.18709073900839712</v>
      </c>
      <c r="J28" s="494">
        <v>-1.1992619926199382</v>
      </c>
      <c r="K28" s="494">
        <v>108.4</v>
      </c>
      <c r="L28" s="494">
        <v>-2.6929982046678589</v>
      </c>
      <c r="M28" s="494">
        <v>3.0418250950570354</v>
      </c>
      <c r="N28" s="494">
        <v>106.90000000000002</v>
      </c>
      <c r="O28" s="494">
        <v>-0.83487940630796231</v>
      </c>
      <c r="P28" s="494">
        <v>105.2</v>
      </c>
      <c r="Q28" s="494">
        <v>9.5147478591826484E-2</v>
      </c>
      <c r="R28" s="494">
        <v>5.7286432160803997</v>
      </c>
      <c r="S28" s="494">
        <v>99.5</v>
      </c>
      <c r="T28" s="494">
        <v>10.555555555555557</v>
      </c>
      <c r="U28" s="494">
        <v>-6.9223573433115178</v>
      </c>
      <c r="V28" s="494">
        <v>106.9</v>
      </c>
      <c r="W28" s="494">
        <v>2.9865125240847874</v>
      </c>
      <c r="X28" s="494">
        <v>-4.0394973070017954</v>
      </c>
      <c r="Y28" s="494">
        <v>108.3</v>
      </c>
      <c r="Z28" s="494">
        <v>103.2</v>
      </c>
      <c r="AA28" s="494">
        <v>106.8</v>
      </c>
      <c r="AB28" s="494">
        <v>-1.4</v>
      </c>
      <c r="AC28" s="494">
        <v>3.5</v>
      </c>
      <c r="AD28" s="494">
        <v>102.9</v>
      </c>
      <c r="AE28" s="494">
        <v>105.7</v>
      </c>
      <c r="AF28" s="494">
        <v>2.7</v>
      </c>
      <c r="AG28" s="232" t="s">
        <v>657</v>
      </c>
    </row>
    <row r="29" spans="1:33" ht="26.1" customHeight="1">
      <c r="A29" s="233" t="s">
        <v>1652</v>
      </c>
      <c r="B29" s="747"/>
      <c r="C29" s="747"/>
      <c r="D29" s="747"/>
      <c r="E29" s="747" t="s">
        <v>1651</v>
      </c>
      <c r="F29" s="747"/>
      <c r="G29" s="747"/>
      <c r="H29" s="494">
        <v>111.4</v>
      </c>
      <c r="I29" s="494">
        <v>3.8210624417521046</v>
      </c>
      <c r="J29" s="494">
        <v>-2.7074235807860134</v>
      </c>
      <c r="K29" s="494">
        <v>114.5</v>
      </c>
      <c r="L29" s="494">
        <v>9.2557251908396978</v>
      </c>
      <c r="M29" s="494">
        <v>9.46462715105163</v>
      </c>
      <c r="N29" s="494">
        <v>110.16666666666667</v>
      </c>
      <c r="O29" s="494">
        <v>1.1009174311926699</v>
      </c>
      <c r="P29" s="494">
        <v>104.6</v>
      </c>
      <c r="Q29" s="494">
        <v>-8.8850174216027966</v>
      </c>
      <c r="R29" s="494">
        <v>9.5287958115183073</v>
      </c>
      <c r="S29" s="494">
        <v>95.5</v>
      </c>
      <c r="T29" s="494">
        <v>2.4678111587982841</v>
      </c>
      <c r="U29" s="494">
        <v>-10.997204100652368</v>
      </c>
      <c r="V29" s="494">
        <v>107.3</v>
      </c>
      <c r="W29" s="494">
        <v>11.076604554865426</v>
      </c>
      <c r="X29" s="494">
        <v>2.385496183206115</v>
      </c>
      <c r="Y29" s="494">
        <v>109.8</v>
      </c>
      <c r="Z29" s="494">
        <v>101.4</v>
      </c>
      <c r="AA29" s="494">
        <v>109.6</v>
      </c>
      <c r="AB29" s="494">
        <v>-0.2</v>
      </c>
      <c r="AC29" s="494">
        <v>8.1</v>
      </c>
      <c r="AD29" s="494">
        <v>98.3</v>
      </c>
      <c r="AE29" s="494">
        <v>105.6</v>
      </c>
      <c r="AF29" s="494">
        <v>7.4</v>
      </c>
      <c r="AG29" s="232" t="s">
        <v>658</v>
      </c>
    </row>
    <row r="30" spans="1:33" ht="84" customHeight="1">
      <c r="A30" s="758" t="s">
        <v>1639</v>
      </c>
      <c r="B30" s="758"/>
      <c r="C30" s="758"/>
      <c r="D30" s="758"/>
      <c r="E30" s="758"/>
      <c r="F30" s="758"/>
      <c r="G30" s="758"/>
      <c r="H30" s="758"/>
      <c r="I30" s="758"/>
      <c r="J30" s="758"/>
      <c r="K30" s="758"/>
      <c r="L30" s="758"/>
      <c r="M30" s="758"/>
      <c r="N30" s="758"/>
      <c r="O30" s="758"/>
      <c r="P30" s="758"/>
      <c r="Q30" s="758"/>
      <c r="R30" s="746" t="s">
        <v>1639</v>
      </c>
      <c r="S30" s="746"/>
      <c r="T30" s="746"/>
      <c r="U30" s="746"/>
      <c r="V30" s="746"/>
      <c r="W30" s="746"/>
      <c r="X30" s="746"/>
      <c r="Y30" s="746"/>
      <c r="Z30" s="746"/>
      <c r="AA30" s="746"/>
      <c r="AB30" s="746"/>
      <c r="AC30" s="746"/>
      <c r="AD30" s="746"/>
      <c r="AE30" s="746"/>
      <c r="AF30" s="746"/>
      <c r="AG30" s="746"/>
    </row>
    <row r="31" spans="1:33" ht="12" customHeight="1">
      <c r="A31" s="747"/>
      <c r="B31" s="231"/>
      <c r="C31" s="231"/>
      <c r="D31" s="231"/>
      <c r="E31" s="231"/>
      <c r="F31" s="231"/>
      <c r="G31" s="231"/>
      <c r="H31" s="747"/>
      <c r="I31" s="747"/>
      <c r="J31" s="747"/>
      <c r="K31" s="747"/>
      <c r="L31" s="747"/>
      <c r="M31" s="747"/>
      <c r="N31" s="747"/>
      <c r="O31" s="747"/>
      <c r="P31" s="747"/>
      <c r="Q31" s="747"/>
      <c r="R31" s="747"/>
      <c r="S31" s="747"/>
      <c r="T31" s="747"/>
      <c r="U31" s="747"/>
      <c r="V31" s="747"/>
      <c r="W31" s="747"/>
      <c r="X31" s="747"/>
      <c r="Y31" s="747"/>
      <c r="Z31" s="747"/>
      <c r="AA31" s="747"/>
      <c r="AB31" s="747"/>
      <c r="AC31" s="747"/>
      <c r="AD31" s="747"/>
      <c r="AE31" s="747"/>
      <c r="AF31" s="747"/>
      <c r="AG31" s="232"/>
    </row>
    <row r="32" spans="1:33" ht="50.1" customHeight="1">
      <c r="A32" s="233" t="s">
        <v>1650</v>
      </c>
      <c r="B32" s="1098" t="s">
        <v>895</v>
      </c>
      <c r="C32" s="1098"/>
      <c r="D32" s="1098"/>
      <c r="E32" s="1098"/>
      <c r="F32" s="1098"/>
      <c r="G32" s="1098"/>
      <c r="H32" s="494">
        <v>109</v>
      </c>
      <c r="I32" s="494">
        <v>1.113172541743964</v>
      </c>
      <c r="J32" s="494">
        <v>-3.02491103202847</v>
      </c>
      <c r="K32" s="494">
        <v>112.4</v>
      </c>
      <c r="L32" s="494">
        <v>8.9047195013364444E-2</v>
      </c>
      <c r="M32" s="494">
        <v>4.3639740018570166</v>
      </c>
      <c r="N32" s="494">
        <v>109.7</v>
      </c>
      <c r="O32" s="494">
        <v>0.54995417048580464</v>
      </c>
      <c r="P32" s="494">
        <v>107.7</v>
      </c>
      <c r="Q32" s="494">
        <v>0.56022408963585235</v>
      </c>
      <c r="R32" s="494">
        <v>8.8978766430738006</v>
      </c>
      <c r="S32" s="494">
        <v>98.9</v>
      </c>
      <c r="T32" s="494">
        <v>7.8516902944383986</v>
      </c>
      <c r="U32" s="494">
        <v>-8.2560296846011028</v>
      </c>
      <c r="V32" s="494">
        <v>107.8</v>
      </c>
      <c r="W32" s="494">
        <v>7.3705179282868443</v>
      </c>
      <c r="X32" s="494">
        <v>-4.0071237756010731</v>
      </c>
      <c r="Y32" s="494">
        <v>109.7</v>
      </c>
      <c r="Z32" s="494">
        <v>103.4</v>
      </c>
      <c r="AA32" s="494">
        <v>110.1</v>
      </c>
      <c r="AB32" s="494">
        <v>0.4</v>
      </c>
      <c r="AC32" s="494">
        <v>6.5</v>
      </c>
      <c r="AD32" s="494">
        <v>99.4</v>
      </c>
      <c r="AE32" s="494">
        <v>106.5</v>
      </c>
      <c r="AF32" s="494">
        <v>7.1</v>
      </c>
      <c r="AG32" s="232" t="s">
        <v>659</v>
      </c>
    </row>
    <row r="33" spans="1:33" ht="36" customHeight="1">
      <c r="A33" s="233" t="s">
        <v>1649</v>
      </c>
      <c r="B33" s="747"/>
      <c r="C33" s="747" t="s">
        <v>440</v>
      </c>
      <c r="D33" s="747"/>
      <c r="E33" s="747"/>
      <c r="F33" s="747"/>
      <c r="G33" s="747"/>
      <c r="H33" s="494">
        <v>121.3</v>
      </c>
      <c r="I33" s="494">
        <v>3.9417309340188353</v>
      </c>
      <c r="J33" s="494">
        <v>-1.2214983713354997</v>
      </c>
      <c r="K33" s="494">
        <v>122.8</v>
      </c>
      <c r="L33" s="494">
        <v>-8.136696501220797E-2</v>
      </c>
      <c r="M33" s="494">
        <v>2.5041736227044993</v>
      </c>
      <c r="N33" s="494">
        <v>121.3</v>
      </c>
      <c r="O33" s="494">
        <v>2.9711375212224027</v>
      </c>
      <c r="P33" s="494">
        <v>119.8</v>
      </c>
      <c r="Q33" s="494">
        <v>5.1799824407374757</v>
      </c>
      <c r="R33" s="494">
        <v>7.3476702508960727</v>
      </c>
      <c r="S33" s="494">
        <v>111.6</v>
      </c>
      <c r="T33" s="494">
        <v>7.3076923076923066</v>
      </c>
      <c r="U33" s="494">
        <v>-4.3701799485861272</v>
      </c>
      <c r="V33" s="494">
        <v>116.7</v>
      </c>
      <c r="W33" s="494">
        <v>5.706521739130423</v>
      </c>
      <c r="X33" s="494">
        <v>-5.0447518307567094</v>
      </c>
      <c r="Y33" s="494">
        <v>118.4</v>
      </c>
      <c r="Z33" s="494">
        <v>114.2</v>
      </c>
      <c r="AA33" s="494">
        <v>121.3</v>
      </c>
      <c r="AB33" s="494">
        <v>2.4</v>
      </c>
      <c r="AC33" s="494">
        <v>6.2</v>
      </c>
      <c r="AD33" s="494">
        <v>108.6</v>
      </c>
      <c r="AE33" s="494">
        <v>116.3</v>
      </c>
      <c r="AF33" s="494">
        <v>7.1</v>
      </c>
      <c r="AG33" s="232" t="s">
        <v>618</v>
      </c>
    </row>
    <row r="34" spans="1:33" ht="26.1" customHeight="1">
      <c r="A34" s="233" t="s">
        <v>1648</v>
      </c>
      <c r="B34" s="747"/>
      <c r="C34" s="747"/>
      <c r="D34" s="747" t="s">
        <v>1248</v>
      </c>
      <c r="E34" s="747"/>
      <c r="F34" s="747"/>
      <c r="G34" s="747"/>
      <c r="H34" s="494">
        <v>140.1</v>
      </c>
      <c r="I34" s="494">
        <v>2.7126099706744782</v>
      </c>
      <c r="J34" s="494">
        <v>-7.3412698412698347</v>
      </c>
      <c r="K34" s="494">
        <v>151.19999999999999</v>
      </c>
      <c r="L34" s="494">
        <v>2.7872195785180196</v>
      </c>
      <c r="M34" s="494">
        <v>8.6987778576563528</v>
      </c>
      <c r="N34" s="494">
        <v>143.46666666666667</v>
      </c>
      <c r="O34" s="494">
        <v>2.7201145311381651</v>
      </c>
      <c r="P34" s="494">
        <v>139.1</v>
      </c>
      <c r="Q34" s="494">
        <v>2.5055268975681741</v>
      </c>
      <c r="R34" s="494">
        <v>10.836653386454188</v>
      </c>
      <c r="S34" s="494">
        <v>125.5</v>
      </c>
      <c r="T34" s="494">
        <v>1.7842660178426684</v>
      </c>
      <c r="U34" s="494">
        <v>-7.9912023460410637</v>
      </c>
      <c r="V34" s="494">
        <v>136.4</v>
      </c>
      <c r="W34" s="494">
        <v>4.3611323641928266</v>
      </c>
      <c r="X34" s="494">
        <v>-7.273963290278715</v>
      </c>
      <c r="Y34" s="494">
        <v>141.4</v>
      </c>
      <c r="Z34" s="494">
        <v>131</v>
      </c>
      <c r="AA34" s="494">
        <v>145.19999999999999</v>
      </c>
      <c r="AB34" s="494">
        <v>2.7</v>
      </c>
      <c r="AC34" s="494">
        <v>10.8</v>
      </c>
      <c r="AD34" s="494">
        <v>129.80000000000001</v>
      </c>
      <c r="AE34" s="494">
        <v>136.19999999999999</v>
      </c>
      <c r="AF34" s="494">
        <v>4.9000000000000004</v>
      </c>
      <c r="AG34" s="232" t="s">
        <v>395</v>
      </c>
    </row>
    <row r="35" spans="1:33" ht="26.1" customHeight="1">
      <c r="A35" s="233" t="s">
        <v>1647</v>
      </c>
      <c r="B35" s="747"/>
      <c r="C35" s="747"/>
      <c r="D35" s="747" t="s">
        <v>1646</v>
      </c>
      <c r="E35" s="747"/>
      <c r="F35" s="747"/>
      <c r="G35" s="747"/>
      <c r="H35" s="494">
        <v>115</v>
      </c>
      <c r="I35" s="494">
        <v>4.4504995458674017</v>
      </c>
      <c r="J35" s="494">
        <v>1.4109347442680757</v>
      </c>
      <c r="K35" s="494">
        <v>113.4</v>
      </c>
      <c r="L35" s="494">
        <v>-1.3054830287206158</v>
      </c>
      <c r="M35" s="494">
        <v>0</v>
      </c>
      <c r="N35" s="494">
        <v>113.93333333333334</v>
      </c>
      <c r="O35" s="494">
        <v>3.0769230769230944</v>
      </c>
      <c r="P35" s="494">
        <v>113.4</v>
      </c>
      <c r="Q35" s="494">
        <v>6.3789868667917489</v>
      </c>
      <c r="R35" s="494">
        <v>5.9813084112149539</v>
      </c>
      <c r="S35" s="494">
        <v>107</v>
      </c>
      <c r="T35" s="494">
        <v>9.6311475409836191</v>
      </c>
      <c r="U35" s="494">
        <v>-2.8156221616712003</v>
      </c>
      <c r="V35" s="494">
        <v>110.1</v>
      </c>
      <c r="W35" s="494">
        <v>6.1716489874638256</v>
      </c>
      <c r="X35" s="494">
        <v>-4.177545691906019</v>
      </c>
      <c r="Y35" s="494">
        <v>110.8</v>
      </c>
      <c r="Z35" s="494">
        <v>108.6</v>
      </c>
      <c r="AA35" s="494">
        <v>113.4</v>
      </c>
      <c r="AB35" s="494">
        <v>2.2999999999999998</v>
      </c>
      <c r="AC35" s="494">
        <v>4.4000000000000004</v>
      </c>
      <c r="AD35" s="494">
        <v>101.5</v>
      </c>
      <c r="AE35" s="494">
        <v>109.7</v>
      </c>
      <c r="AF35" s="494">
        <v>8.1</v>
      </c>
      <c r="AG35" s="232" t="s">
        <v>398</v>
      </c>
    </row>
    <row r="36" spans="1:33" ht="36" customHeight="1">
      <c r="A36" s="233" t="s">
        <v>1645</v>
      </c>
      <c r="B36" s="747"/>
      <c r="C36" s="747" t="s">
        <v>1407</v>
      </c>
      <c r="D36" s="747"/>
      <c r="E36" s="747"/>
      <c r="F36" s="747"/>
      <c r="G36" s="747"/>
      <c r="H36" s="494">
        <v>98</v>
      </c>
      <c r="I36" s="494">
        <v>-1.9019019019019083</v>
      </c>
      <c r="J36" s="494">
        <v>-4.8543689320388381</v>
      </c>
      <c r="K36" s="494">
        <v>103</v>
      </c>
      <c r="L36" s="494">
        <v>9.7181729834801445E-2</v>
      </c>
      <c r="M36" s="494">
        <v>6.2951496388028829</v>
      </c>
      <c r="N36" s="494">
        <v>99.3</v>
      </c>
      <c r="O36" s="494">
        <v>-1.9743336623889434</v>
      </c>
      <c r="P36" s="494">
        <v>96.9</v>
      </c>
      <c r="Q36" s="494">
        <v>-4.1543026706231387</v>
      </c>
      <c r="R36" s="494">
        <v>10.616438356164394</v>
      </c>
      <c r="S36" s="494">
        <v>87.6</v>
      </c>
      <c r="T36" s="494">
        <v>8.5501858736059404</v>
      </c>
      <c r="U36" s="494">
        <v>-12.312312312312329</v>
      </c>
      <c r="V36" s="494">
        <v>99.9</v>
      </c>
      <c r="W36" s="494">
        <v>9.1803278688524586</v>
      </c>
      <c r="X36" s="494">
        <v>-2.9154518950437307</v>
      </c>
      <c r="Y36" s="494">
        <v>102</v>
      </c>
      <c r="Z36" s="494">
        <v>93.8</v>
      </c>
      <c r="AA36" s="494">
        <v>100</v>
      </c>
      <c r="AB36" s="494">
        <v>-2</v>
      </c>
      <c r="AC36" s="494">
        <v>6.6</v>
      </c>
      <c r="AD36" s="494">
        <v>91.2</v>
      </c>
      <c r="AE36" s="494">
        <v>97.9</v>
      </c>
      <c r="AF36" s="494">
        <v>7.3</v>
      </c>
      <c r="AG36" s="232" t="s">
        <v>399</v>
      </c>
    </row>
    <row r="37" spans="1:33" ht="26.1" customHeight="1">
      <c r="A37" s="233" t="s">
        <v>1644</v>
      </c>
      <c r="B37" s="747"/>
      <c r="C37" s="747"/>
      <c r="D37" s="747" t="s">
        <v>1209</v>
      </c>
      <c r="E37" s="747"/>
      <c r="F37" s="747"/>
      <c r="G37" s="747"/>
      <c r="H37" s="494">
        <v>92.3</v>
      </c>
      <c r="I37" s="494">
        <v>-6.6734074823053646</v>
      </c>
      <c r="J37" s="494">
        <v>-9.2428711897738509</v>
      </c>
      <c r="K37" s="494">
        <v>101.7</v>
      </c>
      <c r="L37" s="494">
        <v>-3.4188034188034209</v>
      </c>
      <c r="M37" s="494">
        <v>6.492146596858646</v>
      </c>
      <c r="N37" s="494">
        <v>96.5</v>
      </c>
      <c r="O37" s="494">
        <v>-3.5964035964035901</v>
      </c>
      <c r="P37" s="494">
        <v>95.5</v>
      </c>
      <c r="Q37" s="494">
        <v>-0.62434963579603675</v>
      </c>
      <c r="R37" s="494">
        <v>17.466174661746621</v>
      </c>
      <c r="S37" s="494">
        <v>81.3</v>
      </c>
      <c r="T37" s="494">
        <v>15.977175463623411</v>
      </c>
      <c r="U37" s="494">
        <v>-17.79575328614763</v>
      </c>
      <c r="V37" s="494">
        <v>98.9</v>
      </c>
      <c r="W37" s="494">
        <v>15.807962529274008</v>
      </c>
      <c r="X37" s="494">
        <v>-6.0778727445394054</v>
      </c>
      <c r="Y37" s="494">
        <v>100.7</v>
      </c>
      <c r="Z37" s="494">
        <v>90.1</v>
      </c>
      <c r="AA37" s="494">
        <v>98.6</v>
      </c>
      <c r="AB37" s="494">
        <v>-2.1</v>
      </c>
      <c r="AC37" s="494">
        <v>9.4</v>
      </c>
      <c r="AD37" s="494">
        <v>83.3</v>
      </c>
      <c r="AE37" s="494">
        <v>95.4</v>
      </c>
      <c r="AF37" s="494">
        <v>14.5</v>
      </c>
      <c r="AG37" s="232" t="s">
        <v>400</v>
      </c>
    </row>
    <row r="38" spans="1:33" ht="26.1" customHeight="1">
      <c r="A38" s="233" t="s">
        <v>1643</v>
      </c>
      <c r="B38" s="747"/>
      <c r="C38" s="747"/>
      <c r="D38" s="747" t="s">
        <v>1642</v>
      </c>
      <c r="E38" s="747"/>
      <c r="F38" s="747"/>
      <c r="G38" s="747"/>
      <c r="H38" s="494">
        <v>101.2</v>
      </c>
      <c r="I38" s="494">
        <v>0.79681274900397625</v>
      </c>
      <c r="J38" s="494">
        <v>-2.4108003857280664</v>
      </c>
      <c r="K38" s="494">
        <v>103.7</v>
      </c>
      <c r="L38" s="494">
        <v>2.1674876847290818</v>
      </c>
      <c r="M38" s="494">
        <v>6.1412487205731736</v>
      </c>
      <c r="N38" s="494">
        <v>100.86666666666667</v>
      </c>
      <c r="O38" s="494">
        <v>-0.98135426889106725</v>
      </c>
      <c r="P38" s="494">
        <v>97.7</v>
      </c>
      <c r="Q38" s="494">
        <v>-5.9672762271414825</v>
      </c>
      <c r="R38" s="494">
        <v>7.1271929824561369</v>
      </c>
      <c r="S38" s="494">
        <v>91.2</v>
      </c>
      <c r="T38" s="494">
        <v>5.1903114186851127</v>
      </c>
      <c r="U38" s="494">
        <v>-9.1633466135458264</v>
      </c>
      <c r="V38" s="494">
        <v>100.4</v>
      </c>
      <c r="W38" s="494">
        <v>5.6842105263158089</v>
      </c>
      <c r="X38" s="494">
        <v>-1.0837438423645267</v>
      </c>
      <c r="Y38" s="494">
        <v>102.7</v>
      </c>
      <c r="Z38" s="494">
        <v>95.8</v>
      </c>
      <c r="AA38" s="494">
        <v>100.7</v>
      </c>
      <c r="AB38" s="494">
        <v>-1.9</v>
      </c>
      <c r="AC38" s="494">
        <v>5.0999999999999996</v>
      </c>
      <c r="AD38" s="494">
        <v>95.7</v>
      </c>
      <c r="AE38" s="494">
        <v>99.3</v>
      </c>
      <c r="AF38" s="494">
        <v>3.8</v>
      </c>
      <c r="AG38" s="232" t="s">
        <v>1262</v>
      </c>
    </row>
    <row r="39" spans="1:33" s="85" customFormat="1" ht="126" customHeight="1">
      <c r="A39" s="97" t="s">
        <v>1804</v>
      </c>
      <c r="B39" s="98"/>
      <c r="C39" s="98"/>
      <c r="D39" s="98"/>
      <c r="E39" s="98"/>
      <c r="F39" s="98"/>
      <c r="G39" s="98"/>
      <c r="H39" s="98"/>
      <c r="I39" s="98"/>
      <c r="J39" s="98"/>
      <c r="K39" s="98"/>
      <c r="L39" s="98"/>
      <c r="M39" s="98"/>
      <c r="N39" s="98"/>
      <c r="O39" s="98"/>
      <c r="P39" s="98"/>
      <c r="Q39" s="98"/>
      <c r="R39" s="97" t="s">
        <v>1804</v>
      </c>
      <c r="S39" s="97"/>
      <c r="T39" s="97"/>
      <c r="U39" s="97"/>
      <c r="V39" s="97"/>
      <c r="W39" s="97"/>
      <c r="X39" s="97"/>
      <c r="Y39" s="97"/>
      <c r="Z39" s="97"/>
      <c r="AA39" s="97"/>
      <c r="AB39" s="97"/>
      <c r="AC39" s="97"/>
      <c r="AD39" s="97"/>
      <c r="AE39" s="97"/>
      <c r="AF39" s="97"/>
      <c r="AG39" s="98"/>
    </row>
    <row r="40" spans="1:33">
      <c r="A40" s="472"/>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1" customWidth="1"/>
    <col min="2" max="2" width="2.7109375" style="421" customWidth="1"/>
    <col min="3" max="3" width="3" style="421" customWidth="1"/>
    <col min="4" max="4" width="3.7109375" style="421" customWidth="1"/>
    <col min="5" max="5" width="9" style="421" customWidth="1"/>
    <col min="6" max="6" width="24.7109375" style="421" customWidth="1"/>
    <col min="7" max="8" width="14.28515625" style="421" customWidth="1"/>
    <col min="9" max="10" width="16.28515625" style="421" customWidth="1"/>
    <col min="11" max="12" width="14.28515625" style="421" customWidth="1"/>
    <col min="13" max="16384" width="11.42578125" style="421"/>
  </cols>
  <sheetData>
    <row r="1" spans="1:13" s="876" customFormat="1" ht="15" customHeight="1">
      <c r="A1" s="879" t="s">
        <v>1827</v>
      </c>
    </row>
    <row r="2" spans="1:13" s="491" customFormat="1" ht="24.95" customHeight="1">
      <c r="A2" s="746" t="s">
        <v>1018</v>
      </c>
      <c r="B2" s="746"/>
      <c r="C2" s="746"/>
      <c r="D2" s="746"/>
      <c r="E2" s="746"/>
      <c r="F2" s="746"/>
      <c r="G2" s="746"/>
      <c r="H2" s="746"/>
      <c r="I2" s="746"/>
      <c r="J2" s="746"/>
      <c r="K2" s="746"/>
      <c r="L2" s="746"/>
    </row>
    <row r="3" spans="1:13" s="491" customFormat="1" ht="24.95" customHeight="1">
      <c r="A3" s="746" t="s">
        <v>1685</v>
      </c>
      <c r="B3" s="746"/>
      <c r="C3" s="746"/>
      <c r="D3" s="746"/>
      <c r="E3" s="746"/>
      <c r="F3" s="746"/>
      <c r="G3" s="746"/>
      <c r="H3" s="746"/>
      <c r="I3" s="746"/>
      <c r="J3" s="746"/>
      <c r="K3" s="746"/>
      <c r="L3" s="746"/>
    </row>
    <row r="4" spans="1:13" s="491" customFormat="1" ht="24.95" customHeight="1">
      <c r="A4" s="746" t="s">
        <v>1710</v>
      </c>
      <c r="B4" s="746"/>
      <c r="C4" s="746"/>
      <c r="D4" s="746"/>
      <c r="E4" s="746"/>
      <c r="F4" s="746"/>
      <c r="G4" s="746"/>
      <c r="H4" s="746"/>
      <c r="I4" s="746"/>
      <c r="J4" s="746"/>
      <c r="K4" s="746"/>
      <c r="L4" s="746"/>
    </row>
    <row r="5" spans="1:13" s="491" customFormat="1" ht="24.95" customHeight="1">
      <c r="A5" s="746" t="s">
        <v>1697</v>
      </c>
      <c r="B5" s="746"/>
      <c r="C5" s="746"/>
      <c r="D5" s="746"/>
      <c r="E5" s="746"/>
      <c r="F5" s="746"/>
      <c r="G5" s="746"/>
      <c r="H5" s="746"/>
      <c r="I5" s="746"/>
      <c r="J5" s="746"/>
      <c r="K5" s="746"/>
      <c r="L5" s="746"/>
    </row>
    <row r="6" spans="1:13" s="491" customFormat="1" ht="24.95" customHeight="1">
      <c r="A6" s="746" t="s">
        <v>1696</v>
      </c>
      <c r="B6" s="746"/>
      <c r="C6" s="746"/>
      <c r="D6" s="746"/>
      <c r="E6" s="746"/>
      <c r="F6" s="746"/>
      <c r="G6" s="746"/>
      <c r="H6" s="746"/>
      <c r="I6" s="746"/>
      <c r="J6" s="746"/>
      <c r="K6" s="746"/>
      <c r="L6" s="746"/>
    </row>
    <row r="7" spans="1:13" ht="24.95" customHeight="1">
      <c r="A7" s="746" t="s">
        <v>600</v>
      </c>
      <c r="B7" s="746"/>
      <c r="C7" s="746"/>
      <c r="D7" s="746"/>
      <c r="E7" s="746"/>
      <c r="F7" s="746"/>
      <c r="G7" s="746"/>
      <c r="H7" s="746"/>
      <c r="I7" s="746"/>
      <c r="J7" s="746"/>
      <c r="K7" s="746"/>
      <c r="L7" s="746"/>
      <c r="M7" s="230"/>
    </row>
    <row r="8" spans="1:13" ht="24.95" customHeight="1">
      <c r="A8" s="747"/>
      <c r="B8" s="747"/>
      <c r="C8" s="747"/>
      <c r="D8" s="747"/>
      <c r="E8" s="747"/>
      <c r="F8" s="747"/>
      <c r="G8" s="747"/>
      <c r="H8" s="747"/>
      <c r="I8" s="747"/>
      <c r="J8" s="747"/>
      <c r="K8" s="747"/>
      <c r="L8" s="747"/>
      <c r="M8" s="230"/>
    </row>
    <row r="9" spans="1:13" ht="14.1" customHeight="1">
      <c r="A9" s="1001" t="s">
        <v>1676</v>
      </c>
      <c r="B9" s="1001"/>
      <c r="C9" s="1001"/>
      <c r="D9" s="1001"/>
      <c r="E9" s="1001"/>
      <c r="F9" s="1002"/>
      <c r="G9" s="1125" t="s">
        <v>1682</v>
      </c>
      <c r="H9" s="1126"/>
      <c r="I9" s="615"/>
      <c r="J9" s="616"/>
      <c r="K9" s="617"/>
      <c r="L9" s="617"/>
      <c r="M9" s="230"/>
    </row>
    <row r="10" spans="1:13" ht="14.1" customHeight="1">
      <c r="A10" s="1121"/>
      <c r="B10" s="1121"/>
      <c r="C10" s="1121"/>
      <c r="D10" s="1121"/>
      <c r="E10" s="1121"/>
      <c r="F10" s="1122"/>
      <c r="G10" s="1127"/>
      <c r="H10" s="1122"/>
      <c r="I10" s="1118" t="s">
        <v>1695</v>
      </c>
      <c r="J10" s="1120"/>
      <c r="K10" s="1119" t="s">
        <v>1694</v>
      </c>
      <c r="L10" s="1119"/>
      <c r="M10" s="230"/>
    </row>
    <row r="11" spans="1:13" ht="14.1" customHeight="1">
      <c r="A11" s="1121"/>
      <c r="B11" s="1121"/>
      <c r="C11" s="1121"/>
      <c r="D11" s="1121"/>
      <c r="E11" s="1121"/>
      <c r="F11" s="1122"/>
      <c r="G11" s="1127"/>
      <c r="H11" s="1122"/>
      <c r="I11" s="1118" t="s">
        <v>1693</v>
      </c>
      <c r="J11" s="1120"/>
      <c r="K11" s="1118" t="s">
        <v>1692</v>
      </c>
      <c r="L11" s="1119"/>
      <c r="M11" s="230"/>
    </row>
    <row r="12" spans="1:13" ht="14.1" customHeight="1">
      <c r="A12" s="1121"/>
      <c r="B12" s="1121"/>
      <c r="C12" s="1121"/>
      <c r="D12" s="1121"/>
      <c r="E12" s="1121"/>
      <c r="F12" s="1122"/>
      <c r="G12" s="1127"/>
      <c r="H12" s="1122"/>
      <c r="I12" s="1118" t="s">
        <v>1691</v>
      </c>
      <c r="J12" s="1120"/>
      <c r="K12" s="618"/>
      <c r="L12" s="618"/>
      <c r="M12" s="230"/>
    </row>
    <row r="13" spans="1:13" ht="20.100000000000001" customHeight="1">
      <c r="A13" s="1121"/>
      <c r="B13" s="1121"/>
      <c r="C13" s="1121"/>
      <c r="D13" s="1121"/>
      <c r="E13" s="1121"/>
      <c r="F13" s="1122"/>
      <c r="G13" s="1127"/>
      <c r="H13" s="1122"/>
      <c r="I13" s="1118" t="s">
        <v>1690</v>
      </c>
      <c r="J13" s="1119"/>
      <c r="K13" s="1119"/>
      <c r="L13" s="1119"/>
      <c r="M13" s="230"/>
    </row>
    <row r="14" spans="1:13" ht="14.1" customHeight="1">
      <c r="A14" s="1121"/>
      <c r="B14" s="1121"/>
      <c r="C14" s="1121"/>
      <c r="D14" s="1121"/>
      <c r="E14" s="1121"/>
      <c r="F14" s="1122"/>
      <c r="G14" s="1128"/>
      <c r="H14" s="1124"/>
      <c r="I14" s="619"/>
      <c r="J14" s="620"/>
      <c r="K14" s="620"/>
      <c r="L14" s="621"/>
      <c r="M14" s="230"/>
    </row>
    <row r="15" spans="1:13" ht="27.95" customHeight="1">
      <c r="A15" s="1121"/>
      <c r="B15" s="1121"/>
      <c r="C15" s="1121"/>
      <c r="D15" s="1121"/>
      <c r="E15" s="1121"/>
      <c r="F15" s="1122"/>
      <c r="G15" s="622"/>
      <c r="H15" s="623" t="s">
        <v>1679</v>
      </c>
      <c r="I15" s="622"/>
      <c r="J15" s="623" t="s">
        <v>1679</v>
      </c>
      <c r="K15" s="622"/>
      <c r="L15" s="624" t="s">
        <v>1679</v>
      </c>
      <c r="M15" s="230"/>
    </row>
    <row r="16" spans="1:13" ht="14.1" customHeight="1">
      <c r="A16" s="1121"/>
      <c r="B16" s="1121"/>
      <c r="C16" s="1121"/>
      <c r="D16" s="1121"/>
      <c r="E16" s="1121"/>
      <c r="F16" s="1122"/>
      <c r="G16" s="765" t="s">
        <v>132</v>
      </c>
      <c r="H16" s="625" t="s">
        <v>1689</v>
      </c>
      <c r="I16" s="765" t="s">
        <v>132</v>
      </c>
      <c r="J16" s="625" t="s">
        <v>1689</v>
      </c>
      <c r="K16" s="765" t="s">
        <v>132</v>
      </c>
      <c r="L16" s="764" t="s">
        <v>1689</v>
      </c>
      <c r="M16" s="230"/>
    </row>
    <row r="17" spans="1:13" ht="14.1" customHeight="1">
      <c r="A17" s="1121"/>
      <c r="B17" s="1121"/>
      <c r="C17" s="1121"/>
      <c r="D17" s="1121"/>
      <c r="E17" s="1121"/>
      <c r="F17" s="1122"/>
      <c r="G17" s="755">
        <v>41883</v>
      </c>
      <c r="H17" s="625" t="s">
        <v>1709</v>
      </c>
      <c r="I17" s="755">
        <v>41883</v>
      </c>
      <c r="J17" s="625" t="s">
        <v>1708</v>
      </c>
      <c r="K17" s="755">
        <v>41883</v>
      </c>
      <c r="L17" s="764" t="s">
        <v>1708</v>
      </c>
      <c r="M17" s="230"/>
    </row>
    <row r="18" spans="1:13" ht="14.1" customHeight="1">
      <c r="A18" s="1121"/>
      <c r="B18" s="1121"/>
      <c r="C18" s="1121"/>
      <c r="D18" s="1121"/>
      <c r="E18" s="1121"/>
      <c r="F18" s="1122"/>
      <c r="G18" s="626"/>
      <c r="H18" s="625" t="s">
        <v>1670</v>
      </c>
      <c r="I18" s="626"/>
      <c r="J18" s="625" t="s">
        <v>1670</v>
      </c>
      <c r="K18" s="626"/>
      <c r="L18" s="764" t="s">
        <v>1670</v>
      </c>
      <c r="M18" s="230"/>
    </row>
    <row r="19" spans="1:13" ht="14.1" customHeight="1">
      <c r="A19" s="1123"/>
      <c r="B19" s="1123"/>
      <c r="C19" s="1123"/>
      <c r="D19" s="1123"/>
      <c r="E19" s="1123"/>
      <c r="F19" s="1124"/>
      <c r="G19" s="627"/>
      <c r="H19" s="627"/>
      <c r="I19" s="627"/>
      <c r="J19" s="627"/>
      <c r="K19" s="627"/>
      <c r="L19" s="628"/>
      <c r="M19" s="230"/>
    </row>
    <row r="20" spans="1:13" ht="60" customHeight="1">
      <c r="A20" s="746" t="s">
        <v>1640</v>
      </c>
      <c r="B20" s="746"/>
      <c r="C20" s="746"/>
      <c r="D20" s="746"/>
      <c r="E20" s="746"/>
      <c r="F20" s="746"/>
      <c r="G20" s="746"/>
      <c r="H20" s="746"/>
      <c r="I20" s="746"/>
      <c r="J20" s="746"/>
      <c r="K20" s="746"/>
      <c r="L20" s="746"/>
      <c r="M20" s="230"/>
    </row>
    <row r="21" spans="1:13" ht="42" customHeight="1">
      <c r="A21" s="1098" t="s">
        <v>895</v>
      </c>
      <c r="B21" s="1098"/>
      <c r="C21" s="1098"/>
      <c r="D21" s="1098"/>
      <c r="E21" s="1098"/>
      <c r="F21" s="1098"/>
      <c r="G21" s="473">
        <v>118.7</v>
      </c>
      <c r="H21" s="473">
        <v>2.4158757549611711</v>
      </c>
      <c r="I21" s="473">
        <v>117.3</v>
      </c>
      <c r="J21" s="473">
        <v>1.6464471403812753</v>
      </c>
      <c r="K21" s="473">
        <v>116.8</v>
      </c>
      <c r="L21" s="473">
        <v>0.77653149266608401</v>
      </c>
    </row>
    <row r="22" spans="1:13" ht="33" customHeight="1">
      <c r="A22" s="747"/>
      <c r="B22" s="747" t="s">
        <v>440</v>
      </c>
      <c r="C22" s="747"/>
      <c r="D22" s="747"/>
      <c r="E22" s="747"/>
      <c r="F22" s="747"/>
      <c r="G22" s="473">
        <v>132.1</v>
      </c>
      <c r="H22" s="473">
        <v>5.5111821086261914</v>
      </c>
      <c r="I22" s="473">
        <v>131.5</v>
      </c>
      <c r="J22" s="473">
        <v>3.2182103610674995</v>
      </c>
      <c r="K22" s="473">
        <v>130.9</v>
      </c>
      <c r="L22" s="473">
        <v>1.3157894736842237</v>
      </c>
    </row>
    <row r="23" spans="1:13" ht="21.95" customHeight="1">
      <c r="A23" s="747"/>
      <c r="B23" s="747"/>
      <c r="C23" s="747" t="s">
        <v>1248</v>
      </c>
      <c r="D23" s="747"/>
      <c r="E23" s="747"/>
      <c r="F23" s="747"/>
      <c r="G23" s="473">
        <v>153.1</v>
      </c>
      <c r="H23" s="473">
        <v>4.2915531335149737</v>
      </c>
      <c r="I23" s="473">
        <v>153.69999999999999</v>
      </c>
      <c r="J23" s="473">
        <v>0.32637075718015668</v>
      </c>
      <c r="K23" s="473">
        <v>153.9</v>
      </c>
      <c r="L23" s="473">
        <v>1.1834319526627295</v>
      </c>
    </row>
    <row r="24" spans="1:13" ht="21.95" customHeight="1">
      <c r="A24" s="747"/>
      <c r="B24" s="747"/>
      <c r="C24" s="747" t="s">
        <v>1646</v>
      </c>
      <c r="D24" s="747"/>
      <c r="E24" s="747"/>
      <c r="F24" s="747"/>
      <c r="G24" s="473">
        <v>125.1</v>
      </c>
      <c r="H24" s="473">
        <v>5.9271803556308216</v>
      </c>
      <c r="I24" s="473">
        <v>124.1</v>
      </c>
      <c r="J24" s="473">
        <v>4.4612794612794593</v>
      </c>
      <c r="K24" s="473">
        <v>123.2</v>
      </c>
      <c r="L24" s="473">
        <v>1.3157894736842175</v>
      </c>
    </row>
    <row r="25" spans="1:13" ht="21.95" customHeight="1">
      <c r="A25" s="747"/>
      <c r="B25" s="747"/>
      <c r="C25" s="747"/>
      <c r="D25" s="747" t="s">
        <v>1660</v>
      </c>
      <c r="E25" s="747"/>
      <c r="F25" s="747"/>
      <c r="G25" s="473">
        <v>137.19999999999999</v>
      </c>
      <c r="H25" s="473">
        <v>7.8616352201257751</v>
      </c>
      <c r="I25" s="473">
        <v>137.1</v>
      </c>
      <c r="J25" s="473">
        <v>5.2995391705069173</v>
      </c>
      <c r="K25" s="473">
        <v>136.1</v>
      </c>
      <c r="L25" s="473">
        <v>1.4914243102162565</v>
      </c>
    </row>
    <row r="26" spans="1:13" ht="21.95" customHeight="1">
      <c r="A26" s="747"/>
      <c r="B26" s="747"/>
      <c r="C26" s="747"/>
      <c r="D26" s="747" t="s">
        <v>1658</v>
      </c>
      <c r="E26" s="747"/>
      <c r="F26" s="747"/>
      <c r="G26" s="473">
        <v>92.3</v>
      </c>
      <c r="H26" s="473">
        <v>-0.96566523605150834</v>
      </c>
      <c r="I26" s="473">
        <v>88.9</v>
      </c>
      <c r="J26" s="473">
        <v>1.2528473804100324</v>
      </c>
      <c r="K26" s="473">
        <v>88</v>
      </c>
      <c r="L26" s="473">
        <v>0.22779043280182557</v>
      </c>
    </row>
    <row r="27" spans="1:13" ht="33" customHeight="1">
      <c r="A27" s="747"/>
      <c r="B27" s="747" t="s">
        <v>1407</v>
      </c>
      <c r="C27" s="747"/>
      <c r="D27" s="747"/>
      <c r="E27" s="747"/>
      <c r="F27" s="747"/>
      <c r="G27" s="473">
        <v>106.7</v>
      </c>
      <c r="H27" s="473">
        <v>-0.74418604651162523</v>
      </c>
      <c r="I27" s="473">
        <v>104.5</v>
      </c>
      <c r="J27" s="473">
        <v>0</v>
      </c>
      <c r="K27" s="473">
        <v>104.2</v>
      </c>
      <c r="L27" s="473">
        <v>0.28873917228103674</v>
      </c>
    </row>
    <row r="28" spans="1:13" ht="21.95" customHeight="1">
      <c r="A28" s="747"/>
      <c r="B28" s="747"/>
      <c r="C28" s="747" t="s">
        <v>1209</v>
      </c>
      <c r="D28" s="747"/>
      <c r="E28" s="747"/>
      <c r="F28" s="747"/>
      <c r="G28" s="473">
        <v>102.3</v>
      </c>
      <c r="H28" s="473">
        <v>-5.4528650646950148</v>
      </c>
      <c r="I28" s="473">
        <v>99.2</v>
      </c>
      <c r="J28" s="473">
        <v>-1.1952191235059788</v>
      </c>
      <c r="K28" s="473">
        <v>99.6</v>
      </c>
      <c r="L28" s="473">
        <v>-1.4836795252225521</v>
      </c>
    </row>
    <row r="29" spans="1:13" ht="21.95" customHeight="1">
      <c r="A29" s="747"/>
      <c r="B29" s="747"/>
      <c r="C29" s="747" t="s">
        <v>1642</v>
      </c>
      <c r="D29" s="747"/>
      <c r="E29" s="747"/>
      <c r="F29" s="747"/>
      <c r="G29" s="473">
        <v>109.2</v>
      </c>
      <c r="H29" s="473">
        <v>1.9607843137254981</v>
      </c>
      <c r="I29" s="473">
        <v>107.6</v>
      </c>
      <c r="J29" s="473">
        <v>0.56074766355139649</v>
      </c>
      <c r="K29" s="473">
        <v>106.9</v>
      </c>
      <c r="L29" s="473">
        <v>1.3270142180094839</v>
      </c>
    </row>
    <row r="30" spans="1:13" ht="21.95" customHeight="1">
      <c r="A30" s="747"/>
      <c r="B30" s="747"/>
      <c r="C30" s="747"/>
      <c r="D30" s="747" t="s">
        <v>1653</v>
      </c>
      <c r="E30" s="747"/>
      <c r="F30" s="747"/>
      <c r="G30" s="473">
        <v>107.1</v>
      </c>
      <c r="H30" s="473">
        <v>0.18709073900840845</v>
      </c>
      <c r="I30" s="473">
        <v>105</v>
      </c>
      <c r="J30" s="473">
        <v>2.0408163265306065</v>
      </c>
      <c r="K30" s="473">
        <v>104.3</v>
      </c>
      <c r="L30" s="473">
        <v>-0.19138755980861516</v>
      </c>
    </row>
    <row r="31" spans="1:13" ht="21.95" customHeight="1">
      <c r="A31" s="747"/>
      <c r="B31" s="747"/>
      <c r="C31" s="747"/>
      <c r="D31" s="747" t="s">
        <v>1651</v>
      </c>
      <c r="E31" s="747"/>
      <c r="F31" s="747"/>
      <c r="G31" s="473">
        <v>111.4</v>
      </c>
      <c r="H31" s="473">
        <v>3.8210624417521051</v>
      </c>
      <c r="I31" s="473">
        <v>110.3</v>
      </c>
      <c r="J31" s="473">
        <v>-0.63063063063063318</v>
      </c>
      <c r="K31" s="473">
        <v>109.6</v>
      </c>
      <c r="L31" s="473">
        <v>2.8142589118198877</v>
      </c>
    </row>
    <row r="32" spans="1:13" ht="84" customHeight="1">
      <c r="A32" s="746" t="s">
        <v>1639</v>
      </c>
      <c r="B32" s="746"/>
      <c r="C32" s="746"/>
      <c r="D32" s="746"/>
      <c r="E32" s="746"/>
      <c r="F32" s="746"/>
      <c r="G32" s="746"/>
      <c r="H32" s="746"/>
      <c r="I32" s="746"/>
      <c r="J32" s="746"/>
      <c r="K32" s="746"/>
      <c r="L32" s="746"/>
    </row>
    <row r="33" spans="1:12" ht="12" customHeight="1">
      <c r="A33" s="231"/>
      <c r="B33" s="231"/>
      <c r="C33" s="231"/>
      <c r="D33" s="231"/>
      <c r="E33" s="231"/>
      <c r="F33" s="231"/>
      <c r="G33" s="492" t="s">
        <v>983</v>
      </c>
      <c r="H33" s="492"/>
      <c r="I33" s="492"/>
      <c r="J33" s="492"/>
      <c r="K33" s="231"/>
      <c r="L33" s="747"/>
    </row>
    <row r="34" spans="1:12" ht="30" customHeight="1">
      <c r="A34" s="1098" t="s">
        <v>895</v>
      </c>
      <c r="B34" s="1098"/>
      <c r="C34" s="1098"/>
      <c r="D34" s="1098"/>
      <c r="E34" s="1098"/>
      <c r="F34" s="1098"/>
      <c r="G34" s="473">
        <v>109</v>
      </c>
      <c r="H34" s="473">
        <v>1.1131725417439731</v>
      </c>
      <c r="I34" s="473">
        <v>107.7</v>
      </c>
      <c r="J34" s="473">
        <v>1.2218045112781928</v>
      </c>
      <c r="K34" s="473">
        <v>107.3</v>
      </c>
      <c r="L34" s="473">
        <v>0.56232427366447446</v>
      </c>
    </row>
    <row r="35" spans="1:12" ht="33" customHeight="1">
      <c r="A35" s="747"/>
      <c r="B35" s="747" t="s">
        <v>440</v>
      </c>
      <c r="C35" s="747"/>
      <c r="D35" s="747"/>
      <c r="E35" s="747"/>
      <c r="F35" s="747"/>
      <c r="G35" s="473">
        <v>121.3</v>
      </c>
      <c r="H35" s="473">
        <v>3.9417309340188464</v>
      </c>
      <c r="I35" s="473">
        <v>120.7</v>
      </c>
      <c r="J35" s="473">
        <v>2.8109028960817692</v>
      </c>
      <c r="K35" s="473">
        <v>120.1</v>
      </c>
      <c r="L35" s="473">
        <v>0.92436974789915483</v>
      </c>
    </row>
    <row r="36" spans="1:12" ht="21.95" customHeight="1">
      <c r="A36" s="747"/>
      <c r="B36" s="747"/>
      <c r="C36" s="747" t="s">
        <v>1248</v>
      </c>
      <c r="D36" s="747"/>
      <c r="E36" s="747"/>
      <c r="F36" s="747"/>
      <c r="G36" s="473">
        <v>140.1</v>
      </c>
      <c r="H36" s="473">
        <v>2.7126099706744786</v>
      </c>
      <c r="I36" s="473">
        <v>140.6</v>
      </c>
      <c r="J36" s="473">
        <v>0</v>
      </c>
      <c r="K36" s="473">
        <v>140.80000000000001</v>
      </c>
      <c r="L36" s="473">
        <v>1.0043041606886698</v>
      </c>
    </row>
    <row r="37" spans="1:12" ht="21.95" customHeight="1">
      <c r="A37" s="747"/>
      <c r="B37" s="747"/>
      <c r="C37" s="747" t="s">
        <v>1646</v>
      </c>
      <c r="D37" s="747"/>
      <c r="E37" s="747"/>
      <c r="F37" s="747"/>
      <c r="G37" s="473">
        <v>115</v>
      </c>
      <c r="H37" s="473">
        <v>4.450499545867399</v>
      </c>
      <c r="I37" s="473">
        <v>114.1</v>
      </c>
      <c r="J37" s="473">
        <v>4.1058394160583944</v>
      </c>
      <c r="K37" s="473">
        <v>113.2</v>
      </c>
      <c r="L37" s="473">
        <v>0.89126559714795017</v>
      </c>
    </row>
    <row r="38" spans="1:12" ht="33" customHeight="1">
      <c r="A38" s="747"/>
      <c r="B38" s="747" t="s">
        <v>1407</v>
      </c>
      <c r="C38" s="747"/>
      <c r="D38" s="747"/>
      <c r="E38" s="747"/>
      <c r="F38" s="747"/>
      <c r="G38" s="473">
        <v>98</v>
      </c>
      <c r="H38" s="473">
        <v>-1.9019019019019077</v>
      </c>
      <c r="I38" s="473">
        <v>96.1</v>
      </c>
      <c r="J38" s="473">
        <v>-0.41450777202073125</v>
      </c>
      <c r="K38" s="473">
        <v>95.8</v>
      </c>
      <c r="L38" s="473">
        <v>0</v>
      </c>
    </row>
    <row r="39" spans="1:12" ht="21.95" customHeight="1">
      <c r="A39" s="747"/>
      <c r="B39" s="747"/>
      <c r="C39" s="747" t="s">
        <v>1209</v>
      </c>
      <c r="D39" s="747"/>
      <c r="E39" s="747"/>
      <c r="F39" s="747"/>
      <c r="G39" s="473">
        <v>92.3</v>
      </c>
      <c r="H39" s="473">
        <v>-6.6734074823053673</v>
      </c>
      <c r="I39" s="473">
        <v>89.6</v>
      </c>
      <c r="J39" s="473">
        <v>-1.646542261251372</v>
      </c>
      <c r="K39" s="473">
        <v>90</v>
      </c>
      <c r="L39" s="473">
        <v>-1.8538713195201777</v>
      </c>
    </row>
    <row r="40" spans="1:12" ht="21.95" customHeight="1">
      <c r="A40" s="747"/>
      <c r="B40" s="747"/>
      <c r="C40" s="747" t="s">
        <v>1642</v>
      </c>
      <c r="D40" s="747"/>
      <c r="E40" s="747"/>
      <c r="F40" s="747"/>
      <c r="G40" s="473">
        <v>101.2</v>
      </c>
      <c r="H40" s="473">
        <v>0.79681274900398125</v>
      </c>
      <c r="I40" s="473">
        <v>99.8</v>
      </c>
      <c r="J40" s="473">
        <v>0.20080321285140845</v>
      </c>
      <c r="K40" s="473">
        <v>99.1</v>
      </c>
      <c r="L40" s="473">
        <v>1.019367991845056</v>
      </c>
    </row>
    <row r="41" spans="1:12" ht="158.1" customHeight="1">
      <c r="A41" s="97" t="s">
        <v>1804</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814" customWidth="1"/>
    <col min="2" max="2" width="24.7109375" style="814" customWidth="1"/>
    <col min="3" max="9" width="13.7109375" style="814" customWidth="1"/>
    <col min="10" max="256" width="11.42578125" style="814"/>
    <col min="257" max="257" width="10.85546875" style="814" customWidth="1"/>
    <col min="258" max="258" width="24.7109375" style="814" customWidth="1"/>
    <col min="259" max="265" width="13.7109375" style="814" customWidth="1"/>
    <col min="266" max="512" width="11.42578125" style="814"/>
    <col min="513" max="513" width="10.85546875" style="814" customWidth="1"/>
    <col min="514" max="514" width="24.7109375" style="814" customWidth="1"/>
    <col min="515" max="521" width="13.7109375" style="814" customWidth="1"/>
    <col min="522" max="768" width="11.42578125" style="814"/>
    <col min="769" max="769" width="10.85546875" style="814" customWidth="1"/>
    <col min="770" max="770" width="24.7109375" style="814" customWidth="1"/>
    <col min="771" max="777" width="13.7109375" style="814" customWidth="1"/>
    <col min="778" max="1024" width="11.42578125" style="814"/>
    <col min="1025" max="1025" width="10.85546875" style="814" customWidth="1"/>
    <col min="1026" max="1026" width="24.7109375" style="814" customWidth="1"/>
    <col min="1027" max="1033" width="13.7109375" style="814" customWidth="1"/>
    <col min="1034" max="1280" width="11.42578125" style="814"/>
    <col min="1281" max="1281" width="10.85546875" style="814" customWidth="1"/>
    <col min="1282" max="1282" width="24.7109375" style="814" customWidth="1"/>
    <col min="1283" max="1289" width="13.7109375" style="814" customWidth="1"/>
    <col min="1290" max="1536" width="11.42578125" style="814"/>
    <col min="1537" max="1537" width="10.85546875" style="814" customWidth="1"/>
    <col min="1538" max="1538" width="24.7109375" style="814" customWidth="1"/>
    <col min="1539" max="1545" width="13.7109375" style="814" customWidth="1"/>
    <col min="1546" max="1792" width="11.42578125" style="814"/>
    <col min="1793" max="1793" width="10.85546875" style="814" customWidth="1"/>
    <col min="1794" max="1794" width="24.7109375" style="814" customWidth="1"/>
    <col min="1795" max="1801" width="13.7109375" style="814" customWidth="1"/>
    <col min="1802" max="2048" width="11.42578125" style="814"/>
    <col min="2049" max="2049" width="10.85546875" style="814" customWidth="1"/>
    <col min="2050" max="2050" width="24.7109375" style="814" customWidth="1"/>
    <col min="2051" max="2057" width="13.7109375" style="814" customWidth="1"/>
    <col min="2058" max="2304" width="11.42578125" style="814"/>
    <col min="2305" max="2305" width="10.85546875" style="814" customWidth="1"/>
    <col min="2306" max="2306" width="24.7109375" style="814" customWidth="1"/>
    <col min="2307" max="2313" width="13.7109375" style="814" customWidth="1"/>
    <col min="2314" max="2560" width="11.42578125" style="814"/>
    <col min="2561" max="2561" width="10.85546875" style="814" customWidth="1"/>
    <col min="2562" max="2562" width="24.7109375" style="814" customWidth="1"/>
    <col min="2563" max="2569" width="13.7109375" style="814" customWidth="1"/>
    <col min="2570" max="2816" width="11.42578125" style="814"/>
    <col min="2817" max="2817" width="10.85546875" style="814" customWidth="1"/>
    <col min="2818" max="2818" width="24.7109375" style="814" customWidth="1"/>
    <col min="2819" max="2825" width="13.7109375" style="814" customWidth="1"/>
    <col min="2826" max="3072" width="11.42578125" style="814"/>
    <col min="3073" max="3073" width="10.85546875" style="814" customWidth="1"/>
    <col min="3074" max="3074" width="24.7109375" style="814" customWidth="1"/>
    <col min="3075" max="3081" width="13.7109375" style="814" customWidth="1"/>
    <col min="3082" max="3328" width="11.42578125" style="814"/>
    <col min="3329" max="3329" width="10.85546875" style="814" customWidth="1"/>
    <col min="3330" max="3330" width="24.7109375" style="814" customWidth="1"/>
    <col min="3331" max="3337" width="13.7109375" style="814" customWidth="1"/>
    <col min="3338" max="3584" width="11.42578125" style="814"/>
    <col min="3585" max="3585" width="10.85546875" style="814" customWidth="1"/>
    <col min="3586" max="3586" width="24.7109375" style="814" customWidth="1"/>
    <col min="3587" max="3593" width="13.7109375" style="814" customWidth="1"/>
    <col min="3594" max="3840" width="11.42578125" style="814"/>
    <col min="3841" max="3841" width="10.85546875" style="814" customWidth="1"/>
    <col min="3842" max="3842" width="24.7109375" style="814" customWidth="1"/>
    <col min="3843" max="3849" width="13.7109375" style="814" customWidth="1"/>
    <col min="3850" max="4096" width="11.42578125" style="814"/>
    <col min="4097" max="4097" width="10.85546875" style="814" customWidth="1"/>
    <col min="4098" max="4098" width="24.7109375" style="814" customWidth="1"/>
    <col min="4099" max="4105" width="13.7109375" style="814" customWidth="1"/>
    <col min="4106" max="4352" width="11.42578125" style="814"/>
    <col min="4353" max="4353" width="10.85546875" style="814" customWidth="1"/>
    <col min="4354" max="4354" width="24.7109375" style="814" customWidth="1"/>
    <col min="4355" max="4361" width="13.7109375" style="814" customWidth="1"/>
    <col min="4362" max="4608" width="11.42578125" style="814"/>
    <col min="4609" max="4609" width="10.85546875" style="814" customWidth="1"/>
    <col min="4610" max="4610" width="24.7109375" style="814" customWidth="1"/>
    <col min="4611" max="4617" width="13.7109375" style="814" customWidth="1"/>
    <col min="4618" max="4864" width="11.42578125" style="814"/>
    <col min="4865" max="4865" width="10.85546875" style="814" customWidth="1"/>
    <col min="4866" max="4866" width="24.7109375" style="814" customWidth="1"/>
    <col min="4867" max="4873" width="13.7109375" style="814" customWidth="1"/>
    <col min="4874" max="5120" width="11.42578125" style="814"/>
    <col min="5121" max="5121" width="10.85546875" style="814" customWidth="1"/>
    <col min="5122" max="5122" width="24.7109375" style="814" customWidth="1"/>
    <col min="5123" max="5129" width="13.7109375" style="814" customWidth="1"/>
    <col min="5130" max="5376" width="11.42578125" style="814"/>
    <col min="5377" max="5377" width="10.85546875" style="814" customWidth="1"/>
    <col min="5378" max="5378" width="24.7109375" style="814" customWidth="1"/>
    <col min="5379" max="5385" width="13.7109375" style="814" customWidth="1"/>
    <col min="5386" max="5632" width="11.42578125" style="814"/>
    <col min="5633" max="5633" width="10.85546875" style="814" customWidth="1"/>
    <col min="5634" max="5634" width="24.7109375" style="814" customWidth="1"/>
    <col min="5635" max="5641" width="13.7109375" style="814" customWidth="1"/>
    <col min="5642" max="5888" width="11.42578125" style="814"/>
    <col min="5889" max="5889" width="10.85546875" style="814" customWidth="1"/>
    <col min="5890" max="5890" width="24.7109375" style="814" customWidth="1"/>
    <col min="5891" max="5897" width="13.7109375" style="814" customWidth="1"/>
    <col min="5898" max="6144" width="11.42578125" style="814"/>
    <col min="6145" max="6145" width="10.85546875" style="814" customWidth="1"/>
    <col min="6146" max="6146" width="24.7109375" style="814" customWidth="1"/>
    <col min="6147" max="6153" width="13.7109375" style="814" customWidth="1"/>
    <col min="6154" max="6400" width="11.42578125" style="814"/>
    <col min="6401" max="6401" width="10.85546875" style="814" customWidth="1"/>
    <col min="6402" max="6402" width="24.7109375" style="814" customWidth="1"/>
    <col min="6403" max="6409" width="13.7109375" style="814" customWidth="1"/>
    <col min="6410" max="6656" width="11.42578125" style="814"/>
    <col min="6657" max="6657" width="10.85546875" style="814" customWidth="1"/>
    <col min="6658" max="6658" width="24.7109375" style="814" customWidth="1"/>
    <col min="6659" max="6665" width="13.7109375" style="814" customWidth="1"/>
    <col min="6666" max="6912" width="11.42578125" style="814"/>
    <col min="6913" max="6913" width="10.85546875" style="814" customWidth="1"/>
    <col min="6914" max="6914" width="24.7109375" style="814" customWidth="1"/>
    <col min="6915" max="6921" width="13.7109375" style="814" customWidth="1"/>
    <col min="6922" max="7168" width="11.42578125" style="814"/>
    <col min="7169" max="7169" width="10.85546875" style="814" customWidth="1"/>
    <col min="7170" max="7170" width="24.7109375" style="814" customWidth="1"/>
    <col min="7171" max="7177" width="13.7109375" style="814" customWidth="1"/>
    <col min="7178" max="7424" width="11.42578125" style="814"/>
    <col min="7425" max="7425" width="10.85546875" style="814" customWidth="1"/>
    <col min="7426" max="7426" width="24.7109375" style="814" customWidth="1"/>
    <col min="7427" max="7433" width="13.7109375" style="814" customWidth="1"/>
    <col min="7434" max="7680" width="11.42578125" style="814"/>
    <col min="7681" max="7681" width="10.85546875" style="814" customWidth="1"/>
    <col min="7682" max="7682" width="24.7109375" style="814" customWidth="1"/>
    <col min="7683" max="7689" width="13.7109375" style="814" customWidth="1"/>
    <col min="7690" max="7936" width="11.42578125" style="814"/>
    <col min="7937" max="7937" width="10.85546875" style="814" customWidth="1"/>
    <col min="7938" max="7938" width="24.7109375" style="814" customWidth="1"/>
    <col min="7939" max="7945" width="13.7109375" style="814" customWidth="1"/>
    <col min="7946" max="8192" width="11.42578125" style="814"/>
    <col min="8193" max="8193" width="10.85546875" style="814" customWidth="1"/>
    <col min="8194" max="8194" width="24.7109375" style="814" customWidth="1"/>
    <col min="8195" max="8201" width="13.7109375" style="814" customWidth="1"/>
    <col min="8202" max="8448" width="11.42578125" style="814"/>
    <col min="8449" max="8449" width="10.85546875" style="814" customWidth="1"/>
    <col min="8450" max="8450" width="24.7109375" style="814" customWidth="1"/>
    <col min="8451" max="8457" width="13.7109375" style="814" customWidth="1"/>
    <col min="8458" max="8704" width="11.42578125" style="814"/>
    <col min="8705" max="8705" width="10.85546875" style="814" customWidth="1"/>
    <col min="8706" max="8706" width="24.7109375" style="814" customWidth="1"/>
    <col min="8707" max="8713" width="13.7109375" style="814" customWidth="1"/>
    <col min="8714" max="8960" width="11.42578125" style="814"/>
    <col min="8961" max="8961" width="10.85546875" style="814" customWidth="1"/>
    <col min="8962" max="8962" width="24.7109375" style="814" customWidth="1"/>
    <col min="8963" max="8969" width="13.7109375" style="814" customWidth="1"/>
    <col min="8970" max="9216" width="11.42578125" style="814"/>
    <col min="9217" max="9217" width="10.85546875" style="814" customWidth="1"/>
    <col min="9218" max="9218" width="24.7109375" style="814" customWidth="1"/>
    <col min="9219" max="9225" width="13.7109375" style="814" customWidth="1"/>
    <col min="9226" max="9472" width="11.42578125" style="814"/>
    <col min="9473" max="9473" width="10.85546875" style="814" customWidth="1"/>
    <col min="9474" max="9474" width="24.7109375" style="814" customWidth="1"/>
    <col min="9475" max="9481" width="13.7109375" style="814" customWidth="1"/>
    <col min="9482" max="9728" width="11.42578125" style="814"/>
    <col min="9729" max="9729" width="10.85546875" style="814" customWidth="1"/>
    <col min="9730" max="9730" width="24.7109375" style="814" customWidth="1"/>
    <col min="9731" max="9737" width="13.7109375" style="814" customWidth="1"/>
    <col min="9738" max="9984" width="11.42578125" style="814"/>
    <col min="9985" max="9985" width="10.85546875" style="814" customWidth="1"/>
    <col min="9986" max="9986" width="24.7109375" style="814" customWidth="1"/>
    <col min="9987" max="9993" width="13.7109375" style="814" customWidth="1"/>
    <col min="9994" max="10240" width="11.42578125" style="814"/>
    <col min="10241" max="10241" width="10.85546875" style="814" customWidth="1"/>
    <col min="10242" max="10242" width="24.7109375" style="814" customWidth="1"/>
    <col min="10243" max="10249" width="13.7109375" style="814" customWidth="1"/>
    <col min="10250" max="10496" width="11.42578125" style="814"/>
    <col min="10497" max="10497" width="10.85546875" style="814" customWidth="1"/>
    <col min="10498" max="10498" width="24.7109375" style="814" customWidth="1"/>
    <col min="10499" max="10505" width="13.7109375" style="814" customWidth="1"/>
    <col min="10506" max="10752" width="11.42578125" style="814"/>
    <col min="10753" max="10753" width="10.85546875" style="814" customWidth="1"/>
    <col min="10754" max="10754" width="24.7109375" style="814" customWidth="1"/>
    <col min="10755" max="10761" width="13.7109375" style="814" customWidth="1"/>
    <col min="10762" max="11008" width="11.42578125" style="814"/>
    <col min="11009" max="11009" width="10.85546875" style="814" customWidth="1"/>
    <col min="11010" max="11010" width="24.7109375" style="814" customWidth="1"/>
    <col min="11011" max="11017" width="13.7109375" style="814" customWidth="1"/>
    <col min="11018" max="11264" width="11.42578125" style="814"/>
    <col min="11265" max="11265" width="10.85546875" style="814" customWidth="1"/>
    <col min="11266" max="11266" width="24.7109375" style="814" customWidth="1"/>
    <col min="11267" max="11273" width="13.7109375" style="814" customWidth="1"/>
    <col min="11274" max="11520" width="11.42578125" style="814"/>
    <col min="11521" max="11521" width="10.85546875" style="814" customWidth="1"/>
    <col min="11522" max="11522" width="24.7109375" style="814" customWidth="1"/>
    <col min="11523" max="11529" width="13.7109375" style="814" customWidth="1"/>
    <col min="11530" max="11776" width="11.42578125" style="814"/>
    <col min="11777" max="11777" width="10.85546875" style="814" customWidth="1"/>
    <col min="11778" max="11778" width="24.7109375" style="814" customWidth="1"/>
    <col min="11779" max="11785" width="13.7109375" style="814" customWidth="1"/>
    <col min="11786" max="12032" width="11.42578125" style="814"/>
    <col min="12033" max="12033" width="10.85546875" style="814" customWidth="1"/>
    <col min="12034" max="12034" width="24.7109375" style="814" customWidth="1"/>
    <col min="12035" max="12041" width="13.7109375" style="814" customWidth="1"/>
    <col min="12042" max="12288" width="11.42578125" style="814"/>
    <col min="12289" max="12289" width="10.85546875" style="814" customWidth="1"/>
    <col min="12290" max="12290" width="24.7109375" style="814" customWidth="1"/>
    <col min="12291" max="12297" width="13.7109375" style="814" customWidth="1"/>
    <col min="12298" max="12544" width="11.42578125" style="814"/>
    <col min="12545" max="12545" width="10.85546875" style="814" customWidth="1"/>
    <col min="12546" max="12546" width="24.7109375" style="814" customWidth="1"/>
    <col min="12547" max="12553" width="13.7109375" style="814" customWidth="1"/>
    <col min="12554" max="12800" width="11.42578125" style="814"/>
    <col min="12801" max="12801" width="10.85546875" style="814" customWidth="1"/>
    <col min="12802" max="12802" width="24.7109375" style="814" customWidth="1"/>
    <col min="12803" max="12809" width="13.7109375" style="814" customWidth="1"/>
    <col min="12810" max="13056" width="11.42578125" style="814"/>
    <col min="13057" max="13057" width="10.85546875" style="814" customWidth="1"/>
    <col min="13058" max="13058" width="24.7109375" style="814" customWidth="1"/>
    <col min="13059" max="13065" width="13.7109375" style="814" customWidth="1"/>
    <col min="13066" max="13312" width="11.42578125" style="814"/>
    <col min="13313" max="13313" width="10.85546875" style="814" customWidth="1"/>
    <col min="13314" max="13314" width="24.7109375" style="814" customWidth="1"/>
    <col min="13315" max="13321" width="13.7109375" style="814" customWidth="1"/>
    <col min="13322" max="13568" width="11.42578125" style="814"/>
    <col min="13569" max="13569" width="10.85546875" style="814" customWidth="1"/>
    <col min="13570" max="13570" width="24.7109375" style="814" customWidth="1"/>
    <col min="13571" max="13577" width="13.7109375" style="814" customWidth="1"/>
    <col min="13578" max="13824" width="11.42578125" style="814"/>
    <col min="13825" max="13825" width="10.85546875" style="814" customWidth="1"/>
    <col min="13826" max="13826" width="24.7109375" style="814" customWidth="1"/>
    <col min="13827" max="13833" width="13.7109375" style="814" customWidth="1"/>
    <col min="13834" max="14080" width="11.42578125" style="814"/>
    <col min="14081" max="14081" width="10.85546875" style="814" customWidth="1"/>
    <col min="14082" max="14082" width="24.7109375" style="814" customWidth="1"/>
    <col min="14083" max="14089" width="13.7109375" style="814" customWidth="1"/>
    <col min="14090" max="14336" width="11.42578125" style="814"/>
    <col min="14337" max="14337" width="10.85546875" style="814" customWidth="1"/>
    <col min="14338" max="14338" width="24.7109375" style="814" customWidth="1"/>
    <col min="14339" max="14345" width="13.7109375" style="814" customWidth="1"/>
    <col min="14346" max="14592" width="11.42578125" style="814"/>
    <col min="14593" max="14593" width="10.85546875" style="814" customWidth="1"/>
    <col min="14594" max="14594" width="24.7109375" style="814" customWidth="1"/>
    <col min="14595" max="14601" width="13.7109375" style="814" customWidth="1"/>
    <col min="14602" max="14848" width="11.42578125" style="814"/>
    <col min="14849" max="14849" width="10.85546875" style="814" customWidth="1"/>
    <col min="14850" max="14850" width="24.7109375" style="814" customWidth="1"/>
    <col min="14851" max="14857" width="13.7109375" style="814" customWidth="1"/>
    <col min="14858" max="15104" width="11.42578125" style="814"/>
    <col min="15105" max="15105" width="10.85546875" style="814" customWidth="1"/>
    <col min="15106" max="15106" width="24.7109375" style="814" customWidth="1"/>
    <col min="15107" max="15113" width="13.7109375" style="814" customWidth="1"/>
    <col min="15114" max="15360" width="11.42578125" style="814"/>
    <col min="15361" max="15361" width="10.85546875" style="814" customWidth="1"/>
    <col min="15362" max="15362" width="24.7109375" style="814" customWidth="1"/>
    <col min="15363" max="15369" width="13.7109375" style="814" customWidth="1"/>
    <col min="15370" max="15616" width="11.42578125" style="814"/>
    <col min="15617" max="15617" width="10.85546875" style="814" customWidth="1"/>
    <col min="15618" max="15618" width="24.7109375" style="814" customWidth="1"/>
    <col min="15619" max="15625" width="13.7109375" style="814" customWidth="1"/>
    <col min="15626" max="15872" width="11.42578125" style="814"/>
    <col min="15873" max="15873" width="10.85546875" style="814" customWidth="1"/>
    <col min="15874" max="15874" width="24.7109375" style="814" customWidth="1"/>
    <col min="15875" max="15881" width="13.7109375" style="814" customWidth="1"/>
    <col min="15882" max="16128" width="11.42578125" style="814"/>
    <col min="16129" max="16129" width="10.85546875" style="814" customWidth="1"/>
    <col min="16130" max="16130" width="24.7109375" style="814" customWidth="1"/>
    <col min="16131" max="16137" width="13.7109375" style="814" customWidth="1"/>
    <col min="16138" max="16384" width="11.42578125" style="814"/>
  </cols>
  <sheetData>
    <row r="1" spans="1:9" s="876" customFormat="1" ht="15" customHeight="1">
      <c r="A1" s="879" t="s">
        <v>1827</v>
      </c>
    </row>
    <row r="2" spans="1:9" ht="20.100000000000001" customHeight="1">
      <c r="A2" s="821" t="s">
        <v>1018</v>
      </c>
      <c r="B2" s="821"/>
      <c r="C2" s="821"/>
      <c r="D2" s="821"/>
      <c r="E2" s="821"/>
      <c r="F2" s="821"/>
      <c r="G2" s="821"/>
      <c r="H2" s="821"/>
      <c r="I2" s="821"/>
    </row>
    <row r="3" spans="1:9" ht="20.100000000000001" customHeight="1">
      <c r="A3" s="821" t="s">
        <v>1545</v>
      </c>
      <c r="B3" s="821"/>
      <c r="C3" s="821"/>
      <c r="D3" s="821"/>
      <c r="E3" s="821"/>
      <c r="F3" s="821"/>
      <c r="G3" s="821"/>
      <c r="H3" s="821"/>
      <c r="I3" s="821"/>
    </row>
    <row r="4" spans="1:9" ht="20.100000000000001" customHeight="1">
      <c r="A4" s="651" t="s">
        <v>1815</v>
      </c>
      <c r="B4" s="821"/>
      <c r="C4" s="821"/>
      <c r="D4" s="821"/>
      <c r="E4" s="821"/>
      <c r="F4" s="821"/>
      <c r="G4" s="821"/>
      <c r="H4" s="821"/>
      <c r="I4" s="821"/>
    </row>
    <row r="5" spans="1:9" ht="20.100000000000001" customHeight="1">
      <c r="A5" s="821" t="s">
        <v>1541</v>
      </c>
      <c r="B5" s="821"/>
      <c r="C5" s="821"/>
      <c r="D5" s="821"/>
      <c r="E5" s="821"/>
      <c r="F5" s="821"/>
      <c r="G5" s="821"/>
      <c r="H5" s="821"/>
      <c r="I5" s="821"/>
    </row>
    <row r="6" spans="1:9" ht="20.100000000000001" customHeight="1">
      <c r="A6" s="92" t="s">
        <v>750</v>
      </c>
      <c r="B6" s="92"/>
      <c r="C6" s="92"/>
      <c r="D6" s="92"/>
      <c r="E6" s="92"/>
      <c r="F6" s="92"/>
      <c r="G6" s="92"/>
      <c r="H6" s="92"/>
      <c r="I6" s="92"/>
    </row>
    <row r="7" spans="1:9" ht="15.95" customHeight="1">
      <c r="A7" s="940" t="s">
        <v>1546</v>
      </c>
      <c r="B7" s="1042" t="s">
        <v>1547</v>
      </c>
      <c r="C7" s="948" t="s">
        <v>184</v>
      </c>
      <c r="D7" s="1129" t="s">
        <v>339</v>
      </c>
      <c r="E7" s="1006"/>
      <c r="F7" s="948" t="s">
        <v>1548</v>
      </c>
      <c r="G7" s="948" t="s">
        <v>405</v>
      </c>
      <c r="H7" s="948" t="s">
        <v>586</v>
      </c>
      <c r="I7" s="948" t="s">
        <v>1549</v>
      </c>
    </row>
    <row r="8" spans="1:9" ht="15.95" customHeight="1">
      <c r="A8" s="951"/>
      <c r="B8" s="953"/>
      <c r="C8" s="949"/>
      <c r="D8" s="948" t="s">
        <v>752</v>
      </c>
      <c r="E8" s="943" t="s">
        <v>1550</v>
      </c>
      <c r="F8" s="1130"/>
      <c r="G8" s="949"/>
      <c r="H8" s="949"/>
      <c r="I8" s="949"/>
    </row>
    <row r="9" spans="1:9" ht="15.95" customHeight="1">
      <c r="A9" s="951"/>
      <c r="B9" s="953"/>
      <c r="C9" s="949"/>
      <c r="D9" s="949"/>
      <c r="E9" s="944"/>
      <c r="F9" s="1130"/>
      <c r="G9" s="949"/>
      <c r="H9" s="949"/>
      <c r="I9" s="949"/>
    </row>
    <row r="10" spans="1:9" ht="15.95" customHeight="1">
      <c r="A10" s="951"/>
      <c r="B10" s="953"/>
      <c r="C10" s="950"/>
      <c r="D10" s="950"/>
      <c r="E10" s="945"/>
      <c r="F10" s="1131"/>
      <c r="G10" s="950"/>
      <c r="H10" s="950"/>
      <c r="I10" s="950"/>
    </row>
    <row r="11" spans="1:9" ht="15.95" customHeight="1">
      <c r="A11" s="952"/>
      <c r="B11" s="954"/>
      <c r="C11" s="672"/>
      <c r="D11" s="673" t="s">
        <v>235</v>
      </c>
      <c r="E11" s="674"/>
      <c r="F11" s="675" t="s">
        <v>1551</v>
      </c>
      <c r="G11" s="1132" t="s">
        <v>429</v>
      </c>
      <c r="H11" s="1133"/>
      <c r="I11" s="1133"/>
    </row>
    <row r="12" spans="1:9" ht="39.950000000000003" customHeight="1">
      <c r="A12" s="814" t="s">
        <v>1552</v>
      </c>
      <c r="B12" s="814" t="s">
        <v>895</v>
      </c>
      <c r="C12" s="91"/>
      <c r="D12" s="91"/>
      <c r="E12" s="91"/>
      <c r="F12" s="91"/>
      <c r="G12" s="95"/>
      <c r="H12" s="95"/>
      <c r="I12" s="95"/>
    </row>
    <row r="13" spans="1:9" ht="12.95" customHeight="1">
      <c r="A13" s="814" t="s">
        <v>1553</v>
      </c>
      <c r="B13" s="814" t="s">
        <v>752</v>
      </c>
      <c r="C13" s="91"/>
      <c r="D13" s="91"/>
      <c r="E13" s="91"/>
      <c r="F13" s="91"/>
      <c r="G13" s="467"/>
      <c r="H13" s="467"/>
      <c r="I13" s="467"/>
    </row>
    <row r="14" spans="1:9" ht="12.95" customHeight="1">
      <c r="A14" s="814" t="s">
        <v>1554</v>
      </c>
      <c r="C14" s="463">
        <v>7689</v>
      </c>
      <c r="D14" s="463">
        <v>409695</v>
      </c>
      <c r="E14" s="463">
        <v>406644</v>
      </c>
      <c r="F14" s="463">
        <v>464639</v>
      </c>
      <c r="G14" s="467">
        <v>13161.8</v>
      </c>
      <c r="H14" s="467">
        <v>59582.2</v>
      </c>
      <c r="I14" s="467">
        <v>58804.7</v>
      </c>
    </row>
    <row r="15" spans="1:9" ht="20.100000000000001" customHeight="1">
      <c r="A15" s="814" t="s">
        <v>1555</v>
      </c>
      <c r="B15" s="814" t="s">
        <v>1556</v>
      </c>
      <c r="C15" s="463">
        <v>2808</v>
      </c>
      <c r="D15" s="463">
        <v>146208</v>
      </c>
      <c r="E15" s="463">
        <v>145462</v>
      </c>
      <c r="F15" s="463">
        <v>155774</v>
      </c>
      <c r="G15" s="467">
        <v>4693.3</v>
      </c>
      <c r="H15" s="467">
        <v>25697.7</v>
      </c>
      <c r="I15" s="467">
        <v>25487.3</v>
      </c>
    </row>
    <row r="16" spans="1:9" ht="20.100000000000001" customHeight="1">
      <c r="A16" s="814" t="s">
        <v>1557</v>
      </c>
      <c r="B16" s="814" t="s">
        <v>1556</v>
      </c>
      <c r="C16" s="463"/>
      <c r="D16" s="463"/>
      <c r="E16" s="463"/>
      <c r="F16" s="463"/>
      <c r="G16" s="467"/>
      <c r="H16" s="467"/>
      <c r="I16" s="467"/>
    </row>
    <row r="17" spans="1:9" ht="12.95" customHeight="1">
      <c r="A17" s="814" t="s">
        <v>474</v>
      </c>
      <c r="B17" s="814" t="s">
        <v>1558</v>
      </c>
      <c r="C17" s="463">
        <v>2737</v>
      </c>
      <c r="D17" s="463">
        <v>139360</v>
      </c>
      <c r="E17" s="463">
        <v>138732</v>
      </c>
      <c r="F17" s="463">
        <v>149805</v>
      </c>
      <c r="G17" s="467">
        <v>4467.2</v>
      </c>
      <c r="H17" s="467">
        <v>24334.7</v>
      </c>
      <c r="I17" s="467">
        <v>24153.1</v>
      </c>
    </row>
    <row r="18" spans="1:9" ht="20.100000000000001" customHeight="1">
      <c r="A18" s="814" t="s">
        <v>1559</v>
      </c>
      <c r="B18" s="814" t="s">
        <v>1560</v>
      </c>
      <c r="C18" s="463"/>
      <c r="D18" s="463"/>
      <c r="E18" s="463"/>
      <c r="F18" s="463"/>
      <c r="G18" s="467"/>
      <c r="H18" s="467"/>
      <c r="I18" s="467"/>
    </row>
    <row r="19" spans="1:9" ht="12.95" customHeight="1">
      <c r="A19" s="814" t="s">
        <v>474</v>
      </c>
      <c r="B19" s="814" t="s">
        <v>1561</v>
      </c>
      <c r="C19" s="463">
        <v>71</v>
      </c>
      <c r="D19" s="463">
        <v>6848</v>
      </c>
      <c r="E19" s="463">
        <v>6730</v>
      </c>
      <c r="F19" s="463">
        <v>5973</v>
      </c>
      <c r="G19" s="467">
        <v>226.2</v>
      </c>
      <c r="H19" s="467">
        <v>1362.9</v>
      </c>
      <c r="I19" s="467">
        <v>1334.2</v>
      </c>
    </row>
    <row r="20" spans="1:9" ht="20.100000000000001" customHeight="1">
      <c r="A20" s="814" t="s">
        <v>1562</v>
      </c>
      <c r="B20" s="814" t="s">
        <v>1407</v>
      </c>
      <c r="C20" s="463">
        <v>2449</v>
      </c>
      <c r="D20" s="463">
        <v>161130</v>
      </c>
      <c r="E20" s="463">
        <v>160132</v>
      </c>
      <c r="F20" s="463">
        <v>189555</v>
      </c>
      <c r="G20" s="467">
        <v>5359.1</v>
      </c>
      <c r="H20" s="467">
        <v>21671.8</v>
      </c>
      <c r="I20" s="467">
        <v>21351.3</v>
      </c>
    </row>
    <row r="21" spans="1:9" ht="20.100000000000001" customHeight="1">
      <c r="A21" s="814" t="s">
        <v>1563</v>
      </c>
      <c r="B21" s="814" t="s">
        <v>1564</v>
      </c>
      <c r="C21" s="463" t="s">
        <v>474</v>
      </c>
      <c r="D21" s="463"/>
      <c r="E21" s="463"/>
      <c r="F21" s="463"/>
      <c r="G21" s="467"/>
      <c r="H21" s="467"/>
      <c r="I21" s="467"/>
    </row>
    <row r="22" spans="1:9" ht="12.95" customHeight="1">
      <c r="A22" s="814" t="s">
        <v>474</v>
      </c>
      <c r="B22" s="814" t="s">
        <v>1565</v>
      </c>
      <c r="C22" s="463">
        <v>1127</v>
      </c>
      <c r="D22" s="463">
        <v>85855</v>
      </c>
      <c r="E22" s="463">
        <v>85458</v>
      </c>
      <c r="F22" s="463">
        <v>100778</v>
      </c>
      <c r="G22" s="467">
        <v>2930.2</v>
      </c>
      <c r="H22" s="467">
        <v>12504.1</v>
      </c>
      <c r="I22" s="467">
        <v>12268.9</v>
      </c>
    </row>
    <row r="23" spans="1:9" ht="20.100000000000001" customHeight="1">
      <c r="A23" s="814" t="s">
        <v>1566</v>
      </c>
      <c r="B23" s="814" t="s">
        <v>1567</v>
      </c>
      <c r="C23" s="463">
        <v>920</v>
      </c>
      <c r="D23" s="463">
        <v>64126</v>
      </c>
      <c r="E23" s="463">
        <v>63750</v>
      </c>
      <c r="F23" s="463">
        <v>76367</v>
      </c>
      <c r="G23" s="467">
        <v>2155.5</v>
      </c>
      <c r="H23" s="467">
        <v>9522.1</v>
      </c>
      <c r="I23" s="467">
        <v>9303</v>
      </c>
    </row>
    <row r="24" spans="1:9" ht="20.100000000000001" customHeight="1">
      <c r="A24" s="814" t="s">
        <v>1568</v>
      </c>
      <c r="B24" s="814" t="s">
        <v>1569</v>
      </c>
      <c r="C24" s="463"/>
      <c r="D24" s="463"/>
      <c r="E24" s="463"/>
      <c r="F24" s="463"/>
      <c r="G24" s="467"/>
      <c r="H24" s="467"/>
      <c r="I24" s="467"/>
    </row>
    <row r="25" spans="1:9" ht="12.95" customHeight="1">
      <c r="A25" s="814" t="s">
        <v>474</v>
      </c>
      <c r="B25" s="814" t="s">
        <v>1570</v>
      </c>
      <c r="C25" s="463">
        <v>139</v>
      </c>
      <c r="D25" s="463">
        <v>15238</v>
      </c>
      <c r="E25" s="463">
        <v>15224</v>
      </c>
      <c r="F25" s="463">
        <v>17211</v>
      </c>
      <c r="G25" s="467">
        <v>525.1</v>
      </c>
      <c r="H25" s="467">
        <v>1904.4</v>
      </c>
      <c r="I25" s="467">
        <v>1897.4</v>
      </c>
    </row>
    <row r="26" spans="1:9" ht="20.100000000000001" customHeight="1">
      <c r="A26" s="814" t="s">
        <v>1571</v>
      </c>
      <c r="B26" s="814" t="s">
        <v>1572</v>
      </c>
      <c r="C26" s="463" t="s">
        <v>474</v>
      </c>
      <c r="D26" s="463"/>
      <c r="E26" s="463"/>
      <c r="F26" s="463"/>
      <c r="G26" s="467"/>
      <c r="H26" s="467"/>
      <c r="I26" s="467"/>
    </row>
    <row r="27" spans="1:9" ht="12.95" customHeight="1">
      <c r="A27" s="814" t="s">
        <v>474</v>
      </c>
      <c r="B27" s="814" t="s">
        <v>1573</v>
      </c>
      <c r="C27" s="463">
        <v>68</v>
      </c>
      <c r="D27" s="463">
        <v>6490</v>
      </c>
      <c r="E27" s="463">
        <v>6484</v>
      </c>
      <c r="F27" s="463">
        <v>7187</v>
      </c>
      <c r="G27" s="467">
        <v>249.6</v>
      </c>
      <c r="H27" s="467">
        <v>1077.5</v>
      </c>
      <c r="I27" s="467">
        <v>1068.5999999999999</v>
      </c>
    </row>
    <row r="28" spans="1:9" ht="20.100000000000001" customHeight="1">
      <c r="A28" s="814" t="s">
        <v>1574</v>
      </c>
      <c r="B28" s="814" t="s">
        <v>1575</v>
      </c>
      <c r="C28" s="463"/>
      <c r="D28" s="463"/>
      <c r="E28" s="463"/>
      <c r="F28" s="463"/>
      <c r="G28" s="467"/>
      <c r="H28" s="467"/>
      <c r="I28" s="467"/>
    </row>
    <row r="29" spans="1:9" ht="12.95" customHeight="1">
      <c r="A29" s="814" t="s">
        <v>474</v>
      </c>
      <c r="B29" s="814" t="s">
        <v>1576</v>
      </c>
      <c r="C29" s="463">
        <v>897</v>
      </c>
      <c r="D29" s="463">
        <v>49793</v>
      </c>
      <c r="E29" s="463">
        <v>49447</v>
      </c>
      <c r="F29" s="463">
        <v>59294</v>
      </c>
      <c r="G29" s="467">
        <v>1582</v>
      </c>
      <c r="H29" s="467">
        <v>5292.5</v>
      </c>
      <c r="I29" s="467">
        <v>5250.7</v>
      </c>
    </row>
    <row r="30" spans="1:9" ht="20.100000000000001" customHeight="1">
      <c r="A30" s="814" t="s">
        <v>1577</v>
      </c>
      <c r="B30" s="814" t="s">
        <v>1578</v>
      </c>
      <c r="C30" s="463"/>
      <c r="D30" s="463"/>
      <c r="E30" s="463"/>
      <c r="F30" s="463"/>
      <c r="G30" s="467"/>
      <c r="H30" s="467"/>
      <c r="I30" s="467"/>
    </row>
    <row r="31" spans="1:9" ht="12.95" customHeight="1">
      <c r="A31" s="814" t="s">
        <v>474</v>
      </c>
      <c r="B31" s="814" t="s">
        <v>1579</v>
      </c>
      <c r="C31" s="463"/>
      <c r="D31" s="463"/>
      <c r="E31" s="463"/>
      <c r="F31" s="463"/>
      <c r="G31" s="467"/>
      <c r="H31" s="467"/>
      <c r="I31" s="467"/>
    </row>
    <row r="32" spans="1:9" ht="12.95" customHeight="1">
      <c r="A32" s="814" t="s">
        <v>474</v>
      </c>
      <c r="B32" s="814" t="s">
        <v>1580</v>
      </c>
      <c r="C32" s="463">
        <v>696</v>
      </c>
      <c r="D32" s="463">
        <v>39270</v>
      </c>
      <c r="E32" s="463">
        <v>39105</v>
      </c>
      <c r="F32" s="463">
        <v>46232</v>
      </c>
      <c r="G32" s="467">
        <v>1253.2</v>
      </c>
      <c r="H32" s="467">
        <v>4259</v>
      </c>
      <c r="I32" s="467">
        <v>4230.8999999999996</v>
      </c>
    </row>
    <row r="33" spans="1:9" ht="20.100000000000001" customHeight="1">
      <c r="A33" s="814" t="s">
        <v>1581</v>
      </c>
      <c r="B33" s="814" t="s">
        <v>1582</v>
      </c>
      <c r="C33" s="463"/>
      <c r="D33" s="463"/>
      <c r="E33" s="463"/>
      <c r="F33" s="463"/>
      <c r="G33" s="467"/>
      <c r="H33" s="467"/>
      <c r="I33" s="467"/>
    </row>
    <row r="34" spans="1:9" ht="12.95" customHeight="1">
      <c r="A34" s="814" t="s">
        <v>474</v>
      </c>
      <c r="B34" s="814" t="s">
        <v>1583</v>
      </c>
      <c r="C34" s="463">
        <v>201</v>
      </c>
      <c r="D34" s="463">
        <v>10523</v>
      </c>
      <c r="E34" s="463">
        <v>10342</v>
      </c>
      <c r="F34" s="463">
        <v>13069</v>
      </c>
      <c r="G34" s="467">
        <v>328.8</v>
      </c>
      <c r="H34" s="467">
        <v>1033.5</v>
      </c>
      <c r="I34" s="467">
        <v>1019.8</v>
      </c>
    </row>
    <row r="35" spans="1:9" ht="20.100000000000001" customHeight="1">
      <c r="A35" s="814" t="s">
        <v>1584</v>
      </c>
      <c r="B35" s="814" t="s">
        <v>1585</v>
      </c>
      <c r="C35" s="463">
        <v>425</v>
      </c>
      <c r="D35" s="463">
        <v>25482</v>
      </c>
      <c r="E35" s="463">
        <v>25227</v>
      </c>
      <c r="F35" s="463">
        <v>29483</v>
      </c>
      <c r="G35" s="467">
        <v>846.9</v>
      </c>
      <c r="H35" s="467">
        <v>3875.2</v>
      </c>
      <c r="I35" s="467">
        <v>3831.7</v>
      </c>
    </row>
    <row r="36" spans="1:9" ht="20.100000000000001" customHeight="1">
      <c r="A36" s="814" t="s">
        <v>1586</v>
      </c>
      <c r="B36" s="814" t="s">
        <v>1587</v>
      </c>
      <c r="C36" s="463">
        <v>23</v>
      </c>
      <c r="D36" s="463">
        <v>1034</v>
      </c>
      <c r="E36" s="463">
        <v>1010</v>
      </c>
      <c r="F36" s="463">
        <v>1329</v>
      </c>
      <c r="G36" s="467">
        <v>40.9</v>
      </c>
      <c r="H36" s="467">
        <v>230.1</v>
      </c>
      <c r="I36" s="467">
        <v>229.4</v>
      </c>
    </row>
    <row r="37" spans="1:9" ht="20.100000000000001" customHeight="1">
      <c r="A37" s="814" t="s">
        <v>1588</v>
      </c>
      <c r="B37" s="814" t="s">
        <v>1589</v>
      </c>
      <c r="C37" s="463"/>
      <c r="D37" s="463"/>
      <c r="E37" s="463"/>
      <c r="F37" s="463"/>
      <c r="G37" s="467"/>
      <c r="H37" s="467"/>
      <c r="I37" s="467"/>
    </row>
    <row r="38" spans="1:9" ht="12.95" customHeight="1">
      <c r="A38" s="814" t="s">
        <v>474</v>
      </c>
      <c r="B38" s="814" t="s">
        <v>1590</v>
      </c>
      <c r="C38" s="463">
        <v>403</v>
      </c>
      <c r="D38" s="463">
        <v>24448</v>
      </c>
      <c r="E38" s="463">
        <v>24217</v>
      </c>
      <c r="F38" s="463">
        <v>28157</v>
      </c>
      <c r="G38" s="467">
        <v>806</v>
      </c>
      <c r="H38" s="467">
        <v>3645.1</v>
      </c>
      <c r="I38" s="467">
        <v>3602.3</v>
      </c>
    </row>
    <row r="39" spans="1:9" ht="20.100000000000001" customHeight="1">
      <c r="A39" s="814" t="s">
        <v>1591</v>
      </c>
      <c r="B39" s="814" t="s">
        <v>1592</v>
      </c>
      <c r="C39" s="463"/>
      <c r="D39" s="463"/>
      <c r="E39" s="463"/>
      <c r="F39" s="463"/>
      <c r="G39" s="467"/>
      <c r="H39" s="467"/>
      <c r="I39" s="467"/>
    </row>
    <row r="40" spans="1:9" ht="12.95" customHeight="1">
      <c r="A40" s="814" t="s">
        <v>474</v>
      </c>
      <c r="B40" s="814" t="s">
        <v>1593</v>
      </c>
      <c r="C40" s="463"/>
      <c r="D40" s="463"/>
      <c r="E40" s="463"/>
      <c r="F40" s="463"/>
      <c r="G40" s="467"/>
      <c r="H40" s="467"/>
      <c r="I40" s="467"/>
    </row>
    <row r="41" spans="1:9" ht="12.95" customHeight="1">
      <c r="A41" s="814" t="s">
        <v>474</v>
      </c>
      <c r="B41" s="814" t="s">
        <v>1594</v>
      </c>
      <c r="C41" s="463">
        <v>291</v>
      </c>
      <c r="D41" s="463">
        <v>14179</v>
      </c>
      <c r="E41" s="463">
        <v>13689</v>
      </c>
      <c r="F41" s="463">
        <v>17206</v>
      </c>
      <c r="G41" s="467">
        <v>429.9</v>
      </c>
      <c r="H41" s="467">
        <v>1825.3</v>
      </c>
      <c r="I41" s="467">
        <v>1726.4</v>
      </c>
    </row>
    <row r="42" spans="1:9" ht="20.100000000000001" customHeight="1">
      <c r="A42" s="814" t="s">
        <v>1595</v>
      </c>
      <c r="B42" s="814" t="s">
        <v>1592</v>
      </c>
      <c r="C42" s="463">
        <v>115</v>
      </c>
      <c r="D42" s="463">
        <v>4645</v>
      </c>
      <c r="E42" s="463">
        <v>4563</v>
      </c>
      <c r="F42" s="463">
        <v>6308</v>
      </c>
      <c r="G42" s="467">
        <v>137.6</v>
      </c>
      <c r="H42" s="467">
        <v>696.9</v>
      </c>
      <c r="I42" s="467">
        <v>662.8</v>
      </c>
    </row>
    <row r="43" spans="1:9" ht="20.100000000000001" customHeight="1">
      <c r="A43" s="814" t="s">
        <v>1596</v>
      </c>
      <c r="B43" s="814" t="s">
        <v>1597</v>
      </c>
      <c r="C43" s="463"/>
      <c r="D43" s="463"/>
      <c r="E43" s="463"/>
      <c r="F43" s="463"/>
      <c r="G43" s="467"/>
      <c r="H43" s="467"/>
      <c r="I43" s="467"/>
    </row>
    <row r="44" spans="1:9" ht="12.95" customHeight="1">
      <c r="A44" s="814" t="s">
        <v>474</v>
      </c>
      <c r="B44" s="814" t="s">
        <v>1594</v>
      </c>
      <c r="C44" s="463">
        <v>164</v>
      </c>
      <c r="D44" s="463">
        <v>8819</v>
      </c>
      <c r="E44" s="463">
        <v>8440</v>
      </c>
      <c r="F44" s="463">
        <v>10233</v>
      </c>
      <c r="G44" s="467">
        <v>269.5</v>
      </c>
      <c r="H44" s="467">
        <v>1070.5999999999999</v>
      </c>
      <c r="I44" s="467">
        <v>1006.9</v>
      </c>
    </row>
    <row r="45" spans="1:9" ht="20.100000000000001" customHeight="1">
      <c r="A45" s="814" t="s">
        <v>1598</v>
      </c>
      <c r="B45" s="814" t="s">
        <v>1599</v>
      </c>
      <c r="C45" s="463"/>
      <c r="D45" s="463"/>
      <c r="E45" s="463"/>
      <c r="F45" s="463"/>
      <c r="G45" s="467"/>
      <c r="H45" s="467"/>
      <c r="I45" s="467"/>
    </row>
    <row r="46" spans="1:9" ht="12.95" customHeight="1">
      <c r="A46" s="814" t="s">
        <v>474</v>
      </c>
      <c r="B46" s="814" t="s">
        <v>1600</v>
      </c>
      <c r="C46" s="463">
        <v>11</v>
      </c>
      <c r="D46" s="463">
        <v>715</v>
      </c>
      <c r="E46" s="463">
        <v>686</v>
      </c>
      <c r="F46" s="463">
        <v>673</v>
      </c>
      <c r="G46" s="467">
        <v>22.8</v>
      </c>
      <c r="H46" s="467">
        <v>57.8</v>
      </c>
      <c r="I46" s="467">
        <v>56.7</v>
      </c>
    </row>
    <row r="47" spans="1:9" ht="20.100000000000001" customHeight="1">
      <c r="A47" s="814" t="s">
        <v>1601</v>
      </c>
      <c r="B47" s="814" t="s">
        <v>1602</v>
      </c>
      <c r="C47" s="463"/>
      <c r="D47" s="463"/>
      <c r="E47" s="463"/>
      <c r="F47" s="463"/>
      <c r="G47" s="467"/>
      <c r="H47" s="467"/>
      <c r="I47" s="467"/>
    </row>
    <row r="48" spans="1:9" ht="12.95" customHeight="1">
      <c r="A48" s="814" t="s">
        <v>474</v>
      </c>
      <c r="B48" s="814" t="s">
        <v>1603</v>
      </c>
      <c r="C48" s="463">
        <v>2141</v>
      </c>
      <c r="D48" s="463">
        <v>88179</v>
      </c>
      <c r="E48" s="463">
        <v>87362</v>
      </c>
      <c r="F48" s="463">
        <v>102113</v>
      </c>
      <c r="G48" s="467">
        <v>2679.6</v>
      </c>
      <c r="H48" s="467">
        <v>10387.5</v>
      </c>
      <c r="I48" s="467">
        <v>10239.799999999999</v>
      </c>
    </row>
    <row r="49" spans="1:9" ht="20.100000000000001" customHeight="1">
      <c r="A49" s="814" t="s">
        <v>1604</v>
      </c>
      <c r="B49" s="814" t="s">
        <v>1605</v>
      </c>
      <c r="C49" s="463"/>
      <c r="D49" s="463"/>
      <c r="E49" s="463"/>
      <c r="F49" s="463"/>
      <c r="G49" s="467"/>
      <c r="H49" s="467"/>
      <c r="I49" s="467"/>
    </row>
    <row r="50" spans="1:9" ht="12.95" customHeight="1">
      <c r="A50" s="814" t="s">
        <v>474</v>
      </c>
      <c r="B50" s="814" t="s">
        <v>1606</v>
      </c>
      <c r="C50" s="463">
        <v>1088</v>
      </c>
      <c r="D50" s="463">
        <v>34683</v>
      </c>
      <c r="E50" s="463">
        <v>34470</v>
      </c>
      <c r="F50" s="463">
        <v>39585</v>
      </c>
      <c r="G50" s="467">
        <v>983.6</v>
      </c>
      <c r="H50" s="467">
        <v>3929.2</v>
      </c>
      <c r="I50" s="467">
        <v>3902.6</v>
      </c>
    </row>
    <row r="51" spans="1:9" ht="20.100000000000001" customHeight="1">
      <c r="A51" s="814" t="s">
        <v>1607</v>
      </c>
      <c r="B51" s="814" t="s">
        <v>1605</v>
      </c>
      <c r="C51" s="463"/>
      <c r="D51" s="463"/>
      <c r="E51" s="463"/>
      <c r="F51" s="463"/>
      <c r="G51" s="467"/>
      <c r="H51" s="467"/>
      <c r="I51" s="467"/>
    </row>
    <row r="52" spans="1:9" ht="12.95" customHeight="1">
      <c r="A52" s="814" t="s">
        <v>474</v>
      </c>
      <c r="B52" s="814" t="s">
        <v>1608</v>
      </c>
      <c r="C52" s="463">
        <v>699</v>
      </c>
      <c r="D52" s="463">
        <v>21944</v>
      </c>
      <c r="E52" s="463">
        <v>21816</v>
      </c>
      <c r="F52" s="463">
        <v>25479</v>
      </c>
      <c r="G52" s="467">
        <v>634.70000000000005</v>
      </c>
      <c r="H52" s="467">
        <v>2481</v>
      </c>
      <c r="I52" s="467">
        <v>2468.6999999999998</v>
      </c>
    </row>
    <row r="53" spans="1:9" ht="20.100000000000001" customHeight="1">
      <c r="A53" s="814" t="s">
        <v>1609</v>
      </c>
      <c r="B53" s="814" t="s">
        <v>1610</v>
      </c>
      <c r="C53" s="463"/>
      <c r="D53" s="463"/>
      <c r="E53" s="463"/>
      <c r="F53" s="463"/>
      <c r="G53" s="467"/>
      <c r="H53" s="467"/>
      <c r="I53" s="467"/>
    </row>
    <row r="54" spans="1:9" ht="12.95" customHeight="1">
      <c r="A54" s="814" t="s">
        <v>474</v>
      </c>
      <c r="B54" s="814" t="s">
        <v>1611</v>
      </c>
      <c r="C54" s="463">
        <v>389</v>
      </c>
      <c r="D54" s="463">
        <v>12740</v>
      </c>
      <c r="E54" s="463">
        <v>12654</v>
      </c>
      <c r="F54" s="463">
        <v>14108</v>
      </c>
      <c r="G54" s="467">
        <v>349</v>
      </c>
      <c r="H54" s="467">
        <v>1448.2</v>
      </c>
      <c r="I54" s="467">
        <v>1433.9</v>
      </c>
    </row>
    <row r="55" spans="1:9" ht="20.100000000000001" customHeight="1">
      <c r="A55" s="814" t="s">
        <v>1612</v>
      </c>
      <c r="B55" s="814" t="s">
        <v>1602</v>
      </c>
      <c r="C55" s="463"/>
      <c r="D55" s="463"/>
      <c r="E55" s="463"/>
      <c r="F55" s="463"/>
      <c r="G55" s="467"/>
      <c r="H55" s="467"/>
      <c r="I55" s="467"/>
    </row>
    <row r="56" spans="1:9" ht="12.95" customHeight="1">
      <c r="A56" s="814" t="s">
        <v>474</v>
      </c>
      <c r="B56" s="814" t="s">
        <v>1613</v>
      </c>
      <c r="C56" s="463"/>
      <c r="D56" s="463"/>
      <c r="E56" s="463"/>
      <c r="F56" s="463"/>
      <c r="G56" s="467"/>
      <c r="H56" s="467"/>
      <c r="I56" s="467"/>
    </row>
    <row r="57" spans="1:9" ht="12.95" customHeight="1">
      <c r="A57" s="814" t="s">
        <v>474</v>
      </c>
      <c r="B57" s="814" t="s">
        <v>1590</v>
      </c>
      <c r="C57" s="463">
        <v>1053</v>
      </c>
      <c r="D57" s="463">
        <v>53496</v>
      </c>
      <c r="E57" s="463">
        <v>52891</v>
      </c>
      <c r="F57" s="463">
        <v>62514</v>
      </c>
      <c r="G57" s="467">
        <v>1695.9</v>
      </c>
      <c r="H57" s="467">
        <v>6458.3</v>
      </c>
      <c r="I57" s="467">
        <v>6337.2</v>
      </c>
    </row>
    <row r="58" spans="1:9" ht="20.100000000000001" customHeight="1">
      <c r="A58" s="814" t="s">
        <v>1614</v>
      </c>
      <c r="B58" s="814" t="s">
        <v>1615</v>
      </c>
      <c r="C58" s="463">
        <v>270</v>
      </c>
      <c r="D58" s="463">
        <v>11276</v>
      </c>
      <c r="E58" s="463">
        <v>11140</v>
      </c>
      <c r="F58" s="463">
        <v>13661</v>
      </c>
      <c r="G58" s="467">
        <v>325.39999999999998</v>
      </c>
      <c r="H58" s="467">
        <v>1047.3</v>
      </c>
      <c r="I58" s="467">
        <v>1028.4000000000001</v>
      </c>
    </row>
    <row r="59" spans="1:9" ht="20.100000000000001" customHeight="1">
      <c r="A59" s="814" t="s">
        <v>1616</v>
      </c>
      <c r="B59" s="814" t="s">
        <v>1617</v>
      </c>
      <c r="C59" s="463"/>
      <c r="D59" s="463"/>
      <c r="E59" s="463"/>
      <c r="F59" s="463"/>
      <c r="G59" s="467"/>
      <c r="H59" s="467"/>
      <c r="I59" s="467"/>
    </row>
    <row r="60" spans="1:9" ht="12.95" customHeight="1">
      <c r="A60" s="814" t="s">
        <v>474</v>
      </c>
      <c r="B60" s="814" t="s">
        <v>1618</v>
      </c>
      <c r="C60" s="463"/>
      <c r="D60" s="463"/>
      <c r="E60" s="463"/>
      <c r="F60" s="463"/>
      <c r="G60" s="467"/>
      <c r="H60" s="467"/>
      <c r="I60" s="467"/>
    </row>
    <row r="61" spans="1:9" ht="12.95" customHeight="1">
      <c r="A61" s="814" t="s">
        <v>474</v>
      </c>
      <c r="B61" s="814" t="s">
        <v>1619</v>
      </c>
      <c r="C61" s="463">
        <v>48</v>
      </c>
      <c r="D61" s="463">
        <v>3138</v>
      </c>
      <c r="E61" s="463">
        <v>3026</v>
      </c>
      <c r="F61" s="463">
        <v>3440</v>
      </c>
      <c r="G61" s="467">
        <v>122.7</v>
      </c>
      <c r="H61" s="467">
        <v>305.3</v>
      </c>
      <c r="I61" s="467">
        <v>286.5</v>
      </c>
    </row>
    <row r="62" spans="1:9" ht="20.100000000000001" customHeight="1">
      <c r="A62" s="814" t="s">
        <v>1620</v>
      </c>
      <c r="B62" s="814" t="s">
        <v>1621</v>
      </c>
      <c r="C62" s="463">
        <v>735</v>
      </c>
      <c r="D62" s="463">
        <v>39081</v>
      </c>
      <c r="E62" s="463">
        <v>38725</v>
      </c>
      <c r="F62" s="463">
        <v>45416</v>
      </c>
      <c r="G62" s="467">
        <v>1247.8</v>
      </c>
      <c r="H62" s="467">
        <v>5105.6000000000004</v>
      </c>
      <c r="I62" s="467">
        <v>5022.2</v>
      </c>
    </row>
    <row r="63" spans="1:9" ht="12" customHeight="1">
      <c r="A63" s="814" t="s">
        <v>474</v>
      </c>
      <c r="D63" s="463"/>
      <c r="E63" s="463"/>
      <c r="F63" s="463"/>
      <c r="G63" s="95"/>
      <c r="H63" s="95"/>
      <c r="I63" s="95"/>
    </row>
    <row r="64" spans="1:9" ht="12" customHeight="1">
      <c r="A64" s="814" t="s">
        <v>474</v>
      </c>
      <c r="C64" s="91"/>
      <c r="D64" s="91"/>
      <c r="E64" s="91"/>
      <c r="F64" s="91"/>
      <c r="G64" s="95"/>
      <c r="H64" s="95"/>
      <c r="I64" s="95"/>
    </row>
    <row r="65" spans="1:9" ht="12" customHeight="1"/>
    <row r="66" spans="1:9" ht="18" customHeight="1">
      <c r="A66" s="894" t="s">
        <v>1804</v>
      </c>
      <c r="B66" s="894"/>
      <c r="C66" s="894"/>
      <c r="D66" s="894"/>
      <c r="E66" s="894"/>
      <c r="F66" s="894"/>
      <c r="G66" s="894"/>
      <c r="H66" s="894"/>
      <c r="I66" s="894"/>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14" customWidth="1"/>
    <col min="2" max="2" width="24.7109375" style="814" customWidth="1"/>
    <col min="3" max="9" width="13.7109375" style="814" customWidth="1"/>
    <col min="10" max="256" width="11.42578125" style="814"/>
    <col min="257" max="257" width="10.85546875" style="814" customWidth="1"/>
    <col min="258" max="258" width="24.7109375" style="814" customWidth="1"/>
    <col min="259" max="265" width="13.7109375" style="814" customWidth="1"/>
    <col min="266" max="512" width="11.42578125" style="814"/>
    <col min="513" max="513" width="10.85546875" style="814" customWidth="1"/>
    <col min="514" max="514" width="24.7109375" style="814" customWidth="1"/>
    <col min="515" max="521" width="13.7109375" style="814" customWidth="1"/>
    <col min="522" max="768" width="11.42578125" style="814"/>
    <col min="769" max="769" width="10.85546875" style="814" customWidth="1"/>
    <col min="770" max="770" width="24.7109375" style="814" customWidth="1"/>
    <col min="771" max="777" width="13.7109375" style="814" customWidth="1"/>
    <col min="778" max="1024" width="11.42578125" style="814"/>
    <col min="1025" max="1025" width="10.85546875" style="814" customWidth="1"/>
    <col min="1026" max="1026" width="24.7109375" style="814" customWidth="1"/>
    <col min="1027" max="1033" width="13.7109375" style="814" customWidth="1"/>
    <col min="1034" max="1280" width="11.42578125" style="814"/>
    <col min="1281" max="1281" width="10.85546875" style="814" customWidth="1"/>
    <col min="1282" max="1282" width="24.7109375" style="814" customWidth="1"/>
    <col min="1283" max="1289" width="13.7109375" style="814" customWidth="1"/>
    <col min="1290" max="1536" width="11.42578125" style="814"/>
    <col min="1537" max="1537" width="10.85546875" style="814" customWidth="1"/>
    <col min="1538" max="1538" width="24.7109375" style="814" customWidth="1"/>
    <col min="1539" max="1545" width="13.7109375" style="814" customWidth="1"/>
    <col min="1546" max="1792" width="11.42578125" style="814"/>
    <col min="1793" max="1793" width="10.85546875" style="814" customWidth="1"/>
    <col min="1794" max="1794" width="24.7109375" style="814" customWidth="1"/>
    <col min="1795" max="1801" width="13.7109375" style="814" customWidth="1"/>
    <col min="1802" max="2048" width="11.42578125" style="814"/>
    <col min="2049" max="2049" width="10.85546875" style="814" customWidth="1"/>
    <col min="2050" max="2050" width="24.7109375" style="814" customWidth="1"/>
    <col min="2051" max="2057" width="13.7109375" style="814" customWidth="1"/>
    <col min="2058" max="2304" width="11.42578125" style="814"/>
    <col min="2305" max="2305" width="10.85546875" style="814" customWidth="1"/>
    <col min="2306" max="2306" width="24.7109375" style="814" customWidth="1"/>
    <col min="2307" max="2313" width="13.7109375" style="814" customWidth="1"/>
    <col min="2314" max="2560" width="11.42578125" style="814"/>
    <col min="2561" max="2561" width="10.85546875" style="814" customWidth="1"/>
    <col min="2562" max="2562" width="24.7109375" style="814" customWidth="1"/>
    <col min="2563" max="2569" width="13.7109375" style="814" customWidth="1"/>
    <col min="2570" max="2816" width="11.42578125" style="814"/>
    <col min="2817" max="2817" width="10.85546875" style="814" customWidth="1"/>
    <col min="2818" max="2818" width="24.7109375" style="814" customWidth="1"/>
    <col min="2819" max="2825" width="13.7109375" style="814" customWidth="1"/>
    <col min="2826" max="3072" width="11.42578125" style="814"/>
    <col min="3073" max="3073" width="10.85546875" style="814" customWidth="1"/>
    <col min="3074" max="3074" width="24.7109375" style="814" customWidth="1"/>
    <col min="3075" max="3081" width="13.7109375" style="814" customWidth="1"/>
    <col min="3082" max="3328" width="11.42578125" style="814"/>
    <col min="3329" max="3329" width="10.85546875" style="814" customWidth="1"/>
    <col min="3330" max="3330" width="24.7109375" style="814" customWidth="1"/>
    <col min="3331" max="3337" width="13.7109375" style="814" customWidth="1"/>
    <col min="3338" max="3584" width="11.42578125" style="814"/>
    <col min="3585" max="3585" width="10.85546875" style="814" customWidth="1"/>
    <col min="3586" max="3586" width="24.7109375" style="814" customWidth="1"/>
    <col min="3587" max="3593" width="13.7109375" style="814" customWidth="1"/>
    <col min="3594" max="3840" width="11.42578125" style="814"/>
    <col min="3841" max="3841" width="10.85546875" style="814" customWidth="1"/>
    <col min="3842" max="3842" width="24.7109375" style="814" customWidth="1"/>
    <col min="3843" max="3849" width="13.7109375" style="814" customWidth="1"/>
    <col min="3850" max="4096" width="11.42578125" style="814"/>
    <col min="4097" max="4097" width="10.85546875" style="814" customWidth="1"/>
    <col min="4098" max="4098" width="24.7109375" style="814" customWidth="1"/>
    <col min="4099" max="4105" width="13.7109375" style="814" customWidth="1"/>
    <col min="4106" max="4352" width="11.42578125" style="814"/>
    <col min="4353" max="4353" width="10.85546875" style="814" customWidth="1"/>
    <col min="4354" max="4354" width="24.7109375" style="814" customWidth="1"/>
    <col min="4355" max="4361" width="13.7109375" style="814" customWidth="1"/>
    <col min="4362" max="4608" width="11.42578125" style="814"/>
    <col min="4609" max="4609" width="10.85546875" style="814" customWidth="1"/>
    <col min="4610" max="4610" width="24.7109375" style="814" customWidth="1"/>
    <col min="4611" max="4617" width="13.7109375" style="814" customWidth="1"/>
    <col min="4618" max="4864" width="11.42578125" style="814"/>
    <col min="4865" max="4865" width="10.85546875" style="814" customWidth="1"/>
    <col min="4866" max="4866" width="24.7109375" style="814" customWidth="1"/>
    <col min="4867" max="4873" width="13.7109375" style="814" customWidth="1"/>
    <col min="4874" max="5120" width="11.42578125" style="814"/>
    <col min="5121" max="5121" width="10.85546875" style="814" customWidth="1"/>
    <col min="5122" max="5122" width="24.7109375" style="814" customWidth="1"/>
    <col min="5123" max="5129" width="13.7109375" style="814" customWidth="1"/>
    <col min="5130" max="5376" width="11.42578125" style="814"/>
    <col min="5377" max="5377" width="10.85546875" style="814" customWidth="1"/>
    <col min="5378" max="5378" width="24.7109375" style="814" customWidth="1"/>
    <col min="5379" max="5385" width="13.7109375" style="814" customWidth="1"/>
    <col min="5386" max="5632" width="11.42578125" style="814"/>
    <col min="5633" max="5633" width="10.85546875" style="814" customWidth="1"/>
    <col min="5634" max="5634" width="24.7109375" style="814" customWidth="1"/>
    <col min="5635" max="5641" width="13.7109375" style="814" customWidth="1"/>
    <col min="5642" max="5888" width="11.42578125" style="814"/>
    <col min="5889" max="5889" width="10.85546875" style="814" customWidth="1"/>
    <col min="5890" max="5890" width="24.7109375" style="814" customWidth="1"/>
    <col min="5891" max="5897" width="13.7109375" style="814" customWidth="1"/>
    <col min="5898" max="6144" width="11.42578125" style="814"/>
    <col min="6145" max="6145" width="10.85546875" style="814" customWidth="1"/>
    <col min="6146" max="6146" width="24.7109375" style="814" customWidth="1"/>
    <col min="6147" max="6153" width="13.7109375" style="814" customWidth="1"/>
    <col min="6154" max="6400" width="11.42578125" style="814"/>
    <col min="6401" max="6401" width="10.85546875" style="814" customWidth="1"/>
    <col min="6402" max="6402" width="24.7109375" style="814" customWidth="1"/>
    <col min="6403" max="6409" width="13.7109375" style="814" customWidth="1"/>
    <col min="6410" max="6656" width="11.42578125" style="814"/>
    <col min="6657" max="6657" width="10.85546875" style="814" customWidth="1"/>
    <col min="6658" max="6658" width="24.7109375" style="814" customWidth="1"/>
    <col min="6659" max="6665" width="13.7109375" style="814" customWidth="1"/>
    <col min="6666" max="6912" width="11.42578125" style="814"/>
    <col min="6913" max="6913" width="10.85546875" style="814" customWidth="1"/>
    <col min="6914" max="6914" width="24.7109375" style="814" customWidth="1"/>
    <col min="6915" max="6921" width="13.7109375" style="814" customWidth="1"/>
    <col min="6922" max="7168" width="11.42578125" style="814"/>
    <col min="7169" max="7169" width="10.85546875" style="814" customWidth="1"/>
    <col min="7170" max="7170" width="24.7109375" style="814" customWidth="1"/>
    <col min="7171" max="7177" width="13.7109375" style="814" customWidth="1"/>
    <col min="7178" max="7424" width="11.42578125" style="814"/>
    <col min="7425" max="7425" width="10.85546875" style="814" customWidth="1"/>
    <col min="7426" max="7426" width="24.7109375" style="814" customWidth="1"/>
    <col min="7427" max="7433" width="13.7109375" style="814" customWidth="1"/>
    <col min="7434" max="7680" width="11.42578125" style="814"/>
    <col min="7681" max="7681" width="10.85546875" style="814" customWidth="1"/>
    <col min="7682" max="7682" width="24.7109375" style="814" customWidth="1"/>
    <col min="7683" max="7689" width="13.7109375" style="814" customWidth="1"/>
    <col min="7690" max="7936" width="11.42578125" style="814"/>
    <col min="7937" max="7937" width="10.85546875" style="814" customWidth="1"/>
    <col min="7938" max="7938" width="24.7109375" style="814" customWidth="1"/>
    <col min="7939" max="7945" width="13.7109375" style="814" customWidth="1"/>
    <col min="7946" max="8192" width="11.42578125" style="814"/>
    <col min="8193" max="8193" width="10.85546875" style="814" customWidth="1"/>
    <col min="8194" max="8194" width="24.7109375" style="814" customWidth="1"/>
    <col min="8195" max="8201" width="13.7109375" style="814" customWidth="1"/>
    <col min="8202" max="8448" width="11.42578125" style="814"/>
    <col min="8449" max="8449" width="10.85546875" style="814" customWidth="1"/>
    <col min="8450" max="8450" width="24.7109375" style="814" customWidth="1"/>
    <col min="8451" max="8457" width="13.7109375" style="814" customWidth="1"/>
    <col min="8458" max="8704" width="11.42578125" style="814"/>
    <col min="8705" max="8705" width="10.85546875" style="814" customWidth="1"/>
    <col min="8706" max="8706" width="24.7109375" style="814" customWidth="1"/>
    <col min="8707" max="8713" width="13.7109375" style="814" customWidth="1"/>
    <col min="8714" max="8960" width="11.42578125" style="814"/>
    <col min="8961" max="8961" width="10.85546875" style="814" customWidth="1"/>
    <col min="8962" max="8962" width="24.7109375" style="814" customWidth="1"/>
    <col min="8963" max="8969" width="13.7109375" style="814" customWidth="1"/>
    <col min="8970" max="9216" width="11.42578125" style="814"/>
    <col min="9217" max="9217" width="10.85546875" style="814" customWidth="1"/>
    <col min="9218" max="9218" width="24.7109375" style="814" customWidth="1"/>
    <col min="9219" max="9225" width="13.7109375" style="814" customWidth="1"/>
    <col min="9226" max="9472" width="11.42578125" style="814"/>
    <col min="9473" max="9473" width="10.85546875" style="814" customWidth="1"/>
    <col min="9474" max="9474" width="24.7109375" style="814" customWidth="1"/>
    <col min="9475" max="9481" width="13.7109375" style="814" customWidth="1"/>
    <col min="9482" max="9728" width="11.42578125" style="814"/>
    <col min="9729" max="9729" width="10.85546875" style="814" customWidth="1"/>
    <col min="9730" max="9730" width="24.7109375" style="814" customWidth="1"/>
    <col min="9731" max="9737" width="13.7109375" style="814" customWidth="1"/>
    <col min="9738" max="9984" width="11.42578125" style="814"/>
    <col min="9985" max="9985" width="10.85546875" style="814" customWidth="1"/>
    <col min="9986" max="9986" width="24.7109375" style="814" customWidth="1"/>
    <col min="9987" max="9993" width="13.7109375" style="814" customWidth="1"/>
    <col min="9994" max="10240" width="11.42578125" style="814"/>
    <col min="10241" max="10241" width="10.85546875" style="814" customWidth="1"/>
    <col min="10242" max="10242" width="24.7109375" style="814" customWidth="1"/>
    <col min="10243" max="10249" width="13.7109375" style="814" customWidth="1"/>
    <col min="10250" max="10496" width="11.42578125" style="814"/>
    <col min="10497" max="10497" width="10.85546875" style="814" customWidth="1"/>
    <col min="10498" max="10498" width="24.7109375" style="814" customWidth="1"/>
    <col min="10499" max="10505" width="13.7109375" style="814" customWidth="1"/>
    <col min="10506" max="10752" width="11.42578125" style="814"/>
    <col min="10753" max="10753" width="10.85546875" style="814" customWidth="1"/>
    <col min="10754" max="10754" width="24.7109375" style="814" customWidth="1"/>
    <col min="10755" max="10761" width="13.7109375" style="814" customWidth="1"/>
    <col min="10762" max="11008" width="11.42578125" style="814"/>
    <col min="11009" max="11009" width="10.85546875" style="814" customWidth="1"/>
    <col min="11010" max="11010" width="24.7109375" style="814" customWidth="1"/>
    <col min="11011" max="11017" width="13.7109375" style="814" customWidth="1"/>
    <col min="11018" max="11264" width="11.42578125" style="814"/>
    <col min="11265" max="11265" width="10.85546875" style="814" customWidth="1"/>
    <col min="11266" max="11266" width="24.7109375" style="814" customWidth="1"/>
    <col min="11267" max="11273" width="13.7109375" style="814" customWidth="1"/>
    <col min="11274" max="11520" width="11.42578125" style="814"/>
    <col min="11521" max="11521" width="10.85546875" style="814" customWidth="1"/>
    <col min="11522" max="11522" width="24.7109375" style="814" customWidth="1"/>
    <col min="11523" max="11529" width="13.7109375" style="814" customWidth="1"/>
    <col min="11530" max="11776" width="11.42578125" style="814"/>
    <col min="11777" max="11777" width="10.85546875" style="814" customWidth="1"/>
    <col min="11778" max="11778" width="24.7109375" style="814" customWidth="1"/>
    <col min="11779" max="11785" width="13.7109375" style="814" customWidth="1"/>
    <col min="11786" max="12032" width="11.42578125" style="814"/>
    <col min="12033" max="12033" width="10.85546875" style="814" customWidth="1"/>
    <col min="12034" max="12034" width="24.7109375" style="814" customWidth="1"/>
    <col min="12035" max="12041" width="13.7109375" style="814" customWidth="1"/>
    <col min="12042" max="12288" width="11.42578125" style="814"/>
    <col min="12289" max="12289" width="10.85546875" style="814" customWidth="1"/>
    <col min="12290" max="12290" width="24.7109375" style="814" customWidth="1"/>
    <col min="12291" max="12297" width="13.7109375" style="814" customWidth="1"/>
    <col min="12298" max="12544" width="11.42578125" style="814"/>
    <col min="12545" max="12545" width="10.85546875" style="814" customWidth="1"/>
    <col min="12546" max="12546" width="24.7109375" style="814" customWidth="1"/>
    <col min="12547" max="12553" width="13.7109375" style="814" customWidth="1"/>
    <col min="12554" max="12800" width="11.42578125" style="814"/>
    <col min="12801" max="12801" width="10.85546875" style="814" customWidth="1"/>
    <col min="12802" max="12802" width="24.7109375" style="814" customWidth="1"/>
    <col min="12803" max="12809" width="13.7109375" style="814" customWidth="1"/>
    <col min="12810" max="13056" width="11.42578125" style="814"/>
    <col min="13057" max="13057" width="10.85546875" style="814" customWidth="1"/>
    <col min="13058" max="13058" width="24.7109375" style="814" customWidth="1"/>
    <col min="13059" max="13065" width="13.7109375" style="814" customWidth="1"/>
    <col min="13066" max="13312" width="11.42578125" style="814"/>
    <col min="13313" max="13313" width="10.85546875" style="814" customWidth="1"/>
    <col min="13314" max="13314" width="24.7109375" style="814" customWidth="1"/>
    <col min="13315" max="13321" width="13.7109375" style="814" customWidth="1"/>
    <col min="13322" max="13568" width="11.42578125" style="814"/>
    <col min="13569" max="13569" width="10.85546875" style="814" customWidth="1"/>
    <col min="13570" max="13570" width="24.7109375" style="814" customWidth="1"/>
    <col min="13571" max="13577" width="13.7109375" style="814" customWidth="1"/>
    <col min="13578" max="13824" width="11.42578125" style="814"/>
    <col min="13825" max="13825" width="10.85546875" style="814" customWidth="1"/>
    <col min="13826" max="13826" width="24.7109375" style="814" customWidth="1"/>
    <col min="13827" max="13833" width="13.7109375" style="814" customWidth="1"/>
    <col min="13834" max="14080" width="11.42578125" style="814"/>
    <col min="14081" max="14081" width="10.85546875" style="814" customWidth="1"/>
    <col min="14082" max="14082" width="24.7109375" style="814" customWidth="1"/>
    <col min="14083" max="14089" width="13.7109375" style="814" customWidth="1"/>
    <col min="14090" max="14336" width="11.42578125" style="814"/>
    <col min="14337" max="14337" width="10.85546875" style="814" customWidth="1"/>
    <col min="14338" max="14338" width="24.7109375" style="814" customWidth="1"/>
    <col min="14339" max="14345" width="13.7109375" style="814" customWidth="1"/>
    <col min="14346" max="14592" width="11.42578125" style="814"/>
    <col min="14593" max="14593" width="10.85546875" style="814" customWidth="1"/>
    <col min="14594" max="14594" width="24.7109375" style="814" customWidth="1"/>
    <col min="14595" max="14601" width="13.7109375" style="814" customWidth="1"/>
    <col min="14602" max="14848" width="11.42578125" style="814"/>
    <col min="14849" max="14849" width="10.85546875" style="814" customWidth="1"/>
    <col min="14850" max="14850" width="24.7109375" style="814" customWidth="1"/>
    <col min="14851" max="14857" width="13.7109375" style="814" customWidth="1"/>
    <col min="14858" max="15104" width="11.42578125" style="814"/>
    <col min="15105" max="15105" width="10.85546875" style="814" customWidth="1"/>
    <col min="15106" max="15106" width="24.7109375" style="814" customWidth="1"/>
    <col min="15107" max="15113" width="13.7109375" style="814" customWidth="1"/>
    <col min="15114" max="15360" width="11.42578125" style="814"/>
    <col min="15361" max="15361" width="10.85546875" style="814" customWidth="1"/>
    <col min="15362" max="15362" width="24.7109375" style="814" customWidth="1"/>
    <col min="15363" max="15369" width="13.7109375" style="814" customWidth="1"/>
    <col min="15370" max="15616" width="11.42578125" style="814"/>
    <col min="15617" max="15617" width="10.85546875" style="814" customWidth="1"/>
    <col min="15618" max="15618" width="24.7109375" style="814" customWidth="1"/>
    <col min="15619" max="15625" width="13.7109375" style="814" customWidth="1"/>
    <col min="15626" max="15872" width="11.42578125" style="814"/>
    <col min="15873" max="15873" width="10.85546875" style="814" customWidth="1"/>
    <col min="15874" max="15874" width="24.7109375" style="814" customWidth="1"/>
    <col min="15875" max="15881" width="13.7109375" style="814" customWidth="1"/>
    <col min="15882" max="16128" width="11.42578125" style="814"/>
    <col min="16129" max="16129" width="10.85546875" style="814" customWidth="1"/>
    <col min="16130" max="16130" width="24.7109375" style="814" customWidth="1"/>
    <col min="16131" max="16137" width="13.7109375" style="814" customWidth="1"/>
    <col min="16138" max="16384" width="11.42578125" style="814"/>
  </cols>
  <sheetData>
    <row r="1" spans="1:9" s="876" customFormat="1" ht="15" customHeight="1">
      <c r="A1" s="879" t="s">
        <v>1827</v>
      </c>
    </row>
    <row r="2" spans="1:9" ht="20.100000000000001" customHeight="1">
      <c r="A2" s="651" t="s">
        <v>1018</v>
      </c>
      <c r="B2" s="821"/>
      <c r="C2" s="821"/>
      <c r="D2" s="821"/>
      <c r="E2" s="821"/>
      <c r="F2" s="821"/>
      <c r="G2" s="821"/>
      <c r="H2" s="821"/>
      <c r="I2" s="821"/>
    </row>
    <row r="3" spans="1:9" ht="20.100000000000001" customHeight="1">
      <c r="A3" s="651" t="s">
        <v>1545</v>
      </c>
      <c r="B3" s="821"/>
      <c r="C3" s="821"/>
      <c r="D3" s="821"/>
      <c r="E3" s="821"/>
      <c r="F3" s="821"/>
      <c r="G3" s="821"/>
      <c r="H3" s="821"/>
      <c r="I3" s="821"/>
    </row>
    <row r="4" spans="1:9" ht="20.100000000000001" customHeight="1">
      <c r="A4" s="651" t="s">
        <v>1817</v>
      </c>
      <c r="B4" s="821"/>
      <c r="C4" s="821"/>
      <c r="D4" s="821"/>
      <c r="E4" s="821"/>
      <c r="F4" s="821"/>
      <c r="G4" s="821"/>
      <c r="H4" s="821"/>
      <c r="I4" s="821"/>
    </row>
    <row r="5" spans="1:9" ht="20.100000000000001" customHeight="1">
      <c r="A5" s="651" t="s">
        <v>1541</v>
      </c>
      <c r="B5" s="821"/>
      <c r="C5" s="821"/>
      <c r="D5" s="821"/>
      <c r="E5" s="821"/>
      <c r="F5" s="821"/>
      <c r="G5" s="821"/>
      <c r="H5" s="821"/>
      <c r="I5" s="821"/>
    </row>
    <row r="6" spans="1:9" ht="20.100000000000001" customHeight="1">
      <c r="A6" s="676" t="s">
        <v>750</v>
      </c>
      <c r="B6" s="92"/>
      <c r="C6" s="92"/>
      <c r="D6" s="92"/>
      <c r="E6" s="92"/>
      <c r="F6" s="92"/>
      <c r="G6" s="92"/>
      <c r="H6" s="92"/>
      <c r="I6" s="92"/>
    </row>
    <row r="7" spans="1:9" ht="15.95" customHeight="1">
      <c r="A7" s="940" t="s">
        <v>1546</v>
      </c>
      <c r="B7" s="1042" t="s">
        <v>1547</v>
      </c>
      <c r="C7" s="948" t="s">
        <v>184</v>
      </c>
      <c r="D7" s="1129" t="s">
        <v>339</v>
      </c>
      <c r="E7" s="1006"/>
      <c r="F7" s="948" t="s">
        <v>1548</v>
      </c>
      <c r="G7" s="948" t="s">
        <v>405</v>
      </c>
      <c r="H7" s="948" t="s">
        <v>586</v>
      </c>
      <c r="I7" s="948" t="s">
        <v>1549</v>
      </c>
    </row>
    <row r="8" spans="1:9" ht="15.95" customHeight="1">
      <c r="A8" s="951"/>
      <c r="B8" s="953"/>
      <c r="C8" s="949"/>
      <c r="D8" s="948" t="s">
        <v>752</v>
      </c>
      <c r="E8" s="943" t="s">
        <v>1550</v>
      </c>
      <c r="F8" s="1130"/>
      <c r="G8" s="949"/>
      <c r="H8" s="949"/>
      <c r="I8" s="949"/>
    </row>
    <row r="9" spans="1:9" ht="15.95" customHeight="1">
      <c r="A9" s="951"/>
      <c r="B9" s="953"/>
      <c r="C9" s="949"/>
      <c r="D9" s="949"/>
      <c r="E9" s="944"/>
      <c r="F9" s="1130"/>
      <c r="G9" s="949"/>
      <c r="H9" s="949"/>
      <c r="I9" s="949"/>
    </row>
    <row r="10" spans="1:9" ht="15.95" customHeight="1">
      <c r="A10" s="951"/>
      <c r="B10" s="953"/>
      <c r="C10" s="950"/>
      <c r="D10" s="950"/>
      <c r="E10" s="945"/>
      <c r="F10" s="1131"/>
      <c r="G10" s="950"/>
      <c r="H10" s="950"/>
      <c r="I10" s="950"/>
    </row>
    <row r="11" spans="1:9" ht="15.95" customHeight="1">
      <c r="A11" s="952"/>
      <c r="B11" s="954"/>
      <c r="C11" s="672"/>
      <c r="D11" s="673" t="s">
        <v>235</v>
      </c>
      <c r="E11" s="674"/>
      <c r="F11" s="675" t="s">
        <v>1551</v>
      </c>
      <c r="G11" s="1132" t="s">
        <v>429</v>
      </c>
      <c r="H11" s="1133"/>
      <c r="I11" s="1133"/>
    </row>
    <row r="12" spans="1:9" ht="39.950000000000003" customHeight="1">
      <c r="A12" s="814" t="s">
        <v>1552</v>
      </c>
      <c r="B12" s="814" t="s">
        <v>895</v>
      </c>
      <c r="C12" s="91"/>
      <c r="D12" s="91"/>
      <c r="E12" s="91"/>
      <c r="F12" s="91"/>
      <c r="G12" s="95"/>
      <c r="H12" s="95"/>
      <c r="I12" s="95"/>
    </row>
    <row r="13" spans="1:9" ht="12.95" customHeight="1">
      <c r="A13" s="814" t="s">
        <v>1553</v>
      </c>
      <c r="B13" s="814" t="s">
        <v>752</v>
      </c>
      <c r="C13" s="91"/>
      <c r="D13" s="91"/>
      <c r="E13" s="91"/>
      <c r="F13" s="91"/>
      <c r="G13" s="95"/>
      <c r="H13" s="95"/>
      <c r="I13" s="95"/>
    </row>
    <row r="14" spans="1:9" ht="12.95" customHeight="1">
      <c r="A14" s="814" t="s">
        <v>1554</v>
      </c>
      <c r="C14" s="463">
        <v>7803</v>
      </c>
      <c r="D14" s="463">
        <v>420264</v>
      </c>
      <c r="E14" s="463">
        <v>417334</v>
      </c>
      <c r="F14" s="463">
        <v>45492</v>
      </c>
      <c r="G14" s="467">
        <v>1414.1</v>
      </c>
      <c r="H14" s="467">
        <v>6770.3</v>
      </c>
      <c r="I14" s="467">
        <v>6681</v>
      </c>
    </row>
    <row r="15" spans="1:9" ht="20.100000000000001" customHeight="1">
      <c r="A15" s="814" t="s">
        <v>1555</v>
      </c>
      <c r="B15" s="814" t="s">
        <v>1556</v>
      </c>
      <c r="C15" s="463">
        <v>2851</v>
      </c>
      <c r="D15" s="463">
        <v>150257</v>
      </c>
      <c r="E15" s="463">
        <v>149522</v>
      </c>
      <c r="F15" s="463">
        <v>15107</v>
      </c>
      <c r="G15" s="467">
        <v>497.8</v>
      </c>
      <c r="H15" s="467">
        <v>2761.4</v>
      </c>
      <c r="I15" s="467">
        <v>2732.5</v>
      </c>
    </row>
    <row r="16" spans="1:9" ht="20.100000000000001" customHeight="1">
      <c r="A16" s="814" t="s">
        <v>1557</v>
      </c>
      <c r="B16" s="814" t="s">
        <v>1556</v>
      </c>
      <c r="C16" s="463"/>
      <c r="D16" s="463"/>
      <c r="E16" s="463"/>
      <c r="F16" s="463"/>
      <c r="G16" s="467"/>
      <c r="H16" s="467"/>
      <c r="I16" s="467"/>
    </row>
    <row r="17" spans="1:9" ht="12.95" customHeight="1">
      <c r="A17" s="814" t="s">
        <v>474</v>
      </c>
      <c r="B17" s="814" t="s">
        <v>1558</v>
      </c>
      <c r="C17" s="463">
        <v>2775</v>
      </c>
      <c r="D17" s="463">
        <v>142818</v>
      </c>
      <c r="E17" s="463">
        <v>142172</v>
      </c>
      <c r="F17" s="463">
        <v>14504</v>
      </c>
      <c r="G17" s="467">
        <v>471.9</v>
      </c>
      <c r="H17" s="467">
        <v>2611.1</v>
      </c>
      <c r="I17" s="467">
        <v>2584.4</v>
      </c>
    </row>
    <row r="18" spans="1:9" ht="20.100000000000001" customHeight="1">
      <c r="A18" s="814" t="s">
        <v>1559</v>
      </c>
      <c r="B18" s="814" t="s">
        <v>1560</v>
      </c>
      <c r="C18" s="463"/>
      <c r="D18" s="463"/>
      <c r="E18" s="463"/>
      <c r="F18" s="463"/>
      <c r="G18" s="467"/>
      <c r="H18" s="467"/>
      <c r="I18" s="467"/>
    </row>
    <row r="19" spans="1:9" ht="12.95" customHeight="1">
      <c r="A19" s="814" t="s">
        <v>474</v>
      </c>
      <c r="B19" s="814" t="s">
        <v>1561</v>
      </c>
      <c r="C19" s="463">
        <v>76</v>
      </c>
      <c r="D19" s="463">
        <v>7439</v>
      </c>
      <c r="E19" s="463">
        <v>7350</v>
      </c>
      <c r="F19" s="463">
        <v>601</v>
      </c>
      <c r="G19" s="467">
        <v>25.9</v>
      </c>
      <c r="H19" s="467">
        <v>150.4</v>
      </c>
      <c r="I19" s="467">
        <v>148.1</v>
      </c>
    </row>
    <row r="20" spans="1:9" ht="20.100000000000001" customHeight="1">
      <c r="A20" s="814" t="s">
        <v>1562</v>
      </c>
      <c r="B20" s="814" t="s">
        <v>1407</v>
      </c>
      <c r="C20" s="463">
        <v>2492</v>
      </c>
      <c r="D20" s="463">
        <v>165809</v>
      </c>
      <c r="E20" s="463">
        <v>164873</v>
      </c>
      <c r="F20" s="463">
        <v>19042</v>
      </c>
      <c r="G20" s="467">
        <v>583.9</v>
      </c>
      <c r="H20" s="467">
        <v>2673.8</v>
      </c>
      <c r="I20" s="467">
        <v>2636.8</v>
      </c>
    </row>
    <row r="21" spans="1:9" ht="20.100000000000001" customHeight="1">
      <c r="A21" s="814" t="s">
        <v>1563</v>
      </c>
      <c r="B21" s="814" t="s">
        <v>1564</v>
      </c>
      <c r="C21" s="463"/>
      <c r="D21" s="463"/>
      <c r="E21" s="463"/>
      <c r="F21" s="463"/>
      <c r="G21" s="467"/>
      <c r="H21" s="467"/>
      <c r="I21" s="467"/>
    </row>
    <row r="22" spans="1:9" ht="12.95" customHeight="1">
      <c r="A22" s="814" t="s">
        <v>474</v>
      </c>
      <c r="B22" s="814" t="s">
        <v>1565</v>
      </c>
      <c r="C22" s="463">
        <v>1133</v>
      </c>
      <c r="D22" s="463">
        <v>87886</v>
      </c>
      <c r="E22" s="463">
        <v>87524</v>
      </c>
      <c r="F22" s="463">
        <v>10186</v>
      </c>
      <c r="G22" s="467">
        <v>316.89999999999998</v>
      </c>
      <c r="H22" s="467">
        <v>1461.2</v>
      </c>
      <c r="I22" s="467">
        <v>1434.6</v>
      </c>
    </row>
    <row r="23" spans="1:9" ht="20.100000000000001" customHeight="1">
      <c r="A23" s="814" t="s">
        <v>1566</v>
      </c>
      <c r="B23" s="814" t="s">
        <v>1567</v>
      </c>
      <c r="C23" s="463">
        <v>926</v>
      </c>
      <c r="D23" s="463">
        <v>66801</v>
      </c>
      <c r="E23" s="463">
        <v>66454</v>
      </c>
      <c r="F23" s="463">
        <v>7895</v>
      </c>
      <c r="G23" s="467">
        <v>236.3</v>
      </c>
      <c r="H23" s="467">
        <v>1131.3</v>
      </c>
      <c r="I23" s="467">
        <v>1106</v>
      </c>
    </row>
    <row r="24" spans="1:9" ht="20.100000000000001" customHeight="1">
      <c r="A24" s="814" t="s">
        <v>1568</v>
      </c>
      <c r="B24" s="814" t="s">
        <v>1569</v>
      </c>
      <c r="C24" s="463"/>
      <c r="D24" s="463"/>
      <c r="E24" s="463"/>
      <c r="F24" s="463"/>
      <c r="G24" s="467"/>
      <c r="H24" s="467"/>
      <c r="I24" s="467"/>
    </row>
    <row r="25" spans="1:9" ht="12.95" customHeight="1">
      <c r="A25" s="814" t="s">
        <v>474</v>
      </c>
      <c r="B25" s="814" t="s">
        <v>1570</v>
      </c>
      <c r="C25" s="463">
        <v>141</v>
      </c>
      <c r="D25" s="463">
        <v>14912</v>
      </c>
      <c r="E25" s="463">
        <v>14901</v>
      </c>
      <c r="F25" s="463">
        <v>1660</v>
      </c>
      <c r="G25" s="467">
        <v>54.4</v>
      </c>
      <c r="H25" s="467">
        <v>226.2</v>
      </c>
      <c r="I25" s="467">
        <v>225.8</v>
      </c>
    </row>
    <row r="26" spans="1:9" ht="20.100000000000001" customHeight="1">
      <c r="A26" s="814" t="s">
        <v>1571</v>
      </c>
      <c r="B26" s="814" t="s">
        <v>1572</v>
      </c>
      <c r="C26" s="463"/>
      <c r="D26" s="463"/>
      <c r="E26" s="463"/>
      <c r="F26" s="463"/>
      <c r="G26" s="467"/>
      <c r="H26" s="467"/>
      <c r="I26" s="467"/>
    </row>
    <row r="27" spans="1:9" ht="12.95" customHeight="1">
      <c r="A27" s="814" t="s">
        <v>474</v>
      </c>
      <c r="B27" s="814" t="s">
        <v>1573</v>
      </c>
      <c r="C27" s="463">
        <v>66</v>
      </c>
      <c r="D27" s="463">
        <v>6173</v>
      </c>
      <c r="E27" s="463">
        <v>6169</v>
      </c>
      <c r="F27" s="463">
        <v>633</v>
      </c>
      <c r="G27" s="467">
        <v>26.2</v>
      </c>
      <c r="H27" s="467">
        <v>103.7</v>
      </c>
      <c r="I27" s="467">
        <v>102.9</v>
      </c>
    </row>
    <row r="28" spans="1:9" ht="20.100000000000001" customHeight="1">
      <c r="A28" s="814" t="s">
        <v>1574</v>
      </c>
      <c r="B28" s="814" t="s">
        <v>1575</v>
      </c>
      <c r="C28" s="463"/>
      <c r="D28" s="463"/>
      <c r="E28" s="463"/>
      <c r="F28" s="463"/>
      <c r="G28" s="467"/>
      <c r="H28" s="467"/>
      <c r="I28" s="467"/>
    </row>
    <row r="29" spans="1:9" ht="12.95" customHeight="1">
      <c r="A29" s="814" t="s">
        <v>474</v>
      </c>
      <c r="B29" s="814" t="s">
        <v>1576</v>
      </c>
      <c r="C29" s="463">
        <v>862</v>
      </c>
      <c r="D29" s="463">
        <v>48177</v>
      </c>
      <c r="E29" s="463">
        <v>47831</v>
      </c>
      <c r="F29" s="463">
        <v>5567</v>
      </c>
      <c r="G29" s="467">
        <v>161.6</v>
      </c>
      <c r="H29" s="467">
        <v>672.4</v>
      </c>
      <c r="I29" s="467">
        <v>667.3</v>
      </c>
    </row>
    <row r="30" spans="1:9" ht="20.100000000000001" customHeight="1">
      <c r="A30" s="814" t="s">
        <v>1577</v>
      </c>
      <c r="B30" s="814" t="s">
        <v>1578</v>
      </c>
      <c r="C30" s="463"/>
      <c r="D30" s="463"/>
      <c r="E30" s="463"/>
      <c r="F30" s="463"/>
      <c r="G30" s="467"/>
      <c r="H30" s="467"/>
      <c r="I30" s="467"/>
    </row>
    <row r="31" spans="1:9" ht="12.95" customHeight="1">
      <c r="A31" s="814" t="s">
        <v>474</v>
      </c>
      <c r="B31" s="814" t="s">
        <v>1579</v>
      </c>
      <c r="C31" s="463"/>
      <c r="D31" s="463"/>
      <c r="E31" s="463"/>
      <c r="F31" s="463"/>
      <c r="G31" s="467"/>
      <c r="H31" s="467"/>
      <c r="I31" s="467"/>
    </row>
    <row r="32" spans="1:9" ht="12.95" customHeight="1">
      <c r="A32" s="814" t="s">
        <v>474</v>
      </c>
      <c r="B32" s="814" t="s">
        <v>1580</v>
      </c>
      <c r="C32" s="463">
        <v>663</v>
      </c>
      <c r="D32" s="463">
        <v>37550</v>
      </c>
      <c r="E32" s="463">
        <v>37390</v>
      </c>
      <c r="F32" s="463">
        <v>4306</v>
      </c>
      <c r="G32" s="467">
        <v>127.4</v>
      </c>
      <c r="H32" s="467">
        <v>526.29999999999995</v>
      </c>
      <c r="I32" s="467">
        <v>523.70000000000005</v>
      </c>
    </row>
    <row r="33" spans="1:9" ht="20.100000000000001" customHeight="1">
      <c r="A33" s="814" t="s">
        <v>1581</v>
      </c>
      <c r="B33" s="814" t="s">
        <v>1582</v>
      </c>
      <c r="C33" s="463"/>
      <c r="D33" s="463"/>
      <c r="E33" s="463"/>
      <c r="F33" s="463"/>
      <c r="G33" s="467"/>
      <c r="H33" s="467"/>
      <c r="I33" s="467"/>
    </row>
    <row r="34" spans="1:9" ht="12.95" customHeight="1">
      <c r="A34" s="814" t="s">
        <v>474</v>
      </c>
      <c r="B34" s="814" t="s">
        <v>1583</v>
      </c>
      <c r="C34" s="463">
        <v>199</v>
      </c>
      <c r="D34" s="463">
        <v>10627</v>
      </c>
      <c r="E34" s="463">
        <v>10441</v>
      </c>
      <c r="F34" s="463">
        <v>1261</v>
      </c>
      <c r="G34" s="467">
        <v>34.200000000000003</v>
      </c>
      <c r="H34" s="467">
        <v>146</v>
      </c>
      <c r="I34" s="467">
        <v>143.6</v>
      </c>
    </row>
    <row r="35" spans="1:9" ht="20.100000000000001" customHeight="1">
      <c r="A35" s="814" t="s">
        <v>1584</v>
      </c>
      <c r="B35" s="814" t="s">
        <v>1585</v>
      </c>
      <c r="C35" s="463">
        <v>497</v>
      </c>
      <c r="D35" s="463">
        <v>29746</v>
      </c>
      <c r="E35" s="463">
        <v>29518</v>
      </c>
      <c r="F35" s="463">
        <v>3290</v>
      </c>
      <c r="G35" s="467">
        <v>105.4</v>
      </c>
      <c r="H35" s="467">
        <v>540.1</v>
      </c>
      <c r="I35" s="467">
        <v>534.9</v>
      </c>
    </row>
    <row r="36" spans="1:9" ht="20.100000000000001" customHeight="1">
      <c r="A36" s="814" t="s">
        <v>1586</v>
      </c>
      <c r="B36" s="814" t="s">
        <v>1587</v>
      </c>
      <c r="C36" s="463">
        <v>23</v>
      </c>
      <c r="D36" s="463">
        <v>1177</v>
      </c>
      <c r="E36" s="463">
        <v>1156</v>
      </c>
      <c r="F36" s="463">
        <v>140</v>
      </c>
      <c r="G36" s="467">
        <v>5.3</v>
      </c>
      <c r="H36" s="467">
        <v>26.3</v>
      </c>
      <c r="I36" s="467">
        <v>26.2</v>
      </c>
    </row>
    <row r="37" spans="1:9" ht="20.100000000000001" customHeight="1">
      <c r="A37" s="814" t="s">
        <v>1588</v>
      </c>
      <c r="B37" s="814" t="s">
        <v>1589</v>
      </c>
      <c r="C37" s="463"/>
      <c r="D37" s="463"/>
      <c r="E37" s="463"/>
      <c r="F37" s="463"/>
      <c r="G37" s="467"/>
      <c r="H37" s="467"/>
      <c r="I37" s="467"/>
    </row>
    <row r="38" spans="1:9" ht="12.95" customHeight="1">
      <c r="A38" s="814" t="s">
        <v>474</v>
      </c>
      <c r="B38" s="814" t="s">
        <v>1590</v>
      </c>
      <c r="C38" s="463">
        <v>474</v>
      </c>
      <c r="D38" s="463">
        <v>28569</v>
      </c>
      <c r="E38" s="463">
        <v>28362</v>
      </c>
      <c r="F38" s="463">
        <v>3149</v>
      </c>
      <c r="G38" s="467">
        <v>100.1</v>
      </c>
      <c r="H38" s="467">
        <v>513.9</v>
      </c>
      <c r="I38" s="467">
        <v>508.7</v>
      </c>
    </row>
    <row r="39" spans="1:9" ht="20.100000000000001" customHeight="1">
      <c r="A39" s="814" t="s">
        <v>1591</v>
      </c>
      <c r="B39" s="814" t="s">
        <v>1592</v>
      </c>
      <c r="C39" s="463"/>
      <c r="D39" s="463"/>
      <c r="E39" s="463"/>
      <c r="F39" s="463"/>
      <c r="G39" s="467"/>
      <c r="H39" s="467"/>
      <c r="I39" s="467"/>
    </row>
    <row r="40" spans="1:9" ht="12.95" customHeight="1">
      <c r="A40" s="814" t="s">
        <v>474</v>
      </c>
      <c r="B40" s="814" t="s">
        <v>1593</v>
      </c>
      <c r="C40" s="463"/>
      <c r="D40" s="463"/>
      <c r="E40" s="463"/>
      <c r="F40" s="463"/>
      <c r="G40" s="467"/>
      <c r="H40" s="467"/>
      <c r="I40" s="467"/>
    </row>
    <row r="41" spans="1:9" ht="12.95" customHeight="1">
      <c r="A41" s="814" t="s">
        <v>474</v>
      </c>
      <c r="B41" s="814" t="s">
        <v>1594</v>
      </c>
      <c r="C41" s="463">
        <v>298</v>
      </c>
      <c r="D41" s="463">
        <v>14322</v>
      </c>
      <c r="E41" s="463">
        <v>13839</v>
      </c>
      <c r="F41" s="463">
        <v>1596</v>
      </c>
      <c r="G41" s="467">
        <v>43.5</v>
      </c>
      <c r="H41" s="467">
        <v>190.2</v>
      </c>
      <c r="I41" s="467">
        <v>179.3</v>
      </c>
    </row>
    <row r="42" spans="1:9" ht="20.100000000000001" customHeight="1">
      <c r="A42" s="814" t="s">
        <v>1595</v>
      </c>
      <c r="B42" s="814" t="s">
        <v>1592</v>
      </c>
      <c r="C42" s="463">
        <v>129</v>
      </c>
      <c r="D42" s="463">
        <v>5097</v>
      </c>
      <c r="E42" s="463">
        <v>5025</v>
      </c>
      <c r="F42" s="463">
        <v>630</v>
      </c>
      <c r="G42" s="467">
        <v>15.3</v>
      </c>
      <c r="H42" s="467">
        <v>76.5</v>
      </c>
      <c r="I42" s="467">
        <v>73.599999999999994</v>
      </c>
    </row>
    <row r="43" spans="1:9" ht="20.100000000000001" customHeight="1">
      <c r="A43" s="814" t="s">
        <v>1596</v>
      </c>
      <c r="B43" s="814" t="s">
        <v>1597</v>
      </c>
      <c r="C43" s="463"/>
      <c r="D43" s="463"/>
      <c r="E43" s="463"/>
      <c r="F43" s="463"/>
      <c r="G43" s="467"/>
      <c r="H43" s="467"/>
      <c r="I43" s="467"/>
    </row>
    <row r="44" spans="1:9" ht="12.95" customHeight="1">
      <c r="A44" s="814" t="s">
        <v>474</v>
      </c>
      <c r="B44" s="814" t="s">
        <v>1594</v>
      </c>
      <c r="C44" s="463">
        <v>156</v>
      </c>
      <c r="D44" s="463">
        <v>8539</v>
      </c>
      <c r="E44" s="463">
        <v>8156</v>
      </c>
      <c r="F44" s="463">
        <v>905</v>
      </c>
      <c r="G44" s="467">
        <v>26.1</v>
      </c>
      <c r="H44" s="467">
        <v>107.9</v>
      </c>
      <c r="I44" s="467">
        <v>100.1</v>
      </c>
    </row>
    <row r="45" spans="1:9" ht="20.100000000000001" customHeight="1">
      <c r="A45" s="814" t="s">
        <v>1598</v>
      </c>
      <c r="B45" s="814" t="s">
        <v>1599</v>
      </c>
      <c r="C45" s="463"/>
      <c r="D45" s="463"/>
      <c r="E45" s="463"/>
      <c r="F45" s="463"/>
      <c r="G45" s="467"/>
      <c r="H45" s="467"/>
      <c r="I45" s="467"/>
    </row>
    <row r="46" spans="1:9" ht="12.95" customHeight="1">
      <c r="A46" s="814" t="s">
        <v>474</v>
      </c>
      <c r="B46" s="814" t="s">
        <v>1600</v>
      </c>
      <c r="C46" s="463">
        <v>13</v>
      </c>
      <c r="D46" s="463">
        <v>686</v>
      </c>
      <c r="E46" s="463">
        <v>658</v>
      </c>
      <c r="F46" s="463">
        <v>62</v>
      </c>
      <c r="G46" s="467">
        <v>2.1</v>
      </c>
      <c r="H46" s="467">
        <v>5.9</v>
      </c>
      <c r="I46" s="467">
        <v>5.7</v>
      </c>
    </row>
    <row r="47" spans="1:9" ht="20.100000000000001" customHeight="1">
      <c r="A47" s="814" t="s">
        <v>1601</v>
      </c>
      <c r="B47" s="814" t="s">
        <v>1602</v>
      </c>
      <c r="C47" s="463"/>
      <c r="D47" s="463"/>
      <c r="E47" s="463"/>
      <c r="F47" s="463"/>
      <c r="G47" s="467"/>
      <c r="H47" s="467"/>
      <c r="I47" s="467"/>
    </row>
    <row r="48" spans="1:9" ht="12.95" customHeight="1">
      <c r="A48" s="814" t="s">
        <v>474</v>
      </c>
      <c r="B48" s="814" t="s">
        <v>1603</v>
      </c>
      <c r="C48" s="463">
        <v>2162</v>
      </c>
      <c r="D48" s="463">
        <v>89876</v>
      </c>
      <c r="E48" s="463">
        <v>89100</v>
      </c>
      <c r="F48" s="463">
        <v>9746</v>
      </c>
      <c r="G48" s="467">
        <v>289</v>
      </c>
      <c r="H48" s="467">
        <v>1144.9000000000001</v>
      </c>
      <c r="I48" s="467">
        <v>1132.4000000000001</v>
      </c>
    </row>
    <row r="49" spans="1:9" ht="20.100000000000001" customHeight="1">
      <c r="A49" s="814" t="s">
        <v>1604</v>
      </c>
      <c r="B49" s="814" t="s">
        <v>1605</v>
      </c>
      <c r="C49" s="463"/>
      <c r="D49" s="463"/>
      <c r="E49" s="463"/>
      <c r="F49" s="463"/>
      <c r="G49" s="467"/>
      <c r="H49" s="467"/>
      <c r="I49" s="467"/>
    </row>
    <row r="50" spans="1:9" ht="12.95" customHeight="1">
      <c r="A50" s="814" t="s">
        <v>474</v>
      </c>
      <c r="B50" s="814" t="s">
        <v>1606</v>
      </c>
      <c r="C50" s="463">
        <v>1098</v>
      </c>
      <c r="D50" s="463">
        <v>35444</v>
      </c>
      <c r="E50" s="463">
        <v>35268</v>
      </c>
      <c r="F50" s="463">
        <v>3818</v>
      </c>
      <c r="G50" s="467">
        <v>107.1</v>
      </c>
      <c r="H50" s="467">
        <v>424.5</v>
      </c>
      <c r="I50" s="467">
        <v>422.2</v>
      </c>
    </row>
    <row r="51" spans="1:9" ht="20.100000000000001" customHeight="1">
      <c r="A51" s="814" t="s">
        <v>1607</v>
      </c>
      <c r="B51" s="814" t="s">
        <v>1605</v>
      </c>
      <c r="C51" s="463"/>
      <c r="D51" s="463"/>
      <c r="E51" s="463"/>
      <c r="F51" s="463"/>
      <c r="G51" s="467"/>
      <c r="H51" s="467"/>
      <c r="I51" s="467"/>
    </row>
    <row r="52" spans="1:9" ht="12.95" customHeight="1">
      <c r="A52" s="814" t="s">
        <v>474</v>
      </c>
      <c r="B52" s="814" t="s">
        <v>1608</v>
      </c>
      <c r="C52" s="463">
        <v>711</v>
      </c>
      <c r="D52" s="463">
        <v>22804</v>
      </c>
      <c r="E52" s="463">
        <v>22698</v>
      </c>
      <c r="F52" s="463">
        <v>2476</v>
      </c>
      <c r="G52" s="467">
        <v>71.8</v>
      </c>
      <c r="H52" s="467">
        <v>278.39999999999998</v>
      </c>
      <c r="I52" s="467">
        <v>277</v>
      </c>
    </row>
    <row r="53" spans="1:9" ht="20.100000000000001" customHeight="1">
      <c r="A53" s="814" t="s">
        <v>1609</v>
      </c>
      <c r="B53" s="814" t="s">
        <v>1610</v>
      </c>
      <c r="C53" s="463"/>
      <c r="D53" s="463"/>
      <c r="E53" s="463"/>
      <c r="F53" s="463"/>
      <c r="G53" s="467"/>
      <c r="H53" s="467"/>
      <c r="I53" s="467"/>
    </row>
    <row r="54" spans="1:9" ht="12.95" customHeight="1">
      <c r="A54" s="814" t="s">
        <v>474</v>
      </c>
      <c r="B54" s="814" t="s">
        <v>1611</v>
      </c>
      <c r="C54" s="463">
        <v>387</v>
      </c>
      <c r="D54" s="463">
        <v>12640</v>
      </c>
      <c r="E54" s="463">
        <v>12570</v>
      </c>
      <c r="F54" s="463">
        <v>1345</v>
      </c>
      <c r="G54" s="467">
        <v>35.200000000000003</v>
      </c>
      <c r="H54" s="467">
        <v>146</v>
      </c>
      <c r="I54" s="467">
        <v>145.19999999999999</v>
      </c>
    </row>
    <row r="55" spans="1:9" ht="20.100000000000001" customHeight="1">
      <c r="A55" s="814" t="s">
        <v>1612</v>
      </c>
      <c r="B55" s="814" t="s">
        <v>1602</v>
      </c>
      <c r="C55" s="463"/>
      <c r="D55" s="463"/>
      <c r="E55" s="463"/>
      <c r="F55" s="463"/>
      <c r="G55" s="467"/>
      <c r="H55" s="467"/>
      <c r="I55" s="467"/>
    </row>
    <row r="56" spans="1:9" ht="12.95" customHeight="1">
      <c r="A56" s="814" t="s">
        <v>474</v>
      </c>
      <c r="B56" s="814" t="s">
        <v>1613</v>
      </c>
      <c r="C56" s="463"/>
      <c r="D56" s="463"/>
      <c r="E56" s="463"/>
      <c r="F56" s="463"/>
      <c r="G56" s="467"/>
      <c r="H56" s="467"/>
      <c r="I56" s="467"/>
    </row>
    <row r="57" spans="1:9" ht="12.95" customHeight="1">
      <c r="A57" s="814" t="s">
        <v>474</v>
      </c>
      <c r="B57" s="814" t="s">
        <v>1590</v>
      </c>
      <c r="C57" s="463">
        <v>1064</v>
      </c>
      <c r="D57" s="463">
        <v>54432</v>
      </c>
      <c r="E57" s="463">
        <v>53832</v>
      </c>
      <c r="F57" s="463">
        <v>5926</v>
      </c>
      <c r="G57" s="467">
        <v>181.9</v>
      </c>
      <c r="H57" s="467">
        <v>720.4</v>
      </c>
      <c r="I57" s="467">
        <v>710.2</v>
      </c>
    </row>
    <row r="58" spans="1:9" ht="20.100000000000001" customHeight="1">
      <c r="A58" s="814" t="s">
        <v>1614</v>
      </c>
      <c r="B58" s="814" t="s">
        <v>1615</v>
      </c>
      <c r="C58" s="463">
        <v>278</v>
      </c>
      <c r="D58" s="463">
        <v>11593</v>
      </c>
      <c r="E58" s="463">
        <v>11455</v>
      </c>
      <c r="F58" s="463">
        <v>1252</v>
      </c>
      <c r="G58" s="467">
        <v>33.700000000000003</v>
      </c>
      <c r="H58" s="467">
        <v>107.9</v>
      </c>
      <c r="I58" s="467">
        <v>105.8</v>
      </c>
    </row>
    <row r="59" spans="1:9" ht="20.100000000000001" customHeight="1">
      <c r="A59" s="814" t="s">
        <v>1616</v>
      </c>
      <c r="B59" s="814" t="s">
        <v>1617</v>
      </c>
      <c r="C59" s="463"/>
      <c r="D59" s="463"/>
      <c r="E59" s="463"/>
      <c r="F59" s="463"/>
      <c r="G59" s="467"/>
      <c r="H59" s="467"/>
      <c r="I59" s="467"/>
    </row>
    <row r="60" spans="1:9" ht="12.95" customHeight="1">
      <c r="A60" s="814" t="s">
        <v>474</v>
      </c>
      <c r="B60" s="814" t="s">
        <v>1618</v>
      </c>
      <c r="C60" s="463"/>
      <c r="D60" s="463"/>
      <c r="E60" s="463"/>
      <c r="F60" s="463"/>
      <c r="G60" s="467"/>
      <c r="H60" s="467"/>
      <c r="I60" s="467"/>
    </row>
    <row r="61" spans="1:9" ht="12.95" customHeight="1">
      <c r="A61" s="814" t="s">
        <v>474</v>
      </c>
      <c r="B61" s="814" t="s">
        <v>1619</v>
      </c>
      <c r="C61" s="463">
        <v>49</v>
      </c>
      <c r="D61" s="463">
        <v>3184</v>
      </c>
      <c r="E61" s="463">
        <v>3046</v>
      </c>
      <c r="F61" s="463">
        <v>314</v>
      </c>
      <c r="G61" s="467">
        <v>13.1</v>
      </c>
      <c r="H61" s="467">
        <v>29.7</v>
      </c>
      <c r="I61" s="467">
        <v>28</v>
      </c>
    </row>
    <row r="62" spans="1:9" ht="20.100000000000001" customHeight="1">
      <c r="A62" s="814" t="s">
        <v>1620</v>
      </c>
      <c r="B62" s="814" t="s">
        <v>1621</v>
      </c>
      <c r="C62" s="463">
        <v>737</v>
      </c>
      <c r="D62" s="463">
        <v>39655</v>
      </c>
      <c r="E62" s="463">
        <v>39331</v>
      </c>
      <c r="F62" s="463">
        <v>4359</v>
      </c>
      <c r="G62" s="467">
        <v>135.19999999999999</v>
      </c>
      <c r="H62" s="467">
        <v>582.79999999999995</v>
      </c>
      <c r="I62" s="467">
        <v>576.4</v>
      </c>
    </row>
    <row r="63" spans="1:9" ht="12" customHeight="1">
      <c r="A63" s="814" t="s">
        <v>474</v>
      </c>
      <c r="B63" s="814">
        <v>0</v>
      </c>
      <c r="D63" s="463">
        <v>0</v>
      </c>
      <c r="E63" s="463">
        <v>0</v>
      </c>
      <c r="F63" s="463">
        <v>0</v>
      </c>
      <c r="G63" s="95">
        <v>0</v>
      </c>
      <c r="H63" s="95">
        <v>0</v>
      </c>
      <c r="I63" s="95">
        <v>0</v>
      </c>
    </row>
    <row r="64" spans="1:9" ht="12" customHeight="1">
      <c r="A64" s="814" t="s">
        <v>474</v>
      </c>
      <c r="B64" s="814">
        <v>0</v>
      </c>
      <c r="C64" s="91">
        <v>0</v>
      </c>
      <c r="D64" s="91">
        <v>0</v>
      </c>
      <c r="E64" s="91">
        <v>0</v>
      </c>
      <c r="F64" s="91">
        <v>0</v>
      </c>
      <c r="G64" s="95">
        <v>0</v>
      </c>
      <c r="H64" s="95">
        <v>0</v>
      </c>
      <c r="I64" s="95">
        <v>0</v>
      </c>
    </row>
    <row r="65" spans="1:9" ht="12" customHeight="1"/>
    <row r="66" spans="1:9" ht="18" customHeight="1">
      <c r="A66" s="808" t="s">
        <v>1804</v>
      </c>
      <c r="B66" s="808"/>
      <c r="C66" s="808"/>
      <c r="D66" s="808"/>
      <c r="E66" s="808"/>
      <c r="F66" s="808"/>
      <c r="G66" s="808"/>
      <c r="H66" s="808"/>
      <c r="I66" s="61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814" customWidth="1"/>
    <col min="2" max="2" width="20.7109375" style="814" customWidth="1"/>
    <col min="3" max="3" width="13.7109375" style="814" customWidth="1"/>
    <col min="4" max="9" width="15.7109375" style="814" customWidth="1"/>
    <col min="10" max="256" width="11.42578125" style="814"/>
    <col min="257" max="257" width="6.28515625" style="814" customWidth="1"/>
    <col min="258" max="258" width="20.7109375" style="814" customWidth="1"/>
    <col min="259" max="259" width="13.7109375" style="814" customWidth="1"/>
    <col min="260" max="265" width="15.7109375" style="814" customWidth="1"/>
    <col min="266" max="512" width="11.42578125" style="814"/>
    <col min="513" max="513" width="6.28515625" style="814" customWidth="1"/>
    <col min="514" max="514" width="20.7109375" style="814" customWidth="1"/>
    <col min="515" max="515" width="13.7109375" style="814" customWidth="1"/>
    <col min="516" max="521" width="15.7109375" style="814" customWidth="1"/>
    <col min="522" max="768" width="11.42578125" style="814"/>
    <col min="769" max="769" width="6.28515625" style="814" customWidth="1"/>
    <col min="770" max="770" width="20.7109375" style="814" customWidth="1"/>
    <col min="771" max="771" width="13.7109375" style="814" customWidth="1"/>
    <col min="772" max="777" width="15.7109375" style="814" customWidth="1"/>
    <col min="778" max="1024" width="11.42578125" style="814"/>
    <col min="1025" max="1025" width="6.28515625" style="814" customWidth="1"/>
    <col min="1026" max="1026" width="20.7109375" style="814" customWidth="1"/>
    <col min="1027" max="1027" width="13.7109375" style="814" customWidth="1"/>
    <col min="1028" max="1033" width="15.7109375" style="814" customWidth="1"/>
    <col min="1034" max="1280" width="11.42578125" style="814"/>
    <col min="1281" max="1281" width="6.28515625" style="814" customWidth="1"/>
    <col min="1282" max="1282" width="20.7109375" style="814" customWidth="1"/>
    <col min="1283" max="1283" width="13.7109375" style="814" customWidth="1"/>
    <col min="1284" max="1289" width="15.7109375" style="814" customWidth="1"/>
    <col min="1290" max="1536" width="11.42578125" style="814"/>
    <col min="1537" max="1537" width="6.28515625" style="814" customWidth="1"/>
    <col min="1538" max="1538" width="20.7109375" style="814" customWidth="1"/>
    <col min="1539" max="1539" width="13.7109375" style="814" customWidth="1"/>
    <col min="1540" max="1545" width="15.7109375" style="814" customWidth="1"/>
    <col min="1546" max="1792" width="11.42578125" style="814"/>
    <col min="1793" max="1793" width="6.28515625" style="814" customWidth="1"/>
    <col min="1794" max="1794" width="20.7109375" style="814" customWidth="1"/>
    <col min="1795" max="1795" width="13.7109375" style="814" customWidth="1"/>
    <col min="1796" max="1801" width="15.7109375" style="814" customWidth="1"/>
    <col min="1802" max="2048" width="11.42578125" style="814"/>
    <col min="2049" max="2049" width="6.28515625" style="814" customWidth="1"/>
    <col min="2050" max="2050" width="20.7109375" style="814" customWidth="1"/>
    <col min="2051" max="2051" width="13.7109375" style="814" customWidth="1"/>
    <col min="2052" max="2057" width="15.7109375" style="814" customWidth="1"/>
    <col min="2058" max="2304" width="11.42578125" style="814"/>
    <col min="2305" max="2305" width="6.28515625" style="814" customWidth="1"/>
    <col min="2306" max="2306" width="20.7109375" style="814" customWidth="1"/>
    <col min="2307" max="2307" width="13.7109375" style="814" customWidth="1"/>
    <col min="2308" max="2313" width="15.7109375" style="814" customWidth="1"/>
    <col min="2314" max="2560" width="11.42578125" style="814"/>
    <col min="2561" max="2561" width="6.28515625" style="814" customWidth="1"/>
    <col min="2562" max="2562" width="20.7109375" style="814" customWidth="1"/>
    <col min="2563" max="2563" width="13.7109375" style="814" customWidth="1"/>
    <col min="2564" max="2569" width="15.7109375" style="814" customWidth="1"/>
    <col min="2570" max="2816" width="11.42578125" style="814"/>
    <col min="2817" max="2817" width="6.28515625" style="814" customWidth="1"/>
    <col min="2818" max="2818" width="20.7109375" style="814" customWidth="1"/>
    <col min="2819" max="2819" width="13.7109375" style="814" customWidth="1"/>
    <col min="2820" max="2825" width="15.7109375" style="814" customWidth="1"/>
    <col min="2826" max="3072" width="11.42578125" style="814"/>
    <col min="3073" max="3073" width="6.28515625" style="814" customWidth="1"/>
    <col min="3074" max="3074" width="20.7109375" style="814" customWidth="1"/>
    <col min="3075" max="3075" width="13.7109375" style="814" customWidth="1"/>
    <col min="3076" max="3081" width="15.7109375" style="814" customWidth="1"/>
    <col min="3082" max="3328" width="11.42578125" style="814"/>
    <col min="3329" max="3329" width="6.28515625" style="814" customWidth="1"/>
    <col min="3330" max="3330" width="20.7109375" style="814" customWidth="1"/>
    <col min="3331" max="3331" width="13.7109375" style="814" customWidth="1"/>
    <col min="3332" max="3337" width="15.7109375" style="814" customWidth="1"/>
    <col min="3338" max="3584" width="11.42578125" style="814"/>
    <col min="3585" max="3585" width="6.28515625" style="814" customWidth="1"/>
    <col min="3586" max="3586" width="20.7109375" style="814" customWidth="1"/>
    <col min="3587" max="3587" width="13.7109375" style="814" customWidth="1"/>
    <col min="3588" max="3593" width="15.7109375" style="814" customWidth="1"/>
    <col min="3594" max="3840" width="11.42578125" style="814"/>
    <col min="3841" max="3841" width="6.28515625" style="814" customWidth="1"/>
    <col min="3842" max="3842" width="20.7109375" style="814" customWidth="1"/>
    <col min="3843" max="3843" width="13.7109375" style="814" customWidth="1"/>
    <col min="3844" max="3849" width="15.7109375" style="814" customWidth="1"/>
    <col min="3850" max="4096" width="11.42578125" style="814"/>
    <col min="4097" max="4097" width="6.28515625" style="814" customWidth="1"/>
    <col min="4098" max="4098" width="20.7109375" style="814" customWidth="1"/>
    <col min="4099" max="4099" width="13.7109375" style="814" customWidth="1"/>
    <col min="4100" max="4105" width="15.7109375" style="814" customWidth="1"/>
    <col min="4106" max="4352" width="11.42578125" style="814"/>
    <col min="4353" max="4353" width="6.28515625" style="814" customWidth="1"/>
    <col min="4354" max="4354" width="20.7109375" style="814" customWidth="1"/>
    <col min="4355" max="4355" width="13.7109375" style="814" customWidth="1"/>
    <col min="4356" max="4361" width="15.7109375" style="814" customWidth="1"/>
    <col min="4362" max="4608" width="11.42578125" style="814"/>
    <col min="4609" max="4609" width="6.28515625" style="814" customWidth="1"/>
    <col min="4610" max="4610" width="20.7109375" style="814" customWidth="1"/>
    <col min="4611" max="4611" width="13.7109375" style="814" customWidth="1"/>
    <col min="4612" max="4617" width="15.7109375" style="814" customWidth="1"/>
    <col min="4618" max="4864" width="11.42578125" style="814"/>
    <col min="4865" max="4865" width="6.28515625" style="814" customWidth="1"/>
    <col min="4866" max="4866" width="20.7109375" style="814" customWidth="1"/>
    <col min="4867" max="4867" width="13.7109375" style="814" customWidth="1"/>
    <col min="4868" max="4873" width="15.7109375" style="814" customWidth="1"/>
    <col min="4874" max="5120" width="11.42578125" style="814"/>
    <col min="5121" max="5121" width="6.28515625" style="814" customWidth="1"/>
    <col min="5122" max="5122" width="20.7109375" style="814" customWidth="1"/>
    <col min="5123" max="5123" width="13.7109375" style="814" customWidth="1"/>
    <col min="5124" max="5129" width="15.7109375" style="814" customWidth="1"/>
    <col min="5130" max="5376" width="11.42578125" style="814"/>
    <col min="5377" max="5377" width="6.28515625" style="814" customWidth="1"/>
    <col min="5378" max="5378" width="20.7109375" style="814" customWidth="1"/>
    <col min="5379" max="5379" width="13.7109375" style="814" customWidth="1"/>
    <col min="5380" max="5385" width="15.7109375" style="814" customWidth="1"/>
    <col min="5386" max="5632" width="11.42578125" style="814"/>
    <col min="5633" max="5633" width="6.28515625" style="814" customWidth="1"/>
    <col min="5634" max="5634" width="20.7109375" style="814" customWidth="1"/>
    <col min="5635" max="5635" width="13.7109375" style="814" customWidth="1"/>
    <col min="5636" max="5641" width="15.7109375" style="814" customWidth="1"/>
    <col min="5642" max="5888" width="11.42578125" style="814"/>
    <col min="5889" max="5889" width="6.28515625" style="814" customWidth="1"/>
    <col min="5890" max="5890" width="20.7109375" style="814" customWidth="1"/>
    <col min="5891" max="5891" width="13.7109375" style="814" customWidth="1"/>
    <col min="5892" max="5897" width="15.7109375" style="814" customWidth="1"/>
    <col min="5898" max="6144" width="11.42578125" style="814"/>
    <col min="6145" max="6145" width="6.28515625" style="814" customWidth="1"/>
    <col min="6146" max="6146" width="20.7109375" style="814" customWidth="1"/>
    <col min="6147" max="6147" width="13.7109375" style="814" customWidth="1"/>
    <col min="6148" max="6153" width="15.7109375" style="814" customWidth="1"/>
    <col min="6154" max="6400" width="11.42578125" style="814"/>
    <col min="6401" max="6401" width="6.28515625" style="814" customWidth="1"/>
    <col min="6402" max="6402" width="20.7109375" style="814" customWidth="1"/>
    <col min="6403" max="6403" width="13.7109375" style="814" customWidth="1"/>
    <col min="6404" max="6409" width="15.7109375" style="814" customWidth="1"/>
    <col min="6410" max="6656" width="11.42578125" style="814"/>
    <col min="6657" max="6657" width="6.28515625" style="814" customWidth="1"/>
    <col min="6658" max="6658" width="20.7109375" style="814" customWidth="1"/>
    <col min="6659" max="6659" width="13.7109375" style="814" customWidth="1"/>
    <col min="6660" max="6665" width="15.7109375" style="814" customWidth="1"/>
    <col min="6666" max="6912" width="11.42578125" style="814"/>
    <col min="6913" max="6913" width="6.28515625" style="814" customWidth="1"/>
    <col min="6914" max="6914" width="20.7109375" style="814" customWidth="1"/>
    <col min="6915" max="6915" width="13.7109375" style="814" customWidth="1"/>
    <col min="6916" max="6921" width="15.7109375" style="814" customWidth="1"/>
    <col min="6922" max="7168" width="11.42578125" style="814"/>
    <col min="7169" max="7169" width="6.28515625" style="814" customWidth="1"/>
    <col min="7170" max="7170" width="20.7109375" style="814" customWidth="1"/>
    <col min="7171" max="7171" width="13.7109375" style="814" customWidth="1"/>
    <col min="7172" max="7177" width="15.7109375" style="814" customWidth="1"/>
    <col min="7178" max="7424" width="11.42578125" style="814"/>
    <col min="7425" max="7425" width="6.28515625" style="814" customWidth="1"/>
    <col min="7426" max="7426" width="20.7109375" style="814" customWidth="1"/>
    <col min="7427" max="7427" width="13.7109375" style="814" customWidth="1"/>
    <col min="7428" max="7433" width="15.7109375" style="814" customWidth="1"/>
    <col min="7434" max="7680" width="11.42578125" style="814"/>
    <col min="7681" max="7681" width="6.28515625" style="814" customWidth="1"/>
    <col min="7682" max="7682" width="20.7109375" style="814" customWidth="1"/>
    <col min="7683" max="7683" width="13.7109375" style="814" customWidth="1"/>
    <col min="7684" max="7689" width="15.7109375" style="814" customWidth="1"/>
    <col min="7690" max="7936" width="11.42578125" style="814"/>
    <col min="7937" max="7937" width="6.28515625" style="814" customWidth="1"/>
    <col min="7938" max="7938" width="20.7109375" style="814" customWidth="1"/>
    <col min="7939" max="7939" width="13.7109375" style="814" customWidth="1"/>
    <col min="7940" max="7945" width="15.7109375" style="814" customWidth="1"/>
    <col min="7946" max="8192" width="11.42578125" style="814"/>
    <col min="8193" max="8193" width="6.28515625" style="814" customWidth="1"/>
    <col min="8194" max="8194" width="20.7109375" style="814" customWidth="1"/>
    <col min="8195" max="8195" width="13.7109375" style="814" customWidth="1"/>
    <col min="8196" max="8201" width="15.7109375" style="814" customWidth="1"/>
    <col min="8202" max="8448" width="11.42578125" style="814"/>
    <col min="8449" max="8449" width="6.28515625" style="814" customWidth="1"/>
    <col min="8450" max="8450" width="20.7109375" style="814" customWidth="1"/>
    <col min="8451" max="8451" width="13.7109375" style="814" customWidth="1"/>
    <col min="8452" max="8457" width="15.7109375" style="814" customWidth="1"/>
    <col min="8458" max="8704" width="11.42578125" style="814"/>
    <col min="8705" max="8705" width="6.28515625" style="814" customWidth="1"/>
    <col min="8706" max="8706" width="20.7109375" style="814" customWidth="1"/>
    <col min="8707" max="8707" width="13.7109375" style="814" customWidth="1"/>
    <col min="8708" max="8713" width="15.7109375" style="814" customWidth="1"/>
    <col min="8714" max="8960" width="11.42578125" style="814"/>
    <col min="8961" max="8961" width="6.28515625" style="814" customWidth="1"/>
    <col min="8962" max="8962" width="20.7109375" style="814" customWidth="1"/>
    <col min="8963" max="8963" width="13.7109375" style="814" customWidth="1"/>
    <col min="8964" max="8969" width="15.7109375" style="814" customWidth="1"/>
    <col min="8970" max="9216" width="11.42578125" style="814"/>
    <col min="9217" max="9217" width="6.28515625" style="814" customWidth="1"/>
    <col min="9218" max="9218" width="20.7109375" style="814" customWidth="1"/>
    <col min="9219" max="9219" width="13.7109375" style="814" customWidth="1"/>
    <col min="9220" max="9225" width="15.7109375" style="814" customWidth="1"/>
    <col min="9226" max="9472" width="11.42578125" style="814"/>
    <col min="9473" max="9473" width="6.28515625" style="814" customWidth="1"/>
    <col min="9474" max="9474" width="20.7109375" style="814" customWidth="1"/>
    <col min="9475" max="9475" width="13.7109375" style="814" customWidth="1"/>
    <col min="9476" max="9481" width="15.7109375" style="814" customWidth="1"/>
    <col min="9482" max="9728" width="11.42578125" style="814"/>
    <col min="9729" max="9729" width="6.28515625" style="814" customWidth="1"/>
    <col min="9730" max="9730" width="20.7109375" style="814" customWidth="1"/>
    <col min="9731" max="9731" width="13.7109375" style="814" customWidth="1"/>
    <col min="9732" max="9737" width="15.7109375" style="814" customWidth="1"/>
    <col min="9738" max="9984" width="11.42578125" style="814"/>
    <col min="9985" max="9985" width="6.28515625" style="814" customWidth="1"/>
    <col min="9986" max="9986" width="20.7109375" style="814" customWidth="1"/>
    <col min="9987" max="9987" width="13.7109375" style="814" customWidth="1"/>
    <col min="9988" max="9993" width="15.7109375" style="814" customWidth="1"/>
    <col min="9994" max="10240" width="11.42578125" style="814"/>
    <col min="10241" max="10241" width="6.28515625" style="814" customWidth="1"/>
    <col min="10242" max="10242" width="20.7109375" style="814" customWidth="1"/>
    <col min="10243" max="10243" width="13.7109375" style="814" customWidth="1"/>
    <col min="10244" max="10249" width="15.7109375" style="814" customWidth="1"/>
    <col min="10250" max="10496" width="11.42578125" style="814"/>
    <col min="10497" max="10497" width="6.28515625" style="814" customWidth="1"/>
    <col min="10498" max="10498" width="20.7109375" style="814" customWidth="1"/>
    <col min="10499" max="10499" width="13.7109375" style="814" customWidth="1"/>
    <col min="10500" max="10505" width="15.7109375" style="814" customWidth="1"/>
    <col min="10506" max="10752" width="11.42578125" style="814"/>
    <col min="10753" max="10753" width="6.28515625" style="814" customWidth="1"/>
    <col min="10754" max="10754" width="20.7109375" style="814" customWidth="1"/>
    <col min="10755" max="10755" width="13.7109375" style="814" customWidth="1"/>
    <col min="10756" max="10761" width="15.7109375" style="814" customWidth="1"/>
    <col min="10762" max="11008" width="11.42578125" style="814"/>
    <col min="11009" max="11009" width="6.28515625" style="814" customWidth="1"/>
    <col min="11010" max="11010" width="20.7109375" style="814" customWidth="1"/>
    <col min="11011" max="11011" width="13.7109375" style="814" customWidth="1"/>
    <col min="11012" max="11017" width="15.7109375" style="814" customWidth="1"/>
    <col min="11018" max="11264" width="11.42578125" style="814"/>
    <col min="11265" max="11265" width="6.28515625" style="814" customWidth="1"/>
    <col min="11266" max="11266" width="20.7109375" style="814" customWidth="1"/>
    <col min="11267" max="11267" width="13.7109375" style="814" customWidth="1"/>
    <col min="11268" max="11273" width="15.7109375" style="814" customWidth="1"/>
    <col min="11274" max="11520" width="11.42578125" style="814"/>
    <col min="11521" max="11521" width="6.28515625" style="814" customWidth="1"/>
    <col min="11522" max="11522" width="20.7109375" style="814" customWidth="1"/>
    <col min="11523" max="11523" width="13.7109375" style="814" customWidth="1"/>
    <col min="11524" max="11529" width="15.7109375" style="814" customWidth="1"/>
    <col min="11530" max="11776" width="11.42578125" style="814"/>
    <col min="11777" max="11777" width="6.28515625" style="814" customWidth="1"/>
    <col min="11778" max="11778" width="20.7109375" style="814" customWidth="1"/>
    <col min="11779" max="11779" width="13.7109375" style="814" customWidth="1"/>
    <col min="11780" max="11785" width="15.7109375" style="814" customWidth="1"/>
    <col min="11786" max="12032" width="11.42578125" style="814"/>
    <col min="12033" max="12033" width="6.28515625" style="814" customWidth="1"/>
    <col min="12034" max="12034" width="20.7109375" style="814" customWidth="1"/>
    <col min="12035" max="12035" width="13.7109375" style="814" customWidth="1"/>
    <col min="12036" max="12041" width="15.7109375" style="814" customWidth="1"/>
    <col min="12042" max="12288" width="11.42578125" style="814"/>
    <col min="12289" max="12289" width="6.28515625" style="814" customWidth="1"/>
    <col min="12290" max="12290" width="20.7109375" style="814" customWidth="1"/>
    <col min="12291" max="12291" width="13.7109375" style="814" customWidth="1"/>
    <col min="12292" max="12297" width="15.7109375" style="814" customWidth="1"/>
    <col min="12298" max="12544" width="11.42578125" style="814"/>
    <col min="12545" max="12545" width="6.28515625" style="814" customWidth="1"/>
    <col min="12546" max="12546" width="20.7109375" style="814" customWidth="1"/>
    <col min="12547" max="12547" width="13.7109375" style="814" customWidth="1"/>
    <col min="12548" max="12553" width="15.7109375" style="814" customWidth="1"/>
    <col min="12554" max="12800" width="11.42578125" style="814"/>
    <col min="12801" max="12801" width="6.28515625" style="814" customWidth="1"/>
    <col min="12802" max="12802" width="20.7109375" style="814" customWidth="1"/>
    <col min="12803" max="12803" width="13.7109375" style="814" customWidth="1"/>
    <col min="12804" max="12809" width="15.7109375" style="814" customWidth="1"/>
    <col min="12810" max="13056" width="11.42578125" style="814"/>
    <col min="13057" max="13057" width="6.28515625" style="814" customWidth="1"/>
    <col min="13058" max="13058" width="20.7109375" style="814" customWidth="1"/>
    <col min="13059" max="13059" width="13.7109375" style="814" customWidth="1"/>
    <col min="13060" max="13065" width="15.7109375" style="814" customWidth="1"/>
    <col min="13066" max="13312" width="11.42578125" style="814"/>
    <col min="13313" max="13313" width="6.28515625" style="814" customWidth="1"/>
    <col min="13314" max="13314" width="20.7109375" style="814" customWidth="1"/>
    <col min="13315" max="13315" width="13.7109375" style="814" customWidth="1"/>
    <col min="13316" max="13321" width="15.7109375" style="814" customWidth="1"/>
    <col min="13322" max="13568" width="11.42578125" style="814"/>
    <col min="13569" max="13569" width="6.28515625" style="814" customWidth="1"/>
    <col min="13570" max="13570" width="20.7109375" style="814" customWidth="1"/>
    <col min="13571" max="13571" width="13.7109375" style="814" customWidth="1"/>
    <col min="13572" max="13577" width="15.7109375" style="814" customWidth="1"/>
    <col min="13578" max="13824" width="11.42578125" style="814"/>
    <col min="13825" max="13825" width="6.28515625" style="814" customWidth="1"/>
    <col min="13826" max="13826" width="20.7109375" style="814" customWidth="1"/>
    <col min="13827" max="13827" width="13.7109375" style="814" customWidth="1"/>
    <col min="13828" max="13833" width="15.7109375" style="814" customWidth="1"/>
    <col min="13834" max="14080" width="11.42578125" style="814"/>
    <col min="14081" max="14081" width="6.28515625" style="814" customWidth="1"/>
    <col min="14082" max="14082" width="20.7109375" style="814" customWidth="1"/>
    <col min="14083" max="14083" width="13.7109375" style="814" customWidth="1"/>
    <col min="14084" max="14089" width="15.7109375" style="814" customWidth="1"/>
    <col min="14090" max="14336" width="11.42578125" style="814"/>
    <col min="14337" max="14337" width="6.28515625" style="814" customWidth="1"/>
    <col min="14338" max="14338" width="20.7109375" style="814" customWidth="1"/>
    <col min="14339" max="14339" width="13.7109375" style="814" customWidth="1"/>
    <col min="14340" max="14345" width="15.7109375" style="814" customWidth="1"/>
    <col min="14346" max="14592" width="11.42578125" style="814"/>
    <col min="14593" max="14593" width="6.28515625" style="814" customWidth="1"/>
    <col min="14594" max="14594" width="20.7109375" style="814" customWidth="1"/>
    <col min="14595" max="14595" width="13.7109375" style="814" customWidth="1"/>
    <col min="14596" max="14601" width="15.7109375" style="814" customWidth="1"/>
    <col min="14602" max="14848" width="11.42578125" style="814"/>
    <col min="14849" max="14849" width="6.28515625" style="814" customWidth="1"/>
    <col min="14850" max="14850" width="20.7109375" style="814" customWidth="1"/>
    <col min="14851" max="14851" width="13.7109375" style="814" customWidth="1"/>
    <col min="14852" max="14857" width="15.7109375" style="814" customWidth="1"/>
    <col min="14858" max="15104" width="11.42578125" style="814"/>
    <col min="15105" max="15105" width="6.28515625" style="814" customWidth="1"/>
    <col min="15106" max="15106" width="20.7109375" style="814" customWidth="1"/>
    <col min="15107" max="15107" width="13.7109375" style="814" customWidth="1"/>
    <col min="15108" max="15113" width="15.7109375" style="814" customWidth="1"/>
    <col min="15114" max="15360" width="11.42578125" style="814"/>
    <col min="15361" max="15361" width="6.28515625" style="814" customWidth="1"/>
    <col min="15362" max="15362" width="20.7109375" style="814" customWidth="1"/>
    <col min="15363" max="15363" width="13.7109375" style="814" customWidth="1"/>
    <col min="15364" max="15369" width="15.7109375" style="814" customWidth="1"/>
    <col min="15370" max="15616" width="11.42578125" style="814"/>
    <col min="15617" max="15617" width="6.28515625" style="814" customWidth="1"/>
    <col min="15618" max="15618" width="20.7109375" style="814" customWidth="1"/>
    <col min="15619" max="15619" width="13.7109375" style="814" customWidth="1"/>
    <col min="15620" max="15625" width="15.7109375" style="814" customWidth="1"/>
    <col min="15626" max="15872" width="11.42578125" style="814"/>
    <col min="15873" max="15873" width="6.28515625" style="814" customWidth="1"/>
    <col min="15874" max="15874" width="20.7109375" style="814" customWidth="1"/>
    <col min="15875" max="15875" width="13.7109375" style="814" customWidth="1"/>
    <col min="15876" max="15881" width="15.7109375" style="814" customWidth="1"/>
    <col min="15882" max="16128" width="11.42578125" style="814"/>
    <col min="16129" max="16129" width="6.28515625" style="814" customWidth="1"/>
    <col min="16130" max="16130" width="20.7109375" style="814" customWidth="1"/>
    <col min="16131" max="16131" width="13.7109375" style="814" customWidth="1"/>
    <col min="16132" max="16137" width="15.7109375" style="814" customWidth="1"/>
    <col min="16138" max="16384" width="11.42578125" style="814"/>
  </cols>
  <sheetData>
    <row r="1" spans="1:9" s="876" customFormat="1" ht="15" customHeight="1">
      <c r="A1" s="879" t="s">
        <v>1827</v>
      </c>
    </row>
    <row r="2" spans="1:9" ht="15.95" customHeight="1">
      <c r="A2" s="821" t="s">
        <v>1018</v>
      </c>
      <c r="B2" s="821"/>
      <c r="C2" s="821"/>
      <c r="D2" s="821"/>
      <c r="E2" s="821"/>
      <c r="F2" s="821"/>
      <c r="G2" s="821"/>
      <c r="H2" s="821"/>
      <c r="I2" s="821"/>
    </row>
    <row r="3" spans="1:9" ht="15.95" customHeight="1">
      <c r="A3" s="821" t="s">
        <v>1622</v>
      </c>
      <c r="B3" s="821"/>
      <c r="C3" s="821"/>
      <c r="D3" s="821"/>
      <c r="E3" s="821"/>
      <c r="F3" s="821"/>
      <c r="G3" s="821"/>
      <c r="H3" s="821"/>
      <c r="I3" s="821"/>
    </row>
    <row r="4" spans="1:9" ht="15.95" customHeight="1">
      <c r="A4" s="821" t="s">
        <v>1623</v>
      </c>
      <c r="B4" s="821"/>
      <c r="C4" s="821"/>
      <c r="D4" s="821"/>
      <c r="E4" s="821"/>
      <c r="F4" s="821"/>
      <c r="G4" s="821"/>
      <c r="H4" s="821"/>
      <c r="I4" s="821"/>
    </row>
    <row r="5" spans="1:9" ht="15.95" customHeight="1">
      <c r="A5" s="663" t="s">
        <v>1541</v>
      </c>
      <c r="B5" s="821"/>
      <c r="C5" s="821"/>
      <c r="D5" s="821"/>
      <c r="E5" s="821"/>
      <c r="F5" s="821"/>
      <c r="G5" s="821"/>
      <c r="H5" s="821"/>
      <c r="I5" s="821"/>
    </row>
    <row r="6" spans="1:9" ht="17.45" customHeight="1">
      <c r="A6" s="92" t="s">
        <v>750</v>
      </c>
      <c r="B6" s="92"/>
      <c r="C6" s="92"/>
      <c r="D6" s="92"/>
      <c r="E6" s="92"/>
      <c r="F6" s="92"/>
      <c r="G6" s="92"/>
      <c r="H6" s="92"/>
      <c r="I6" s="92"/>
    </row>
    <row r="7" spans="1:9" ht="15.75" customHeight="1">
      <c r="A7" s="1001" t="s">
        <v>751</v>
      </c>
      <c r="B7" s="1001"/>
      <c r="C7" s="948" t="s">
        <v>184</v>
      </c>
      <c r="D7" s="1129" t="s">
        <v>339</v>
      </c>
      <c r="E7" s="1006"/>
      <c r="F7" s="948" t="s">
        <v>1548</v>
      </c>
      <c r="G7" s="948" t="s">
        <v>405</v>
      </c>
      <c r="H7" s="948" t="s">
        <v>586</v>
      </c>
      <c r="I7" s="948" t="s">
        <v>1549</v>
      </c>
    </row>
    <row r="8" spans="1:9" ht="15.75" customHeight="1">
      <c r="A8" s="1003"/>
      <c r="B8" s="1003"/>
      <c r="C8" s="949"/>
      <c r="D8" s="948" t="s">
        <v>752</v>
      </c>
      <c r="E8" s="943" t="s">
        <v>1550</v>
      </c>
      <c r="F8" s="1130"/>
      <c r="G8" s="949"/>
      <c r="H8" s="949"/>
      <c r="I8" s="949"/>
    </row>
    <row r="9" spans="1:9" ht="15.75" customHeight="1">
      <c r="A9" s="1003"/>
      <c r="B9" s="1003"/>
      <c r="C9" s="949"/>
      <c r="D9" s="949"/>
      <c r="E9" s="944"/>
      <c r="F9" s="1130"/>
      <c r="G9" s="949"/>
      <c r="H9" s="949"/>
      <c r="I9" s="949"/>
    </row>
    <row r="10" spans="1:9" ht="15.75" customHeight="1">
      <c r="A10" s="1003"/>
      <c r="B10" s="1003"/>
      <c r="C10" s="950"/>
      <c r="D10" s="950"/>
      <c r="E10" s="945"/>
      <c r="F10" s="1131"/>
      <c r="G10" s="950"/>
      <c r="H10" s="950"/>
      <c r="I10" s="950"/>
    </row>
    <row r="11" spans="1:9" ht="15.75" customHeight="1">
      <c r="A11" s="1004"/>
      <c r="B11" s="1004"/>
      <c r="C11" s="672"/>
      <c r="D11" s="673" t="s">
        <v>235</v>
      </c>
      <c r="E11" s="674"/>
      <c r="F11" s="675" t="s">
        <v>1551</v>
      </c>
      <c r="G11" s="1132" t="s">
        <v>1624</v>
      </c>
      <c r="H11" s="1133"/>
      <c r="I11" s="1133"/>
    </row>
    <row r="12" spans="1:9" ht="29.1" customHeight="1">
      <c r="A12" s="814" t="s">
        <v>825</v>
      </c>
      <c r="B12" s="814" t="s">
        <v>1816</v>
      </c>
      <c r="C12" s="463">
        <v>7584</v>
      </c>
      <c r="D12" s="463">
        <v>404792</v>
      </c>
      <c r="E12" s="463">
        <v>401803</v>
      </c>
      <c r="F12" s="463">
        <v>443499</v>
      </c>
      <c r="G12" s="99">
        <v>12528.1</v>
      </c>
      <c r="H12" s="99">
        <v>56767.7</v>
      </c>
      <c r="I12" s="99">
        <v>55978.1</v>
      </c>
    </row>
    <row r="13" spans="1:9" ht="11.45" customHeight="1">
      <c r="A13" s="814" t="s">
        <v>1525</v>
      </c>
      <c r="B13" s="814" t="s">
        <v>1816</v>
      </c>
      <c r="C13" s="463">
        <v>7689</v>
      </c>
      <c r="D13" s="463">
        <v>409695</v>
      </c>
      <c r="E13" s="463">
        <v>406644</v>
      </c>
      <c r="F13" s="463">
        <v>464639</v>
      </c>
      <c r="G13" s="99">
        <v>13161.8</v>
      </c>
      <c r="H13" s="99">
        <v>59582.2</v>
      </c>
      <c r="I13" s="99">
        <v>58804.7</v>
      </c>
    </row>
    <row r="14" spans="1:9" ht="11.45" customHeight="1">
      <c r="C14" s="463"/>
      <c r="D14" s="463"/>
      <c r="E14" s="463"/>
      <c r="F14" s="463"/>
      <c r="G14" s="99"/>
      <c r="H14" s="99"/>
      <c r="I14" s="99"/>
    </row>
    <row r="15" spans="1:9" ht="11.45" customHeight="1">
      <c r="A15" s="814" t="s">
        <v>1243</v>
      </c>
      <c r="B15" s="814" t="s">
        <v>1632</v>
      </c>
      <c r="C15" s="463">
        <v>7651</v>
      </c>
      <c r="D15" s="463">
        <v>412726</v>
      </c>
      <c r="E15" s="463">
        <v>409663</v>
      </c>
      <c r="F15" s="463">
        <v>46253</v>
      </c>
      <c r="G15" s="99">
        <v>1368.8</v>
      </c>
      <c r="H15" s="99">
        <v>6546.6</v>
      </c>
      <c r="I15" s="99">
        <v>6459.9</v>
      </c>
    </row>
    <row r="16" spans="1:9" ht="11.45" customHeight="1">
      <c r="A16" s="814" t="s">
        <v>1534</v>
      </c>
      <c r="B16" s="814" t="s">
        <v>1633</v>
      </c>
      <c r="C16" s="463">
        <v>7641</v>
      </c>
      <c r="D16" s="463">
        <v>404478</v>
      </c>
      <c r="E16" s="463">
        <v>401569</v>
      </c>
      <c r="F16" s="463">
        <v>27415</v>
      </c>
      <c r="G16" s="99">
        <v>1073.7</v>
      </c>
      <c r="H16" s="99">
        <v>5690.3</v>
      </c>
      <c r="I16" s="99">
        <v>5615.2</v>
      </c>
    </row>
    <row r="17" spans="1:9" ht="11.45" customHeight="1">
      <c r="C17" s="463"/>
      <c r="D17" s="463"/>
      <c r="E17" s="463"/>
      <c r="F17" s="463"/>
      <c r="G17" s="99"/>
      <c r="H17" s="99"/>
      <c r="I17" s="99"/>
    </row>
    <row r="18" spans="1:9" ht="11.45" customHeight="1">
      <c r="A18" s="814" t="s">
        <v>825</v>
      </c>
      <c r="B18" s="814" t="s">
        <v>1634</v>
      </c>
      <c r="C18" s="463">
        <v>7602</v>
      </c>
      <c r="D18" s="463">
        <v>390419</v>
      </c>
      <c r="E18" s="463">
        <v>387409</v>
      </c>
      <c r="F18" s="463">
        <v>23162</v>
      </c>
      <c r="G18" s="99">
        <v>953.1</v>
      </c>
      <c r="H18" s="99">
        <v>2575.6999999999998</v>
      </c>
      <c r="I18" s="99">
        <v>2536.1999999999998</v>
      </c>
    </row>
    <row r="19" spans="1:9" ht="11.45" customHeight="1">
      <c r="A19" s="814" t="s">
        <v>1534</v>
      </c>
      <c r="B19" s="814" t="s">
        <v>1533</v>
      </c>
      <c r="C19" s="463">
        <v>7584</v>
      </c>
      <c r="D19" s="463">
        <v>388409</v>
      </c>
      <c r="E19" s="463">
        <v>385449</v>
      </c>
      <c r="F19" s="463">
        <v>24908</v>
      </c>
      <c r="G19" s="99">
        <v>865.7</v>
      </c>
      <c r="H19" s="99">
        <v>2919.9</v>
      </c>
      <c r="I19" s="99">
        <v>2877.1</v>
      </c>
    </row>
    <row r="20" spans="1:9" ht="11.45" customHeight="1">
      <c r="A20" s="814" t="s">
        <v>1534</v>
      </c>
      <c r="B20" s="814" t="s">
        <v>1532</v>
      </c>
      <c r="C20" s="463">
        <v>7571</v>
      </c>
      <c r="D20" s="463">
        <v>392333</v>
      </c>
      <c r="E20" s="463">
        <v>389343</v>
      </c>
      <c r="F20" s="463">
        <v>30986</v>
      </c>
      <c r="G20" s="99">
        <v>935.2</v>
      </c>
      <c r="H20" s="99">
        <v>3608.4</v>
      </c>
      <c r="I20" s="99">
        <v>3547.6</v>
      </c>
    </row>
    <row r="21" spans="1:9" ht="11.45" customHeight="1">
      <c r="A21" s="814" t="s">
        <v>1534</v>
      </c>
      <c r="B21" s="814" t="s">
        <v>1625</v>
      </c>
      <c r="C21" s="463">
        <v>7557</v>
      </c>
      <c r="D21" s="463">
        <v>400202</v>
      </c>
      <c r="E21" s="463">
        <v>397354</v>
      </c>
      <c r="F21" s="463">
        <v>44745</v>
      </c>
      <c r="G21" s="99">
        <v>1156.4000000000001</v>
      </c>
      <c r="H21" s="99">
        <v>4781.8</v>
      </c>
      <c r="I21" s="99">
        <v>4711.7</v>
      </c>
    </row>
    <row r="22" spans="1:9" ht="11.45" customHeight="1">
      <c r="A22" s="814" t="s">
        <v>1534</v>
      </c>
      <c r="B22" s="814" t="s">
        <v>1626</v>
      </c>
      <c r="C22" s="463">
        <v>7537</v>
      </c>
      <c r="D22" s="463">
        <v>402991</v>
      </c>
      <c r="E22" s="463">
        <v>400117</v>
      </c>
      <c r="F22" s="463">
        <v>41587</v>
      </c>
      <c r="G22" s="99">
        <v>1184</v>
      </c>
      <c r="H22" s="99">
        <v>5057.7</v>
      </c>
      <c r="I22" s="99">
        <v>4979.8999999999996</v>
      </c>
    </row>
    <row r="23" spans="1:9" ht="11.45" customHeight="1">
      <c r="A23" s="814" t="s">
        <v>1534</v>
      </c>
      <c r="B23" s="814" t="s">
        <v>1627</v>
      </c>
      <c r="C23" s="463">
        <v>7522</v>
      </c>
      <c r="D23" s="463">
        <v>405023</v>
      </c>
      <c r="E23" s="463">
        <v>401998</v>
      </c>
      <c r="F23" s="463">
        <v>44422</v>
      </c>
      <c r="G23" s="99">
        <v>1154.8</v>
      </c>
      <c r="H23" s="99">
        <v>5697.4</v>
      </c>
      <c r="I23" s="99">
        <v>5612.9</v>
      </c>
    </row>
    <row r="24" spans="1:9" ht="11.45" customHeight="1">
      <c r="A24" s="814" t="s">
        <v>1534</v>
      </c>
      <c r="B24" s="814" t="s">
        <v>1628</v>
      </c>
      <c r="C24" s="463">
        <v>7508</v>
      </c>
      <c r="D24" s="463">
        <v>407519</v>
      </c>
      <c r="E24" s="463">
        <v>404541</v>
      </c>
      <c r="F24" s="463">
        <v>48658</v>
      </c>
      <c r="G24" s="99">
        <v>1244.4000000000001</v>
      </c>
      <c r="H24" s="99">
        <v>6407.2</v>
      </c>
      <c r="I24" s="99">
        <v>6321.1</v>
      </c>
    </row>
    <row r="25" spans="1:9" ht="11.45" customHeight="1">
      <c r="A25" s="814" t="s">
        <v>1534</v>
      </c>
      <c r="B25" s="814" t="s">
        <v>1629</v>
      </c>
      <c r="C25" s="463">
        <v>7494</v>
      </c>
      <c r="D25" s="463">
        <v>410779</v>
      </c>
      <c r="E25" s="463">
        <v>407766</v>
      </c>
      <c r="F25" s="463">
        <v>43506</v>
      </c>
      <c r="G25" s="99">
        <v>1197.9000000000001</v>
      </c>
      <c r="H25" s="99">
        <v>5982.8</v>
      </c>
      <c r="I25" s="99">
        <v>5904.9</v>
      </c>
    </row>
    <row r="26" spans="1:9" ht="11.45" customHeight="1">
      <c r="A26" s="814" t="s">
        <v>1534</v>
      </c>
      <c r="B26" s="814" t="s">
        <v>1630</v>
      </c>
      <c r="C26" s="463">
        <v>7479</v>
      </c>
      <c r="D26" s="463">
        <v>411217</v>
      </c>
      <c r="E26" s="463">
        <v>408187</v>
      </c>
      <c r="F26" s="463">
        <v>46123</v>
      </c>
      <c r="G26" s="99">
        <v>1171.2</v>
      </c>
      <c r="H26" s="99">
        <v>6196</v>
      </c>
      <c r="I26" s="99">
        <v>6115.9</v>
      </c>
    </row>
    <row r="27" spans="1:9" ht="11.45" customHeight="1">
      <c r="A27" s="814" t="s">
        <v>1534</v>
      </c>
      <c r="B27" s="814" t="s">
        <v>1631</v>
      </c>
      <c r="C27" s="463">
        <v>7775</v>
      </c>
      <c r="D27" s="463">
        <v>422691</v>
      </c>
      <c r="E27" s="463">
        <v>419599</v>
      </c>
      <c r="F27" s="463">
        <v>49188</v>
      </c>
      <c r="G27" s="99">
        <v>1260.2</v>
      </c>
      <c r="H27" s="99">
        <v>6685.3</v>
      </c>
      <c r="I27" s="99">
        <v>6599.7</v>
      </c>
    </row>
    <row r="28" spans="1:9" ht="11.45" customHeight="1">
      <c r="A28" s="814" t="s">
        <v>1534</v>
      </c>
      <c r="B28" s="814" t="s">
        <v>1632</v>
      </c>
      <c r="C28" s="463">
        <v>7790</v>
      </c>
      <c r="D28" s="463">
        <v>421132</v>
      </c>
      <c r="E28" s="463">
        <v>418071</v>
      </c>
      <c r="F28" s="463">
        <v>46214</v>
      </c>
      <c r="G28" s="99">
        <v>1405.2</v>
      </c>
      <c r="H28" s="99">
        <v>6855.5</v>
      </c>
      <c r="I28" s="99">
        <v>6771.1</v>
      </c>
    </row>
    <row r="29" spans="1:9" ht="11.45" customHeight="1">
      <c r="A29" s="814" t="s">
        <v>1534</v>
      </c>
      <c r="B29" s="814" t="s">
        <v>1633</v>
      </c>
      <c r="C29" s="463">
        <v>7771</v>
      </c>
      <c r="D29" s="463">
        <v>412080</v>
      </c>
      <c r="E29" s="463">
        <v>409028</v>
      </c>
      <c r="F29" s="463">
        <v>32776</v>
      </c>
      <c r="G29" s="99">
        <v>1173</v>
      </c>
      <c r="H29" s="99">
        <v>6453.3</v>
      </c>
      <c r="I29" s="99">
        <v>6379.9</v>
      </c>
    </row>
    <row r="30" spans="1:9" ht="11.45" customHeight="1">
      <c r="C30" s="463"/>
      <c r="D30" s="463"/>
      <c r="E30" s="463"/>
      <c r="F30" s="463"/>
      <c r="G30" s="99"/>
      <c r="H30" s="99"/>
      <c r="I30" s="99"/>
    </row>
    <row r="31" spans="1:9" ht="11.45" customHeight="1">
      <c r="A31" s="814" t="s">
        <v>1525</v>
      </c>
      <c r="B31" s="814" t="s">
        <v>1634</v>
      </c>
      <c r="C31" s="463">
        <v>7726</v>
      </c>
      <c r="D31" s="463">
        <v>397498</v>
      </c>
      <c r="E31" s="463">
        <v>394388</v>
      </c>
      <c r="F31" s="463">
        <v>29050</v>
      </c>
      <c r="G31" s="99">
        <v>1062</v>
      </c>
      <c r="H31" s="99">
        <v>3124.8</v>
      </c>
      <c r="I31" s="99">
        <v>3081.6</v>
      </c>
    </row>
    <row r="32" spans="1:9" ht="11.45" customHeight="1">
      <c r="A32" s="814" t="s">
        <v>1534</v>
      </c>
      <c r="B32" s="814" t="s">
        <v>1533</v>
      </c>
      <c r="C32" s="463">
        <v>7704</v>
      </c>
      <c r="D32" s="463">
        <v>396402</v>
      </c>
      <c r="E32" s="463">
        <v>393315</v>
      </c>
      <c r="F32" s="463">
        <v>32252</v>
      </c>
      <c r="G32" s="99">
        <v>981.2</v>
      </c>
      <c r="H32" s="99">
        <v>3627.8</v>
      </c>
      <c r="I32" s="99">
        <v>3573.6</v>
      </c>
    </row>
    <row r="33" spans="1:9" ht="11.45" customHeight="1">
      <c r="A33" s="814" t="s">
        <v>1534</v>
      </c>
      <c r="B33" s="814" t="s">
        <v>1532</v>
      </c>
      <c r="C33" s="463">
        <v>7690</v>
      </c>
      <c r="D33" s="463">
        <v>403618</v>
      </c>
      <c r="E33" s="463">
        <v>400487</v>
      </c>
      <c r="F33" s="463">
        <v>39152</v>
      </c>
      <c r="G33" s="99">
        <v>1089.0999999999999</v>
      </c>
      <c r="H33" s="99">
        <v>4707.1000000000004</v>
      </c>
      <c r="I33" s="99">
        <v>4642.5</v>
      </c>
    </row>
    <row r="34" spans="1:9" ht="11.45" customHeight="1">
      <c r="A34" s="814" t="s">
        <v>1534</v>
      </c>
      <c r="B34" s="814" t="s">
        <v>1625</v>
      </c>
      <c r="C34" s="463">
        <v>7683</v>
      </c>
      <c r="D34" s="463">
        <v>408509</v>
      </c>
      <c r="E34" s="463">
        <v>405427</v>
      </c>
      <c r="F34" s="463">
        <v>43861</v>
      </c>
      <c r="G34" s="99">
        <v>1205.4000000000001</v>
      </c>
      <c r="H34" s="99">
        <v>5212.8</v>
      </c>
      <c r="I34" s="99">
        <v>5142.3</v>
      </c>
    </row>
    <row r="35" spans="1:9" ht="11.45" customHeight="1">
      <c r="A35" s="814" t="s">
        <v>1534</v>
      </c>
      <c r="B35" s="814" t="s">
        <v>1626</v>
      </c>
      <c r="C35" s="463">
        <v>7665</v>
      </c>
      <c r="D35" s="463">
        <v>409294</v>
      </c>
      <c r="E35" s="463">
        <v>406138</v>
      </c>
      <c r="F35" s="463">
        <v>43107</v>
      </c>
      <c r="G35" s="99">
        <v>1196.3</v>
      </c>
      <c r="H35" s="99">
        <v>5437</v>
      </c>
      <c r="I35" s="99">
        <v>5364.4</v>
      </c>
    </row>
    <row r="36" spans="1:9" ht="11.45" customHeight="1">
      <c r="A36" s="814" t="s">
        <v>1534</v>
      </c>
      <c r="B36" s="814" t="s">
        <v>1627</v>
      </c>
      <c r="C36" s="463">
        <v>7649</v>
      </c>
      <c r="D36" s="463">
        <v>410189</v>
      </c>
      <c r="E36" s="463">
        <v>407212</v>
      </c>
      <c r="F36" s="463">
        <v>43589</v>
      </c>
      <c r="G36" s="99">
        <v>1212.7</v>
      </c>
      <c r="H36" s="99">
        <v>5633.8</v>
      </c>
      <c r="I36" s="99">
        <v>5558</v>
      </c>
    </row>
    <row r="37" spans="1:9" ht="11.45" customHeight="1">
      <c r="A37" s="814" t="s">
        <v>1534</v>
      </c>
      <c r="B37" s="814" t="s">
        <v>1628</v>
      </c>
      <c r="C37" s="463">
        <v>7630</v>
      </c>
      <c r="D37" s="463">
        <v>410037</v>
      </c>
      <c r="E37" s="463">
        <v>407098</v>
      </c>
      <c r="F37" s="463">
        <v>48709</v>
      </c>
      <c r="G37" s="99">
        <v>1272.8</v>
      </c>
      <c r="H37" s="99">
        <v>6280.4</v>
      </c>
      <c r="I37" s="99">
        <v>6201.4</v>
      </c>
    </row>
    <row r="38" spans="1:9" ht="11.45" customHeight="1">
      <c r="A38" s="814" t="s">
        <v>1534</v>
      </c>
      <c r="B38" s="814" t="s">
        <v>1629</v>
      </c>
      <c r="C38" s="463">
        <v>7621</v>
      </c>
      <c r="D38" s="463">
        <v>413628</v>
      </c>
      <c r="E38" s="463">
        <v>410513</v>
      </c>
      <c r="F38" s="463">
        <v>41407</v>
      </c>
      <c r="G38" s="99">
        <v>1209.5999999999999</v>
      </c>
      <c r="H38" s="99">
        <v>5774.5</v>
      </c>
      <c r="I38" s="99">
        <v>5702</v>
      </c>
    </row>
    <row r="39" spans="1:9" ht="11.45" customHeight="1">
      <c r="A39" s="814" t="s">
        <v>1534</v>
      </c>
      <c r="B39" s="814" t="s">
        <v>1630</v>
      </c>
      <c r="C39" s="463">
        <v>7615</v>
      </c>
      <c r="D39" s="463">
        <v>415106</v>
      </c>
      <c r="E39" s="463">
        <v>412069</v>
      </c>
      <c r="F39" s="463">
        <v>48545</v>
      </c>
      <c r="G39" s="99">
        <v>1239.0999999999999</v>
      </c>
      <c r="H39" s="99">
        <v>6274.4</v>
      </c>
      <c r="I39" s="99">
        <v>6195.4</v>
      </c>
    </row>
    <row r="40" spans="1:9" ht="11.45" customHeight="1">
      <c r="A40" s="814" t="s">
        <v>1534</v>
      </c>
      <c r="B40" s="814" t="s">
        <v>1631</v>
      </c>
      <c r="C40" s="463">
        <v>7795</v>
      </c>
      <c r="D40" s="463">
        <v>422100</v>
      </c>
      <c r="E40" s="463">
        <v>419107</v>
      </c>
      <c r="F40" s="463">
        <v>49475</v>
      </c>
      <c r="G40" s="99">
        <v>1279.4000000000001</v>
      </c>
      <c r="H40" s="99">
        <v>6739.3</v>
      </c>
      <c r="I40" s="99">
        <v>6662.6</v>
      </c>
    </row>
    <row r="41" spans="1:9" ht="11.45" customHeight="1">
      <c r="A41" s="814" t="s">
        <v>1534</v>
      </c>
      <c r="B41" s="814" t="s">
        <v>1632</v>
      </c>
      <c r="C41" s="463">
        <v>7803</v>
      </c>
      <c r="D41" s="463">
        <v>420264</v>
      </c>
      <c r="E41" s="463">
        <v>417334</v>
      </c>
      <c r="F41" s="463">
        <v>45492</v>
      </c>
      <c r="G41" s="99">
        <v>1414.1</v>
      </c>
      <c r="H41" s="99">
        <v>6770.3</v>
      </c>
      <c r="I41" s="99">
        <v>6681</v>
      </c>
    </row>
    <row r="42" spans="1:9" ht="11.45" customHeight="1">
      <c r="A42" s="470" t="s">
        <v>474</v>
      </c>
      <c r="B42" s="471" t="s">
        <v>474</v>
      </c>
      <c r="C42" s="463" t="s">
        <v>474</v>
      </c>
      <c r="D42" s="463" t="s">
        <v>474</v>
      </c>
      <c r="E42" s="463" t="s">
        <v>474</v>
      </c>
      <c r="F42" s="463" t="s">
        <v>474</v>
      </c>
      <c r="G42" s="99" t="s">
        <v>474</v>
      </c>
      <c r="H42" s="99" t="s">
        <v>474</v>
      </c>
      <c r="I42" s="99" t="s">
        <v>474</v>
      </c>
    </row>
    <row r="43" spans="1:9" ht="11.45" customHeight="1">
      <c r="A43" s="808" t="s">
        <v>1529</v>
      </c>
      <c r="B43" s="471"/>
      <c r="C43" s="463"/>
      <c r="D43" s="463"/>
      <c r="E43" s="463"/>
      <c r="F43" s="463"/>
      <c r="G43" s="463"/>
      <c r="H43" s="463"/>
      <c r="I43" s="463"/>
    </row>
    <row r="44" spans="1:9" ht="11.45" customHeight="1">
      <c r="A44" s="470" t="s">
        <v>474</v>
      </c>
      <c r="B44" s="471" t="s">
        <v>474</v>
      </c>
      <c r="C44" s="463" t="s">
        <v>474</v>
      </c>
      <c r="D44" s="463" t="s">
        <v>474</v>
      </c>
      <c r="E44" s="463" t="s">
        <v>474</v>
      </c>
      <c r="F44" s="463" t="s">
        <v>474</v>
      </c>
      <c r="G44" s="463" t="s">
        <v>474</v>
      </c>
      <c r="H44" s="463" t="s">
        <v>474</v>
      </c>
      <c r="I44" s="463" t="s">
        <v>474</v>
      </c>
    </row>
    <row r="45" spans="1:9" ht="11.45" customHeight="1">
      <c r="A45" s="814" t="s">
        <v>1243</v>
      </c>
      <c r="B45" s="814" t="s">
        <v>1632</v>
      </c>
      <c r="C45" s="99">
        <v>0.1</v>
      </c>
      <c r="D45" s="99">
        <v>-0.3</v>
      </c>
      <c r="E45" s="99">
        <v>-0.3</v>
      </c>
      <c r="F45" s="99">
        <v>-3.8</v>
      </c>
      <c r="G45" s="99">
        <v>13.2</v>
      </c>
      <c r="H45" s="99">
        <v>3.3</v>
      </c>
      <c r="I45" s="99">
        <v>3.4</v>
      </c>
    </row>
    <row r="46" spans="1:9" ht="11.45" customHeight="1">
      <c r="A46" s="814" t="s">
        <v>1534</v>
      </c>
      <c r="B46" s="814" t="s">
        <v>1633</v>
      </c>
      <c r="C46" s="99">
        <v>-0.1</v>
      </c>
      <c r="D46" s="99">
        <v>-2</v>
      </c>
      <c r="E46" s="99">
        <v>-2</v>
      </c>
      <c r="F46" s="99">
        <v>-40.700000000000003</v>
      </c>
      <c r="G46" s="99">
        <v>-21.6</v>
      </c>
      <c r="H46" s="99">
        <v>-13.1</v>
      </c>
      <c r="I46" s="99">
        <v>-13.1</v>
      </c>
    </row>
    <row r="47" spans="1:9" ht="11.45" customHeight="1">
      <c r="C47" s="99"/>
      <c r="D47" s="99"/>
      <c r="E47" s="99"/>
      <c r="F47" s="99"/>
      <c r="G47" s="99"/>
      <c r="H47" s="99"/>
      <c r="I47" s="99"/>
    </row>
    <row r="48" spans="1:9" ht="11.45" customHeight="1">
      <c r="A48" s="814" t="s">
        <v>825</v>
      </c>
      <c r="B48" s="814" t="s">
        <v>1634</v>
      </c>
      <c r="C48" s="99">
        <v>-0.5</v>
      </c>
      <c r="D48" s="99">
        <v>-3.5</v>
      </c>
      <c r="E48" s="99">
        <v>-3.5</v>
      </c>
      <c r="F48" s="99">
        <v>-15.5</v>
      </c>
      <c r="G48" s="99">
        <v>-11.2</v>
      </c>
      <c r="H48" s="99">
        <v>-54.7</v>
      </c>
      <c r="I48" s="99">
        <v>-54.8</v>
      </c>
    </row>
    <row r="49" spans="1:9" ht="11.45" customHeight="1">
      <c r="A49" s="814" t="s">
        <v>1534</v>
      </c>
      <c r="B49" s="814" t="s">
        <v>1533</v>
      </c>
      <c r="C49" s="99">
        <v>-0.2</v>
      </c>
      <c r="D49" s="99">
        <v>-0.5</v>
      </c>
      <c r="E49" s="99">
        <v>-0.5</v>
      </c>
      <c r="F49" s="99">
        <v>7.5</v>
      </c>
      <c r="G49" s="99">
        <v>-9.1999999999999993</v>
      </c>
      <c r="H49" s="99">
        <v>13.4</v>
      </c>
      <c r="I49" s="99">
        <v>13.4</v>
      </c>
    </row>
    <row r="50" spans="1:9" ht="11.45" customHeight="1">
      <c r="A50" s="814" t="s">
        <v>1534</v>
      </c>
      <c r="B50" s="814" t="s">
        <v>1532</v>
      </c>
      <c r="C50" s="99">
        <v>-0.2</v>
      </c>
      <c r="D50" s="99">
        <v>1</v>
      </c>
      <c r="E50" s="99">
        <v>1</v>
      </c>
      <c r="F50" s="99">
        <v>24.4</v>
      </c>
      <c r="G50" s="99">
        <v>8</v>
      </c>
      <c r="H50" s="99">
        <v>23.6</v>
      </c>
      <c r="I50" s="99">
        <v>23.3</v>
      </c>
    </row>
    <row r="51" spans="1:9" ht="11.45" customHeight="1">
      <c r="A51" s="814" t="s">
        <v>1534</v>
      </c>
      <c r="B51" s="814" t="s">
        <v>1625</v>
      </c>
      <c r="C51" s="99">
        <v>-0.2</v>
      </c>
      <c r="D51" s="99">
        <v>2</v>
      </c>
      <c r="E51" s="99">
        <v>2.1</v>
      </c>
      <c r="F51" s="99">
        <v>44.4</v>
      </c>
      <c r="G51" s="99">
        <v>23.7</v>
      </c>
      <c r="H51" s="99">
        <v>32.5</v>
      </c>
      <c r="I51" s="99">
        <v>32.799999999999997</v>
      </c>
    </row>
    <row r="52" spans="1:9" ht="11.45" customHeight="1">
      <c r="A52" s="814" t="s">
        <v>1534</v>
      </c>
      <c r="B52" s="814" t="s">
        <v>1626</v>
      </c>
      <c r="C52" s="99">
        <v>-0.3</v>
      </c>
      <c r="D52" s="99">
        <v>0.7</v>
      </c>
      <c r="E52" s="99">
        <v>0.7</v>
      </c>
      <c r="F52" s="99">
        <v>-7.1</v>
      </c>
      <c r="G52" s="99">
        <v>2.4</v>
      </c>
      <c r="H52" s="99">
        <v>5.8</v>
      </c>
      <c r="I52" s="99">
        <v>5.7</v>
      </c>
    </row>
    <row r="53" spans="1:9" ht="11.45" customHeight="1">
      <c r="A53" s="814" t="s">
        <v>1534</v>
      </c>
      <c r="B53" s="814" t="s">
        <v>1627</v>
      </c>
      <c r="C53" s="99">
        <v>-0.2</v>
      </c>
      <c r="D53" s="99">
        <v>0.5</v>
      </c>
      <c r="E53" s="99">
        <v>0.5</v>
      </c>
      <c r="F53" s="99">
        <v>6.8</v>
      </c>
      <c r="G53" s="99">
        <v>-2.5</v>
      </c>
      <c r="H53" s="99">
        <v>12.6</v>
      </c>
      <c r="I53" s="99">
        <v>12.7</v>
      </c>
    </row>
    <row r="54" spans="1:9" ht="11.45" customHeight="1">
      <c r="A54" s="814" t="s">
        <v>1534</v>
      </c>
      <c r="B54" s="814" t="s">
        <v>1628</v>
      </c>
      <c r="C54" s="99">
        <v>-0.2</v>
      </c>
      <c r="D54" s="99">
        <v>0.6</v>
      </c>
      <c r="E54" s="99">
        <v>0.6</v>
      </c>
      <c r="F54" s="99">
        <v>9.5</v>
      </c>
      <c r="G54" s="99">
        <v>7.8</v>
      </c>
      <c r="H54" s="99">
        <v>12.5</v>
      </c>
      <c r="I54" s="99">
        <v>12.6</v>
      </c>
    </row>
    <row r="55" spans="1:9" ht="11.45" customHeight="1">
      <c r="A55" s="814" t="s">
        <v>1534</v>
      </c>
      <c r="B55" s="814" t="s">
        <v>1629</v>
      </c>
      <c r="C55" s="99">
        <v>-0.2</v>
      </c>
      <c r="D55" s="99">
        <v>0.8</v>
      </c>
      <c r="E55" s="99">
        <v>0.8</v>
      </c>
      <c r="F55" s="99">
        <v>-10.6</v>
      </c>
      <c r="G55" s="99">
        <v>-3.7</v>
      </c>
      <c r="H55" s="99">
        <v>-6.6</v>
      </c>
      <c r="I55" s="99">
        <v>-6.6</v>
      </c>
    </row>
    <row r="56" spans="1:9" ht="11.45" customHeight="1">
      <c r="A56" s="814" t="s">
        <v>1534</v>
      </c>
      <c r="B56" s="814" t="s">
        <v>1630</v>
      </c>
      <c r="C56" s="99">
        <v>-0.2</v>
      </c>
      <c r="D56" s="99">
        <v>0.1</v>
      </c>
      <c r="E56" s="99">
        <v>0.1</v>
      </c>
      <c r="F56" s="99">
        <v>6</v>
      </c>
      <c r="G56" s="99">
        <v>-2.2000000000000002</v>
      </c>
      <c r="H56" s="99">
        <v>3.6</v>
      </c>
      <c r="I56" s="99">
        <v>3.6</v>
      </c>
    </row>
    <row r="57" spans="1:9" ht="11.45" customHeight="1">
      <c r="A57" s="814" t="s">
        <v>1534</v>
      </c>
      <c r="B57" s="814" t="s">
        <v>1631</v>
      </c>
      <c r="C57" s="99">
        <v>4</v>
      </c>
      <c r="D57" s="99">
        <v>2.8</v>
      </c>
      <c r="E57" s="99">
        <v>2.8</v>
      </c>
      <c r="F57" s="99">
        <v>6.6</v>
      </c>
      <c r="G57" s="99">
        <v>7.6</v>
      </c>
      <c r="H57" s="99">
        <v>7.9</v>
      </c>
      <c r="I57" s="99">
        <v>7.9</v>
      </c>
    </row>
    <row r="58" spans="1:9" ht="11.45" customHeight="1">
      <c r="A58" s="814" t="s">
        <v>1534</v>
      </c>
      <c r="B58" s="814" t="s">
        <v>1632</v>
      </c>
      <c r="C58" s="99">
        <v>0.2</v>
      </c>
      <c r="D58" s="99">
        <v>-0.4</v>
      </c>
      <c r="E58" s="99">
        <v>-0.4</v>
      </c>
      <c r="F58" s="99">
        <v>-6</v>
      </c>
      <c r="G58" s="99">
        <v>11.5</v>
      </c>
      <c r="H58" s="99">
        <v>2.5</v>
      </c>
      <c r="I58" s="99">
        <v>2.6</v>
      </c>
    </row>
    <row r="59" spans="1:9" ht="11.45" customHeight="1">
      <c r="A59" s="814" t="s">
        <v>1534</v>
      </c>
      <c r="B59" s="814" t="s">
        <v>1633</v>
      </c>
      <c r="C59" s="99">
        <v>-0.2</v>
      </c>
      <c r="D59" s="99">
        <v>-2.1</v>
      </c>
      <c r="E59" s="99">
        <v>-2.2000000000000002</v>
      </c>
      <c r="F59" s="99">
        <v>-29.1</v>
      </c>
      <c r="G59" s="99">
        <v>-16.5</v>
      </c>
      <c r="H59" s="99">
        <v>-5.9</v>
      </c>
      <c r="I59" s="99">
        <v>-5.8</v>
      </c>
    </row>
    <row r="60" spans="1:9" ht="11.45" customHeight="1">
      <c r="C60" s="99"/>
      <c r="D60" s="99"/>
      <c r="E60" s="99"/>
      <c r="F60" s="99"/>
      <c r="G60" s="99"/>
      <c r="H60" s="99"/>
      <c r="I60" s="99"/>
    </row>
    <row r="61" spans="1:9" ht="11.45" customHeight="1">
      <c r="A61" s="814" t="s">
        <v>1525</v>
      </c>
      <c r="B61" s="814" t="s">
        <v>1634</v>
      </c>
      <c r="C61" s="99">
        <v>-0.6</v>
      </c>
      <c r="D61" s="99">
        <v>-3.5</v>
      </c>
      <c r="E61" s="99">
        <v>-3.6</v>
      </c>
      <c r="F61" s="99">
        <v>-11.4</v>
      </c>
      <c r="G61" s="99">
        <v>-9.5</v>
      </c>
      <c r="H61" s="99">
        <v>-51.6</v>
      </c>
      <c r="I61" s="99">
        <v>-51.7</v>
      </c>
    </row>
    <row r="62" spans="1:9" ht="11.45" customHeight="1">
      <c r="A62" s="814" t="s">
        <v>1534</v>
      </c>
      <c r="B62" s="814" t="s">
        <v>1533</v>
      </c>
      <c r="C62" s="99">
        <v>-0.3</v>
      </c>
      <c r="D62" s="99">
        <v>-0.3</v>
      </c>
      <c r="E62" s="99">
        <v>-0.3</v>
      </c>
      <c r="F62" s="99">
        <v>11</v>
      </c>
      <c r="G62" s="99">
        <v>-7.6</v>
      </c>
      <c r="H62" s="99">
        <v>16.100000000000001</v>
      </c>
      <c r="I62" s="99">
        <v>16</v>
      </c>
    </row>
    <row r="63" spans="1:9" ht="11.45" customHeight="1">
      <c r="A63" s="814" t="s">
        <v>1534</v>
      </c>
      <c r="B63" s="814" t="s">
        <v>1532</v>
      </c>
      <c r="C63" s="99">
        <v>-0.2</v>
      </c>
      <c r="D63" s="99">
        <v>1.8</v>
      </c>
      <c r="E63" s="99">
        <v>1.8</v>
      </c>
      <c r="F63" s="99">
        <v>21.4</v>
      </c>
      <c r="G63" s="99">
        <v>11</v>
      </c>
      <c r="H63" s="99">
        <v>29.7</v>
      </c>
      <c r="I63" s="99">
        <v>29.9</v>
      </c>
    </row>
    <row r="64" spans="1:9" ht="11.45" customHeight="1">
      <c r="A64" s="814" t="s">
        <v>1534</v>
      </c>
      <c r="B64" s="814" t="s">
        <v>1625</v>
      </c>
      <c r="C64" s="99">
        <v>-0.1</v>
      </c>
      <c r="D64" s="99">
        <v>1.2</v>
      </c>
      <c r="E64" s="99">
        <v>1.2</v>
      </c>
      <c r="F64" s="99">
        <v>12</v>
      </c>
      <c r="G64" s="99">
        <v>10.7</v>
      </c>
      <c r="H64" s="99">
        <v>10.7</v>
      </c>
      <c r="I64" s="99">
        <v>10.8</v>
      </c>
    </row>
    <row r="65" spans="1:9" ht="11.45" customHeight="1">
      <c r="A65" s="814" t="s">
        <v>1534</v>
      </c>
      <c r="B65" s="814" t="s">
        <v>1626</v>
      </c>
      <c r="C65" s="99">
        <v>-0.2</v>
      </c>
      <c r="D65" s="99">
        <v>0.2</v>
      </c>
      <c r="E65" s="99">
        <v>0.2</v>
      </c>
      <c r="F65" s="99">
        <v>-1.7</v>
      </c>
      <c r="G65" s="99">
        <v>-0.8</v>
      </c>
      <c r="H65" s="99">
        <v>4.3</v>
      </c>
      <c r="I65" s="99">
        <v>4.3</v>
      </c>
    </row>
    <row r="66" spans="1:9" ht="11.45" customHeight="1">
      <c r="A66" s="814" t="s">
        <v>1534</v>
      </c>
      <c r="B66" s="814" t="s">
        <v>1627</v>
      </c>
      <c r="C66" s="99">
        <v>-0.2</v>
      </c>
      <c r="D66" s="99">
        <v>0.2</v>
      </c>
      <c r="E66" s="99">
        <v>0.3</v>
      </c>
      <c r="F66" s="99">
        <v>1.1000000000000001</v>
      </c>
      <c r="G66" s="99">
        <v>1.4</v>
      </c>
      <c r="H66" s="99">
        <v>3.6</v>
      </c>
      <c r="I66" s="99">
        <v>3.6</v>
      </c>
    </row>
    <row r="67" spans="1:9" ht="11.45" customHeight="1">
      <c r="A67" s="814" t="s">
        <v>1534</v>
      </c>
      <c r="B67" s="814" t="s">
        <v>1628</v>
      </c>
      <c r="C67" s="99">
        <v>-0.2</v>
      </c>
      <c r="D67" s="99">
        <v>0</v>
      </c>
      <c r="E67" s="99">
        <v>0</v>
      </c>
      <c r="F67" s="99">
        <v>11.7</v>
      </c>
      <c r="G67" s="99">
        <v>5</v>
      </c>
      <c r="H67" s="99">
        <v>11.5</v>
      </c>
      <c r="I67" s="99">
        <v>11.6</v>
      </c>
    </row>
    <row r="68" spans="1:9" ht="11.45" customHeight="1">
      <c r="A68" s="814" t="s">
        <v>1534</v>
      </c>
      <c r="B68" s="814" t="s">
        <v>1629</v>
      </c>
      <c r="C68" s="99">
        <v>-0.1</v>
      </c>
      <c r="D68" s="99">
        <v>0.9</v>
      </c>
      <c r="E68" s="99">
        <v>0.8</v>
      </c>
      <c r="F68" s="99">
        <v>-15</v>
      </c>
      <c r="G68" s="99">
        <v>-5</v>
      </c>
      <c r="H68" s="99">
        <v>-8.1</v>
      </c>
      <c r="I68" s="99">
        <v>-8.1</v>
      </c>
    </row>
    <row r="69" spans="1:9" ht="11.45" customHeight="1">
      <c r="A69" s="814" t="s">
        <v>1534</v>
      </c>
      <c r="B69" s="814" t="s">
        <v>1630</v>
      </c>
      <c r="C69" s="99">
        <v>-0.1</v>
      </c>
      <c r="D69" s="99">
        <v>0.4</v>
      </c>
      <c r="E69" s="99">
        <v>0.4</v>
      </c>
      <c r="F69" s="99">
        <v>17.2</v>
      </c>
      <c r="G69" s="99">
        <v>2.4</v>
      </c>
      <c r="H69" s="99">
        <v>8.6999999999999993</v>
      </c>
      <c r="I69" s="99">
        <v>8.6999999999999993</v>
      </c>
    </row>
    <row r="70" spans="1:9" ht="11.45" customHeight="1">
      <c r="A70" s="814" t="s">
        <v>1534</v>
      </c>
      <c r="B70" s="814" t="s">
        <v>1631</v>
      </c>
      <c r="C70" s="99">
        <v>2.4</v>
      </c>
      <c r="D70" s="99">
        <v>1.7</v>
      </c>
      <c r="E70" s="99">
        <v>1.7</v>
      </c>
      <c r="F70" s="99">
        <v>1.9</v>
      </c>
      <c r="G70" s="99">
        <v>3.3</v>
      </c>
      <c r="H70" s="99">
        <v>7.4</v>
      </c>
      <c r="I70" s="99">
        <v>7.5</v>
      </c>
    </row>
    <row r="71" spans="1:9" ht="11.45" customHeight="1">
      <c r="A71" s="814" t="s">
        <v>1534</v>
      </c>
      <c r="B71" s="814" t="s">
        <v>1632</v>
      </c>
      <c r="C71" s="99">
        <v>0.1</v>
      </c>
      <c r="D71" s="99">
        <v>-0.4</v>
      </c>
      <c r="E71" s="99">
        <v>-0.4</v>
      </c>
      <c r="F71" s="99">
        <v>-8.1</v>
      </c>
      <c r="G71" s="99">
        <v>10.5</v>
      </c>
      <c r="H71" s="99">
        <v>0.5</v>
      </c>
      <c r="I71" s="99">
        <v>0.3</v>
      </c>
    </row>
    <row r="72" spans="1:9" ht="11.45" customHeight="1">
      <c r="A72" s="470" t="s">
        <v>474</v>
      </c>
      <c r="B72" s="471" t="s">
        <v>474</v>
      </c>
      <c r="C72" s="99" t="s">
        <v>474</v>
      </c>
      <c r="D72" s="99" t="s">
        <v>474</v>
      </c>
      <c r="E72" s="99" t="s">
        <v>474</v>
      </c>
      <c r="F72" s="99" t="s">
        <v>474</v>
      </c>
      <c r="G72" s="99" t="s">
        <v>474</v>
      </c>
      <c r="H72" s="99" t="s">
        <v>474</v>
      </c>
      <c r="I72" s="99" t="s">
        <v>474</v>
      </c>
    </row>
    <row r="73" spans="1:9" ht="11.45" customHeight="1">
      <c r="A73" s="470" t="s">
        <v>1530</v>
      </c>
      <c r="B73" s="471"/>
      <c r="C73" s="99"/>
      <c r="D73" s="99"/>
      <c r="E73" s="99"/>
      <c r="F73" s="99"/>
      <c r="G73" s="99"/>
      <c r="H73" s="99"/>
      <c r="I73" s="99"/>
    </row>
    <row r="74" spans="1:9" ht="11.45" customHeight="1">
      <c r="A74" s="470" t="s">
        <v>474</v>
      </c>
      <c r="B74" s="471" t="s">
        <v>474</v>
      </c>
      <c r="C74" s="99" t="s">
        <v>474</v>
      </c>
      <c r="D74" s="99" t="s">
        <v>474</v>
      </c>
      <c r="E74" s="99" t="s">
        <v>474</v>
      </c>
      <c r="F74" s="99" t="s">
        <v>474</v>
      </c>
      <c r="G74" s="99" t="s">
        <v>474</v>
      </c>
      <c r="H74" s="99" t="s">
        <v>474</v>
      </c>
      <c r="I74" s="99" t="s">
        <v>474</v>
      </c>
    </row>
    <row r="75" spans="1:9" ht="11.45" customHeight="1">
      <c r="A75" s="814" t="s">
        <v>1525</v>
      </c>
      <c r="B75" s="814" t="s">
        <v>1816</v>
      </c>
      <c r="C75" s="99">
        <v>1.4</v>
      </c>
      <c r="D75" s="99">
        <v>1.2</v>
      </c>
      <c r="E75" s="99">
        <v>1.2</v>
      </c>
      <c r="F75" s="99">
        <v>4.8</v>
      </c>
      <c r="G75" s="99">
        <v>5.0999999999999996</v>
      </c>
      <c r="H75" s="99">
        <v>5</v>
      </c>
      <c r="I75" s="99">
        <v>5</v>
      </c>
    </row>
    <row r="76" spans="1:9" ht="11.45" customHeight="1">
      <c r="C76" s="99"/>
      <c r="D76" s="99"/>
      <c r="E76" s="99"/>
      <c r="F76" s="99"/>
      <c r="G76" s="99"/>
      <c r="H76" s="99"/>
      <c r="I76" s="99"/>
    </row>
    <row r="77" spans="1:9" ht="11.45" customHeight="1">
      <c r="A77" s="814" t="s">
        <v>825</v>
      </c>
      <c r="B77" s="814" t="s">
        <v>1632</v>
      </c>
      <c r="C77" s="99">
        <v>1.8</v>
      </c>
      <c r="D77" s="99">
        <v>2</v>
      </c>
      <c r="E77" s="99">
        <v>2.1</v>
      </c>
      <c r="F77" s="99">
        <v>-0.1</v>
      </c>
      <c r="G77" s="99">
        <v>2.7</v>
      </c>
      <c r="H77" s="99">
        <v>4.7</v>
      </c>
      <c r="I77" s="99">
        <v>4.8</v>
      </c>
    </row>
    <row r="78" spans="1:9" ht="11.45" customHeight="1">
      <c r="A78" s="814" t="s">
        <v>1534</v>
      </c>
      <c r="B78" s="814" t="s">
        <v>1633</v>
      </c>
      <c r="C78" s="99">
        <v>1.7</v>
      </c>
      <c r="D78" s="99">
        <v>1.9</v>
      </c>
      <c r="E78" s="99">
        <v>1.9</v>
      </c>
      <c r="F78" s="99">
        <v>19.600000000000001</v>
      </c>
      <c r="G78" s="99">
        <v>9.1999999999999993</v>
      </c>
      <c r="H78" s="99">
        <v>13.4</v>
      </c>
      <c r="I78" s="99">
        <v>13.6</v>
      </c>
    </row>
    <row r="79" spans="1:9" ht="11.45" customHeight="1">
      <c r="C79" s="99"/>
      <c r="D79" s="99"/>
      <c r="E79" s="99"/>
      <c r="F79" s="99"/>
      <c r="G79" s="99"/>
      <c r="H79" s="99"/>
      <c r="I79" s="99"/>
    </row>
    <row r="80" spans="1:9" ht="11.45" customHeight="1">
      <c r="A80" s="814" t="s">
        <v>1525</v>
      </c>
      <c r="B80" s="814" t="s">
        <v>1634</v>
      </c>
      <c r="C80" s="99">
        <v>1.6</v>
      </c>
      <c r="D80" s="99">
        <v>1.8</v>
      </c>
      <c r="E80" s="99">
        <v>1.8</v>
      </c>
      <c r="F80" s="99">
        <v>25.4</v>
      </c>
      <c r="G80" s="99">
        <v>11.4</v>
      </c>
      <c r="H80" s="99">
        <v>21.3</v>
      </c>
      <c r="I80" s="99">
        <v>21.5</v>
      </c>
    </row>
    <row r="81" spans="1:9" ht="11.45" customHeight="1">
      <c r="A81" s="814" t="s">
        <v>1534</v>
      </c>
      <c r="B81" s="814" t="s">
        <v>1533</v>
      </c>
      <c r="C81" s="99">
        <v>1.6</v>
      </c>
      <c r="D81" s="99">
        <v>2.1</v>
      </c>
      <c r="E81" s="99">
        <v>2</v>
      </c>
      <c r="F81" s="99">
        <v>29.5</v>
      </c>
      <c r="G81" s="99">
        <v>13.3</v>
      </c>
      <c r="H81" s="99">
        <v>24.2</v>
      </c>
      <c r="I81" s="99">
        <v>24.2</v>
      </c>
    </row>
    <row r="82" spans="1:9" ht="11.45" customHeight="1">
      <c r="A82" s="814" t="s">
        <v>1534</v>
      </c>
      <c r="B82" s="814" t="s">
        <v>1532</v>
      </c>
      <c r="C82" s="99">
        <v>1.6</v>
      </c>
      <c r="D82" s="99">
        <v>2.9</v>
      </c>
      <c r="E82" s="99">
        <v>2.9</v>
      </c>
      <c r="F82" s="99">
        <v>26.4</v>
      </c>
      <c r="G82" s="99">
        <v>16.5</v>
      </c>
      <c r="H82" s="99">
        <v>30.4</v>
      </c>
      <c r="I82" s="99">
        <v>30.9</v>
      </c>
    </row>
    <row r="83" spans="1:9" ht="11.45" customHeight="1">
      <c r="A83" s="814" t="s">
        <v>1534</v>
      </c>
      <c r="B83" s="814" t="s">
        <v>1625</v>
      </c>
      <c r="C83" s="99">
        <v>1.7</v>
      </c>
      <c r="D83" s="99">
        <v>2.1</v>
      </c>
      <c r="E83" s="99">
        <v>2</v>
      </c>
      <c r="F83" s="99">
        <v>-2</v>
      </c>
      <c r="G83" s="99">
        <v>4.2</v>
      </c>
      <c r="H83" s="99">
        <v>9</v>
      </c>
      <c r="I83" s="99">
        <v>9.1</v>
      </c>
    </row>
    <row r="84" spans="1:9" ht="11.45" customHeight="1">
      <c r="A84" s="814" t="s">
        <v>1534</v>
      </c>
      <c r="B84" s="814" t="s">
        <v>1626</v>
      </c>
      <c r="C84" s="99">
        <v>1.7</v>
      </c>
      <c r="D84" s="99">
        <v>1.6</v>
      </c>
      <c r="E84" s="99">
        <v>1.5</v>
      </c>
      <c r="F84" s="99">
        <v>3.7</v>
      </c>
      <c r="G84" s="99">
        <v>1</v>
      </c>
      <c r="H84" s="99">
        <v>7.5</v>
      </c>
      <c r="I84" s="99">
        <v>7.7</v>
      </c>
    </row>
    <row r="85" spans="1:9" ht="11.45" customHeight="1">
      <c r="A85" s="814" t="s">
        <v>1534</v>
      </c>
      <c r="B85" s="814" t="s">
        <v>1627</v>
      </c>
      <c r="C85" s="99">
        <v>1.7</v>
      </c>
      <c r="D85" s="99">
        <v>1.3</v>
      </c>
      <c r="E85" s="99">
        <v>1.3</v>
      </c>
      <c r="F85" s="99">
        <v>-1.9</v>
      </c>
      <c r="G85" s="99">
        <v>5</v>
      </c>
      <c r="H85" s="99">
        <v>-1.1000000000000001</v>
      </c>
      <c r="I85" s="99">
        <v>-1</v>
      </c>
    </row>
    <row r="86" spans="1:9" ht="11.45" customHeight="1">
      <c r="A86" s="814" t="s">
        <v>1534</v>
      </c>
      <c r="B86" s="814" t="s">
        <v>1628</v>
      </c>
      <c r="C86" s="99">
        <v>1.6</v>
      </c>
      <c r="D86" s="99">
        <v>0.6</v>
      </c>
      <c r="E86" s="99">
        <v>0.6</v>
      </c>
      <c r="F86" s="99">
        <v>0.1</v>
      </c>
      <c r="G86" s="99">
        <v>2.2999999999999998</v>
      </c>
      <c r="H86" s="99">
        <v>-2</v>
      </c>
      <c r="I86" s="99">
        <v>-1.9</v>
      </c>
    </row>
    <row r="87" spans="1:9" ht="11.45" customHeight="1">
      <c r="A87" s="814" t="s">
        <v>1534</v>
      </c>
      <c r="B87" s="814" t="s">
        <v>1629</v>
      </c>
      <c r="C87" s="99">
        <v>1.7</v>
      </c>
      <c r="D87" s="99">
        <v>0.7</v>
      </c>
      <c r="E87" s="99">
        <v>0.7</v>
      </c>
      <c r="F87" s="99">
        <v>-4.8</v>
      </c>
      <c r="G87" s="99">
        <v>1</v>
      </c>
      <c r="H87" s="99">
        <v>-3.5</v>
      </c>
      <c r="I87" s="99">
        <v>-3.4</v>
      </c>
    </row>
    <row r="88" spans="1:9" ht="11.45" customHeight="1">
      <c r="A88" s="814" t="s">
        <v>1534</v>
      </c>
      <c r="B88" s="814" t="s">
        <v>1630</v>
      </c>
      <c r="C88" s="99">
        <v>1.8</v>
      </c>
      <c r="D88" s="99">
        <v>0.9</v>
      </c>
      <c r="E88" s="99">
        <v>1</v>
      </c>
      <c r="F88" s="99">
        <v>5.3</v>
      </c>
      <c r="G88" s="99">
        <v>5.8</v>
      </c>
      <c r="H88" s="99">
        <v>1.3</v>
      </c>
      <c r="I88" s="99">
        <v>1.3</v>
      </c>
    </row>
    <row r="89" spans="1:9" ht="11.45" customHeight="1">
      <c r="A89" s="814" t="s">
        <v>1534</v>
      </c>
      <c r="B89" s="814" t="s">
        <v>1631</v>
      </c>
      <c r="C89" s="99">
        <v>0.3</v>
      </c>
      <c r="D89" s="99">
        <v>-0.1</v>
      </c>
      <c r="E89" s="99">
        <v>-0.1</v>
      </c>
      <c r="F89" s="99">
        <v>0.6</v>
      </c>
      <c r="G89" s="99">
        <v>1.5</v>
      </c>
      <c r="H89" s="99">
        <v>0.8</v>
      </c>
      <c r="I89" s="99">
        <v>1</v>
      </c>
    </row>
    <row r="90" spans="1:9" ht="11.45" customHeight="1">
      <c r="A90" s="814" t="s">
        <v>1534</v>
      </c>
      <c r="B90" s="814" t="s">
        <v>1632</v>
      </c>
      <c r="C90" s="99">
        <v>0.2</v>
      </c>
      <c r="D90" s="99">
        <v>-0.2</v>
      </c>
      <c r="E90" s="99">
        <v>-0.2</v>
      </c>
      <c r="F90" s="99">
        <v>-1.6</v>
      </c>
      <c r="G90" s="99">
        <v>0.6</v>
      </c>
      <c r="H90" s="99">
        <v>-1.2</v>
      </c>
      <c r="I90" s="99">
        <v>-1.3</v>
      </c>
    </row>
    <row r="91" spans="1:9" ht="15" customHeight="1">
      <c r="C91" s="95"/>
      <c r="D91" s="95"/>
      <c r="E91" s="95"/>
      <c r="F91" s="95"/>
      <c r="G91" s="95"/>
      <c r="H91" s="95"/>
      <c r="I91" s="95"/>
    </row>
    <row r="92" spans="1:9" ht="17.100000000000001" customHeight="1">
      <c r="A92" s="613" t="s">
        <v>1804</v>
      </c>
      <c r="B92" s="808"/>
      <c r="C92" s="808"/>
      <c r="D92" s="808"/>
      <c r="E92" s="808"/>
      <c r="F92" s="808"/>
      <c r="G92" s="808"/>
      <c r="H92" s="808"/>
      <c r="I92" s="808"/>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29" customWidth="1"/>
    <col min="2" max="2" width="22.5703125" style="629" customWidth="1"/>
    <col min="3" max="8" width="17.7109375" style="629" customWidth="1"/>
    <col min="9" max="256" width="11.42578125" style="629"/>
    <col min="257" max="257" width="8.140625" style="629" customWidth="1"/>
    <col min="258" max="258" width="22.5703125" style="629" customWidth="1"/>
    <col min="259" max="264" width="17.7109375" style="629" customWidth="1"/>
    <col min="265" max="512" width="11.42578125" style="629"/>
    <col min="513" max="513" width="8.140625" style="629" customWidth="1"/>
    <col min="514" max="514" width="22.5703125" style="629" customWidth="1"/>
    <col min="515" max="520" width="17.7109375" style="629" customWidth="1"/>
    <col min="521" max="768" width="11.42578125" style="629"/>
    <col min="769" max="769" width="8.140625" style="629" customWidth="1"/>
    <col min="770" max="770" width="22.5703125" style="629" customWidth="1"/>
    <col min="771" max="776" width="17.7109375" style="629" customWidth="1"/>
    <col min="777" max="1024" width="11.42578125" style="629"/>
    <col min="1025" max="1025" width="8.140625" style="629" customWidth="1"/>
    <col min="1026" max="1026" width="22.5703125" style="629" customWidth="1"/>
    <col min="1027" max="1032" width="17.7109375" style="629" customWidth="1"/>
    <col min="1033" max="1280" width="11.42578125" style="629"/>
    <col min="1281" max="1281" width="8.140625" style="629" customWidth="1"/>
    <col min="1282" max="1282" width="22.5703125" style="629" customWidth="1"/>
    <col min="1283" max="1288" width="17.7109375" style="629" customWidth="1"/>
    <col min="1289" max="1536" width="11.42578125" style="629"/>
    <col min="1537" max="1537" width="8.140625" style="629" customWidth="1"/>
    <col min="1538" max="1538" width="22.5703125" style="629" customWidth="1"/>
    <col min="1539" max="1544" width="17.7109375" style="629" customWidth="1"/>
    <col min="1545" max="1792" width="11.42578125" style="629"/>
    <col min="1793" max="1793" width="8.140625" style="629" customWidth="1"/>
    <col min="1794" max="1794" width="22.5703125" style="629" customWidth="1"/>
    <col min="1795" max="1800" width="17.7109375" style="629" customWidth="1"/>
    <col min="1801" max="2048" width="11.42578125" style="629"/>
    <col min="2049" max="2049" width="8.140625" style="629" customWidth="1"/>
    <col min="2050" max="2050" width="22.5703125" style="629" customWidth="1"/>
    <col min="2051" max="2056" width="17.7109375" style="629" customWidth="1"/>
    <col min="2057" max="2304" width="11.42578125" style="629"/>
    <col min="2305" max="2305" width="8.140625" style="629" customWidth="1"/>
    <col min="2306" max="2306" width="22.5703125" style="629" customWidth="1"/>
    <col min="2307" max="2312" width="17.7109375" style="629" customWidth="1"/>
    <col min="2313" max="2560" width="11.42578125" style="629"/>
    <col min="2561" max="2561" width="8.140625" style="629" customWidth="1"/>
    <col min="2562" max="2562" width="22.5703125" style="629" customWidth="1"/>
    <col min="2563" max="2568" width="17.7109375" style="629" customWidth="1"/>
    <col min="2569" max="2816" width="11.42578125" style="629"/>
    <col min="2817" max="2817" width="8.140625" style="629" customWidth="1"/>
    <col min="2818" max="2818" width="22.5703125" style="629" customWidth="1"/>
    <col min="2819" max="2824" width="17.7109375" style="629" customWidth="1"/>
    <col min="2825" max="3072" width="11.42578125" style="629"/>
    <col min="3073" max="3073" width="8.140625" style="629" customWidth="1"/>
    <col min="3074" max="3074" width="22.5703125" style="629" customWidth="1"/>
    <col min="3075" max="3080" width="17.7109375" style="629" customWidth="1"/>
    <col min="3081" max="3328" width="11.42578125" style="629"/>
    <col min="3329" max="3329" width="8.140625" style="629" customWidth="1"/>
    <col min="3330" max="3330" width="22.5703125" style="629" customWidth="1"/>
    <col min="3331" max="3336" width="17.7109375" style="629" customWidth="1"/>
    <col min="3337" max="3584" width="11.42578125" style="629"/>
    <col min="3585" max="3585" width="8.140625" style="629" customWidth="1"/>
    <col min="3586" max="3586" width="22.5703125" style="629" customWidth="1"/>
    <col min="3587" max="3592" width="17.7109375" style="629" customWidth="1"/>
    <col min="3593" max="3840" width="11.42578125" style="629"/>
    <col min="3841" max="3841" width="8.140625" style="629" customWidth="1"/>
    <col min="3842" max="3842" width="22.5703125" style="629" customWidth="1"/>
    <col min="3843" max="3848" width="17.7109375" style="629" customWidth="1"/>
    <col min="3849" max="4096" width="11.42578125" style="629"/>
    <col min="4097" max="4097" width="8.140625" style="629" customWidth="1"/>
    <col min="4098" max="4098" width="22.5703125" style="629" customWidth="1"/>
    <col min="4099" max="4104" width="17.7109375" style="629" customWidth="1"/>
    <col min="4105" max="4352" width="11.42578125" style="629"/>
    <col min="4353" max="4353" width="8.140625" style="629" customWidth="1"/>
    <col min="4354" max="4354" width="22.5703125" style="629" customWidth="1"/>
    <col min="4355" max="4360" width="17.7109375" style="629" customWidth="1"/>
    <col min="4361" max="4608" width="11.42578125" style="629"/>
    <col min="4609" max="4609" width="8.140625" style="629" customWidth="1"/>
    <col min="4610" max="4610" width="22.5703125" style="629" customWidth="1"/>
    <col min="4611" max="4616" width="17.7109375" style="629" customWidth="1"/>
    <col min="4617" max="4864" width="11.42578125" style="629"/>
    <col min="4865" max="4865" width="8.140625" style="629" customWidth="1"/>
    <col min="4866" max="4866" width="22.5703125" style="629" customWidth="1"/>
    <col min="4867" max="4872" width="17.7109375" style="629" customWidth="1"/>
    <col min="4873" max="5120" width="11.42578125" style="629"/>
    <col min="5121" max="5121" width="8.140625" style="629" customWidth="1"/>
    <col min="5122" max="5122" width="22.5703125" style="629" customWidth="1"/>
    <col min="5123" max="5128" width="17.7109375" style="629" customWidth="1"/>
    <col min="5129" max="5376" width="11.42578125" style="629"/>
    <col min="5377" max="5377" width="8.140625" style="629" customWidth="1"/>
    <col min="5378" max="5378" width="22.5703125" style="629" customWidth="1"/>
    <col min="5379" max="5384" width="17.7109375" style="629" customWidth="1"/>
    <col min="5385" max="5632" width="11.42578125" style="629"/>
    <col min="5633" max="5633" width="8.140625" style="629" customWidth="1"/>
    <col min="5634" max="5634" width="22.5703125" style="629" customWidth="1"/>
    <col min="5635" max="5640" width="17.7109375" style="629" customWidth="1"/>
    <col min="5641" max="5888" width="11.42578125" style="629"/>
    <col min="5889" max="5889" width="8.140625" style="629" customWidth="1"/>
    <col min="5890" max="5890" width="22.5703125" style="629" customWidth="1"/>
    <col min="5891" max="5896" width="17.7109375" style="629" customWidth="1"/>
    <col min="5897" max="6144" width="11.42578125" style="629"/>
    <col min="6145" max="6145" width="8.140625" style="629" customWidth="1"/>
    <col min="6146" max="6146" width="22.5703125" style="629" customWidth="1"/>
    <col min="6147" max="6152" width="17.7109375" style="629" customWidth="1"/>
    <col min="6153" max="6400" width="11.42578125" style="629"/>
    <col min="6401" max="6401" width="8.140625" style="629" customWidth="1"/>
    <col min="6402" max="6402" width="22.5703125" style="629" customWidth="1"/>
    <col min="6403" max="6408" width="17.7109375" style="629" customWidth="1"/>
    <col min="6409" max="6656" width="11.42578125" style="629"/>
    <col min="6657" max="6657" width="8.140625" style="629" customWidth="1"/>
    <col min="6658" max="6658" width="22.5703125" style="629" customWidth="1"/>
    <col min="6659" max="6664" width="17.7109375" style="629" customWidth="1"/>
    <col min="6665" max="6912" width="11.42578125" style="629"/>
    <col min="6913" max="6913" width="8.140625" style="629" customWidth="1"/>
    <col min="6914" max="6914" width="22.5703125" style="629" customWidth="1"/>
    <col min="6915" max="6920" width="17.7109375" style="629" customWidth="1"/>
    <col min="6921" max="7168" width="11.42578125" style="629"/>
    <col min="7169" max="7169" width="8.140625" style="629" customWidth="1"/>
    <col min="7170" max="7170" width="22.5703125" style="629" customWidth="1"/>
    <col min="7171" max="7176" width="17.7109375" style="629" customWidth="1"/>
    <col min="7177" max="7424" width="11.42578125" style="629"/>
    <col min="7425" max="7425" width="8.140625" style="629" customWidth="1"/>
    <col min="7426" max="7426" width="22.5703125" style="629" customWidth="1"/>
    <col min="7427" max="7432" width="17.7109375" style="629" customWidth="1"/>
    <col min="7433" max="7680" width="11.42578125" style="629"/>
    <col min="7681" max="7681" width="8.140625" style="629" customWidth="1"/>
    <col min="7682" max="7682" width="22.5703125" style="629" customWidth="1"/>
    <col min="7683" max="7688" width="17.7109375" style="629" customWidth="1"/>
    <col min="7689" max="7936" width="11.42578125" style="629"/>
    <col min="7937" max="7937" width="8.140625" style="629" customWidth="1"/>
    <col min="7938" max="7938" width="22.5703125" style="629" customWidth="1"/>
    <col min="7939" max="7944" width="17.7109375" style="629" customWidth="1"/>
    <col min="7945" max="8192" width="11.42578125" style="629"/>
    <col min="8193" max="8193" width="8.140625" style="629" customWidth="1"/>
    <col min="8194" max="8194" width="22.5703125" style="629" customWidth="1"/>
    <col min="8195" max="8200" width="17.7109375" style="629" customWidth="1"/>
    <col min="8201" max="8448" width="11.42578125" style="629"/>
    <col min="8449" max="8449" width="8.140625" style="629" customWidth="1"/>
    <col min="8450" max="8450" width="22.5703125" style="629" customWidth="1"/>
    <col min="8451" max="8456" width="17.7109375" style="629" customWidth="1"/>
    <col min="8457" max="8704" width="11.42578125" style="629"/>
    <col min="8705" max="8705" width="8.140625" style="629" customWidth="1"/>
    <col min="8706" max="8706" width="22.5703125" style="629" customWidth="1"/>
    <col min="8707" max="8712" width="17.7109375" style="629" customWidth="1"/>
    <col min="8713" max="8960" width="11.42578125" style="629"/>
    <col min="8961" max="8961" width="8.140625" style="629" customWidth="1"/>
    <col min="8962" max="8962" width="22.5703125" style="629" customWidth="1"/>
    <col min="8963" max="8968" width="17.7109375" style="629" customWidth="1"/>
    <col min="8969" max="9216" width="11.42578125" style="629"/>
    <col min="9217" max="9217" width="8.140625" style="629" customWidth="1"/>
    <col min="9218" max="9218" width="22.5703125" style="629" customWidth="1"/>
    <col min="9219" max="9224" width="17.7109375" style="629" customWidth="1"/>
    <col min="9225" max="9472" width="11.42578125" style="629"/>
    <col min="9473" max="9473" width="8.140625" style="629" customWidth="1"/>
    <col min="9474" max="9474" width="22.5703125" style="629" customWidth="1"/>
    <col min="9475" max="9480" width="17.7109375" style="629" customWidth="1"/>
    <col min="9481" max="9728" width="11.42578125" style="629"/>
    <col min="9729" max="9729" width="8.140625" style="629" customWidth="1"/>
    <col min="9730" max="9730" width="22.5703125" style="629" customWidth="1"/>
    <col min="9731" max="9736" width="17.7109375" style="629" customWidth="1"/>
    <col min="9737" max="9984" width="11.42578125" style="629"/>
    <col min="9985" max="9985" width="8.140625" style="629" customWidth="1"/>
    <col min="9986" max="9986" width="22.5703125" style="629" customWidth="1"/>
    <col min="9987" max="9992" width="17.7109375" style="629" customWidth="1"/>
    <col min="9993" max="10240" width="11.42578125" style="629"/>
    <col min="10241" max="10241" width="8.140625" style="629" customWidth="1"/>
    <col min="10242" max="10242" width="22.5703125" style="629" customWidth="1"/>
    <col min="10243" max="10248" width="17.7109375" style="629" customWidth="1"/>
    <col min="10249" max="10496" width="11.42578125" style="629"/>
    <col min="10497" max="10497" width="8.140625" style="629" customWidth="1"/>
    <col min="10498" max="10498" width="22.5703125" style="629" customWidth="1"/>
    <col min="10499" max="10504" width="17.7109375" style="629" customWidth="1"/>
    <col min="10505" max="10752" width="11.42578125" style="629"/>
    <col min="10753" max="10753" width="8.140625" style="629" customWidth="1"/>
    <col min="10754" max="10754" width="22.5703125" style="629" customWidth="1"/>
    <col min="10755" max="10760" width="17.7109375" style="629" customWidth="1"/>
    <col min="10761" max="11008" width="11.42578125" style="629"/>
    <col min="11009" max="11009" width="8.140625" style="629" customWidth="1"/>
    <col min="11010" max="11010" width="22.5703125" style="629" customWidth="1"/>
    <col min="11011" max="11016" width="17.7109375" style="629" customWidth="1"/>
    <col min="11017" max="11264" width="11.42578125" style="629"/>
    <col min="11265" max="11265" width="8.140625" style="629" customWidth="1"/>
    <col min="11266" max="11266" width="22.5703125" style="629" customWidth="1"/>
    <col min="11267" max="11272" width="17.7109375" style="629" customWidth="1"/>
    <col min="11273" max="11520" width="11.42578125" style="629"/>
    <col min="11521" max="11521" width="8.140625" style="629" customWidth="1"/>
    <col min="11522" max="11522" width="22.5703125" style="629" customWidth="1"/>
    <col min="11523" max="11528" width="17.7109375" style="629" customWidth="1"/>
    <col min="11529" max="11776" width="11.42578125" style="629"/>
    <col min="11777" max="11777" width="8.140625" style="629" customWidth="1"/>
    <col min="11778" max="11778" width="22.5703125" style="629" customWidth="1"/>
    <col min="11779" max="11784" width="17.7109375" style="629" customWidth="1"/>
    <col min="11785" max="12032" width="11.42578125" style="629"/>
    <col min="12033" max="12033" width="8.140625" style="629" customWidth="1"/>
    <col min="12034" max="12034" width="22.5703125" style="629" customWidth="1"/>
    <col min="12035" max="12040" width="17.7109375" style="629" customWidth="1"/>
    <col min="12041" max="12288" width="11.42578125" style="629"/>
    <col min="12289" max="12289" width="8.140625" style="629" customWidth="1"/>
    <col min="12290" max="12290" width="22.5703125" style="629" customWidth="1"/>
    <col min="12291" max="12296" width="17.7109375" style="629" customWidth="1"/>
    <col min="12297" max="12544" width="11.42578125" style="629"/>
    <col min="12545" max="12545" width="8.140625" style="629" customWidth="1"/>
    <col min="12546" max="12546" width="22.5703125" style="629" customWidth="1"/>
    <col min="12547" max="12552" width="17.7109375" style="629" customWidth="1"/>
    <col min="12553" max="12800" width="11.42578125" style="629"/>
    <col min="12801" max="12801" width="8.140625" style="629" customWidth="1"/>
    <col min="12802" max="12802" width="22.5703125" style="629" customWidth="1"/>
    <col min="12803" max="12808" width="17.7109375" style="629" customWidth="1"/>
    <col min="12809" max="13056" width="11.42578125" style="629"/>
    <col min="13057" max="13057" width="8.140625" style="629" customWidth="1"/>
    <col min="13058" max="13058" width="22.5703125" style="629" customWidth="1"/>
    <col min="13059" max="13064" width="17.7109375" style="629" customWidth="1"/>
    <col min="13065" max="13312" width="11.42578125" style="629"/>
    <col min="13313" max="13313" width="8.140625" style="629" customWidth="1"/>
    <col min="13314" max="13314" width="22.5703125" style="629" customWidth="1"/>
    <col min="13315" max="13320" width="17.7109375" style="629" customWidth="1"/>
    <col min="13321" max="13568" width="11.42578125" style="629"/>
    <col min="13569" max="13569" width="8.140625" style="629" customWidth="1"/>
    <col min="13570" max="13570" width="22.5703125" style="629" customWidth="1"/>
    <col min="13571" max="13576" width="17.7109375" style="629" customWidth="1"/>
    <col min="13577" max="13824" width="11.42578125" style="629"/>
    <col min="13825" max="13825" width="8.140625" style="629" customWidth="1"/>
    <col min="13826" max="13826" width="22.5703125" style="629" customWidth="1"/>
    <col min="13827" max="13832" width="17.7109375" style="629" customWidth="1"/>
    <col min="13833" max="14080" width="11.42578125" style="629"/>
    <col min="14081" max="14081" width="8.140625" style="629" customWidth="1"/>
    <col min="14082" max="14082" width="22.5703125" style="629" customWidth="1"/>
    <col min="14083" max="14088" width="17.7109375" style="629" customWidth="1"/>
    <col min="14089" max="14336" width="11.42578125" style="629"/>
    <col min="14337" max="14337" width="8.140625" style="629" customWidth="1"/>
    <col min="14338" max="14338" width="22.5703125" style="629" customWidth="1"/>
    <col min="14339" max="14344" width="17.7109375" style="629" customWidth="1"/>
    <col min="14345" max="14592" width="11.42578125" style="629"/>
    <col min="14593" max="14593" width="8.140625" style="629" customWidth="1"/>
    <col min="14594" max="14594" width="22.5703125" style="629" customWidth="1"/>
    <col min="14595" max="14600" width="17.7109375" style="629" customWidth="1"/>
    <col min="14601" max="14848" width="11.42578125" style="629"/>
    <col min="14849" max="14849" width="8.140625" style="629" customWidth="1"/>
    <col min="14850" max="14850" width="22.5703125" style="629" customWidth="1"/>
    <col min="14851" max="14856" width="17.7109375" style="629" customWidth="1"/>
    <col min="14857" max="15104" width="11.42578125" style="629"/>
    <col min="15105" max="15105" width="8.140625" style="629" customWidth="1"/>
    <col min="15106" max="15106" width="22.5703125" style="629" customWidth="1"/>
    <col min="15107" max="15112" width="17.7109375" style="629" customWidth="1"/>
    <col min="15113" max="15360" width="11.42578125" style="629"/>
    <col min="15361" max="15361" width="8.140625" style="629" customWidth="1"/>
    <col min="15362" max="15362" width="22.5703125" style="629" customWidth="1"/>
    <col min="15363" max="15368" width="17.7109375" style="629" customWidth="1"/>
    <col min="15369" max="15616" width="11.42578125" style="629"/>
    <col min="15617" max="15617" width="8.140625" style="629" customWidth="1"/>
    <col min="15618" max="15618" width="22.5703125" style="629" customWidth="1"/>
    <col min="15619" max="15624" width="17.7109375" style="629" customWidth="1"/>
    <col min="15625" max="15872" width="11.42578125" style="629"/>
    <col min="15873" max="15873" width="8.140625" style="629" customWidth="1"/>
    <col min="15874" max="15874" width="22.5703125" style="629" customWidth="1"/>
    <col min="15875" max="15880" width="17.7109375" style="629" customWidth="1"/>
    <col min="15881" max="16128" width="11.42578125" style="629"/>
    <col min="16129" max="16129" width="8.140625" style="629" customWidth="1"/>
    <col min="16130" max="16130" width="22.5703125" style="629" customWidth="1"/>
    <col min="16131" max="16136" width="17.7109375" style="629" customWidth="1"/>
    <col min="16137" max="16384" width="11.42578125" style="629"/>
  </cols>
  <sheetData>
    <row r="1" spans="1:17" ht="15" customHeight="1">
      <c r="A1" s="879" t="s">
        <v>1827</v>
      </c>
    </row>
    <row r="2" spans="1:17" ht="23.1" customHeight="1">
      <c r="A2" s="768" t="s">
        <v>1018</v>
      </c>
      <c r="B2" s="768"/>
      <c r="C2" s="768"/>
      <c r="D2" s="768"/>
      <c r="E2" s="768"/>
      <c r="F2" s="768"/>
      <c r="G2" s="768"/>
      <c r="H2" s="768"/>
    </row>
    <row r="3" spans="1:17" ht="23.1" customHeight="1">
      <c r="A3" s="768" t="s">
        <v>1754</v>
      </c>
      <c r="B3" s="768"/>
      <c r="C3" s="768"/>
      <c r="D3" s="768"/>
      <c r="E3" s="768"/>
      <c r="F3" s="768"/>
      <c r="G3" s="768"/>
      <c r="H3" s="768"/>
    </row>
    <row r="4" spans="1:17" ht="23.1" customHeight="1">
      <c r="A4" s="769" t="s">
        <v>1787</v>
      </c>
      <c r="B4" s="768"/>
      <c r="C4" s="768"/>
      <c r="D4" s="768"/>
      <c r="E4" s="768"/>
      <c r="F4" s="768"/>
      <c r="G4" s="768"/>
      <c r="H4" s="768"/>
      <c r="I4" s="767"/>
      <c r="J4" s="767"/>
      <c r="K4" s="767"/>
      <c r="L4" s="767"/>
      <c r="M4" s="767"/>
      <c r="N4" s="767"/>
      <c r="O4" s="767"/>
      <c r="P4" s="767"/>
      <c r="Q4" s="767"/>
    </row>
    <row r="5" spans="1:17" ht="23.1" customHeight="1">
      <c r="A5" s="630" t="s">
        <v>907</v>
      </c>
      <c r="B5" s="768"/>
      <c r="C5" s="768"/>
      <c r="D5" s="768"/>
      <c r="E5" s="768"/>
      <c r="F5" s="768"/>
      <c r="G5" s="768"/>
      <c r="H5" s="768"/>
    </row>
    <row r="6" spans="1:17" ht="30" customHeight="1">
      <c r="A6" s="770" t="s">
        <v>750</v>
      </c>
      <c r="B6" s="770"/>
      <c r="C6" s="770"/>
      <c r="D6" s="770"/>
      <c r="E6" s="770"/>
      <c r="F6" s="770"/>
      <c r="G6" s="770"/>
      <c r="H6" s="770"/>
    </row>
    <row r="7" spans="1:17" ht="15.75" customHeight="1">
      <c r="A7" s="1141" t="s">
        <v>1546</v>
      </c>
      <c r="B7" s="1144" t="s">
        <v>1547</v>
      </c>
      <c r="C7" s="1147" t="s">
        <v>184</v>
      </c>
      <c r="D7" s="1147" t="s">
        <v>1753</v>
      </c>
      <c r="E7" s="1150" t="s">
        <v>1752</v>
      </c>
      <c r="F7" s="1134" t="s">
        <v>405</v>
      </c>
      <c r="G7" s="1134" t="s">
        <v>586</v>
      </c>
      <c r="H7" s="1134" t="s">
        <v>1751</v>
      </c>
    </row>
    <row r="8" spans="1:17" ht="15.75" customHeight="1">
      <c r="A8" s="1142"/>
      <c r="B8" s="1145"/>
      <c r="C8" s="1148"/>
      <c r="D8" s="1148"/>
      <c r="E8" s="1151"/>
      <c r="F8" s="1135"/>
      <c r="G8" s="1135"/>
      <c r="H8" s="1135"/>
    </row>
    <row r="9" spans="1:17" ht="15.75" customHeight="1">
      <c r="A9" s="1142"/>
      <c r="B9" s="1145"/>
      <c r="C9" s="1148"/>
      <c r="D9" s="1148"/>
      <c r="E9" s="1151"/>
      <c r="F9" s="1135"/>
      <c r="G9" s="1135"/>
      <c r="H9" s="1135"/>
    </row>
    <row r="10" spans="1:17" ht="15.75" customHeight="1">
      <c r="A10" s="1142"/>
      <c r="B10" s="1145"/>
      <c r="C10" s="1149"/>
      <c r="D10" s="1149"/>
      <c r="E10" s="1152"/>
      <c r="F10" s="1136"/>
      <c r="G10" s="1136"/>
      <c r="H10" s="1136"/>
    </row>
    <row r="11" spans="1:17" ht="15.75" customHeight="1">
      <c r="A11" s="1143"/>
      <c r="B11" s="1146"/>
      <c r="C11" s="1137" t="s">
        <v>235</v>
      </c>
      <c r="D11" s="1138"/>
      <c r="E11" s="631" t="s">
        <v>1551</v>
      </c>
      <c r="F11" s="1139" t="s">
        <v>429</v>
      </c>
      <c r="G11" s="1140"/>
      <c r="H11" s="1140"/>
    </row>
    <row r="12" spans="1:17" ht="35.1" customHeight="1">
      <c r="A12" s="629" t="s">
        <v>1750</v>
      </c>
      <c r="B12" s="629" t="s">
        <v>796</v>
      </c>
      <c r="C12" s="91">
        <v>0</v>
      </c>
      <c r="D12" s="629" t="s">
        <v>474</v>
      </c>
      <c r="E12" s="91">
        <v>0</v>
      </c>
      <c r="F12" s="95">
        <v>0</v>
      </c>
      <c r="G12" s="95">
        <v>0</v>
      </c>
      <c r="H12" s="95">
        <v>0</v>
      </c>
    </row>
    <row r="13" spans="1:17" ht="15.95" customHeight="1">
      <c r="A13" s="629" t="s">
        <v>1732</v>
      </c>
      <c r="B13" s="629" t="s">
        <v>752</v>
      </c>
      <c r="C13" s="463">
        <v>8254</v>
      </c>
      <c r="D13" s="463">
        <v>333981</v>
      </c>
      <c r="E13" s="463">
        <v>312863</v>
      </c>
      <c r="F13" s="467">
        <v>7590</v>
      </c>
      <c r="G13" s="467">
        <v>28034.1</v>
      </c>
      <c r="H13" s="467">
        <v>27383.9</v>
      </c>
    </row>
    <row r="14" spans="1:17" ht="35.1" customHeight="1">
      <c r="A14" s="629" t="s">
        <v>1749</v>
      </c>
      <c r="B14" s="629" t="s">
        <v>1093</v>
      </c>
      <c r="C14" s="463">
        <v>5772</v>
      </c>
      <c r="D14" s="463">
        <v>250214</v>
      </c>
      <c r="E14" s="463">
        <v>232236</v>
      </c>
      <c r="F14" s="467">
        <v>5855.3</v>
      </c>
      <c r="G14" s="467">
        <v>21949.200000000001</v>
      </c>
      <c r="H14" s="467">
        <v>21422.799999999999</v>
      </c>
    </row>
    <row r="15" spans="1:17" ht="35.1" customHeight="1">
      <c r="A15" s="629" t="s">
        <v>1748</v>
      </c>
      <c r="B15" s="629" t="s">
        <v>1747</v>
      </c>
      <c r="C15" s="463">
        <v>2263</v>
      </c>
      <c r="D15" s="463">
        <v>103293</v>
      </c>
      <c r="E15" s="463">
        <v>101334</v>
      </c>
      <c r="F15" s="467">
        <v>2280.6999999999998</v>
      </c>
      <c r="G15" s="467">
        <v>7998</v>
      </c>
      <c r="H15" s="467">
        <v>7700.5</v>
      </c>
    </row>
    <row r="16" spans="1:17" ht="35.1" customHeight="1">
      <c r="A16" s="629" t="s">
        <v>1746</v>
      </c>
      <c r="B16" s="629" t="s">
        <v>1745</v>
      </c>
      <c r="C16" s="463"/>
      <c r="D16" s="463"/>
      <c r="E16" s="463"/>
      <c r="F16" s="467"/>
      <c r="G16" s="467"/>
      <c r="H16" s="467"/>
    </row>
    <row r="17" spans="1:8" ht="15.95" customHeight="1">
      <c r="A17" s="629" t="s">
        <v>474</v>
      </c>
      <c r="B17" s="629" t="s">
        <v>1744</v>
      </c>
      <c r="F17" s="467"/>
      <c r="G17" s="467"/>
      <c r="H17" s="467"/>
    </row>
    <row r="18" spans="1:8" ht="15.95" customHeight="1">
      <c r="A18" s="629" t="s">
        <v>474</v>
      </c>
      <c r="B18" s="629" t="s">
        <v>1743</v>
      </c>
      <c r="C18" s="463"/>
      <c r="D18" s="463"/>
      <c r="E18" s="463"/>
      <c r="F18" s="467"/>
      <c r="G18" s="467"/>
      <c r="H18" s="467"/>
    </row>
    <row r="19" spans="1:8" ht="15.95" customHeight="1">
      <c r="A19" s="629" t="s">
        <v>474</v>
      </c>
      <c r="B19" s="629" t="s">
        <v>1742</v>
      </c>
      <c r="C19" s="463">
        <v>2798</v>
      </c>
      <c r="D19" s="463">
        <v>113465</v>
      </c>
      <c r="E19" s="463">
        <v>99982</v>
      </c>
      <c r="F19" s="467">
        <v>2615.8000000000002</v>
      </c>
      <c r="G19" s="467">
        <v>10118.6</v>
      </c>
      <c r="H19" s="467">
        <v>9915.1</v>
      </c>
    </row>
    <row r="20" spans="1:8" ht="35.1" customHeight="1">
      <c r="A20" s="629" t="s">
        <v>1741</v>
      </c>
      <c r="B20" s="629" t="s">
        <v>1740</v>
      </c>
      <c r="C20" s="463"/>
      <c r="D20" s="463"/>
      <c r="E20" s="463"/>
      <c r="F20" s="467"/>
      <c r="G20" s="467"/>
      <c r="H20" s="467"/>
    </row>
    <row r="21" spans="1:8" ht="15.95" customHeight="1">
      <c r="A21" s="629" t="s">
        <v>474</v>
      </c>
      <c r="B21" s="629" t="s">
        <v>1093</v>
      </c>
      <c r="C21" s="463">
        <v>710</v>
      </c>
      <c r="D21" s="463">
        <v>33456</v>
      </c>
      <c r="E21" s="463">
        <v>30925</v>
      </c>
      <c r="F21" s="467">
        <v>958.8</v>
      </c>
      <c r="G21" s="467">
        <v>3832.7</v>
      </c>
      <c r="H21" s="467">
        <v>3807.2</v>
      </c>
    </row>
    <row r="22" spans="1:8" ht="35.1" customHeight="1">
      <c r="A22" s="629" t="s">
        <v>1739</v>
      </c>
      <c r="B22" s="629" t="s">
        <v>1738</v>
      </c>
      <c r="F22" s="467"/>
      <c r="G22" s="467"/>
      <c r="H22" s="467"/>
    </row>
    <row r="23" spans="1:8" ht="15.95" customHeight="1">
      <c r="A23" s="629" t="s">
        <v>474</v>
      </c>
      <c r="B23" s="629" t="s">
        <v>1737</v>
      </c>
      <c r="C23" s="463"/>
      <c r="D23" s="463"/>
      <c r="E23" s="463"/>
      <c r="F23" s="467"/>
      <c r="G23" s="467"/>
      <c r="H23" s="467"/>
    </row>
    <row r="24" spans="1:8" ht="15.95" customHeight="1">
      <c r="A24" s="629" t="s">
        <v>474</v>
      </c>
      <c r="B24" s="629" t="s">
        <v>1736</v>
      </c>
      <c r="C24" s="463">
        <v>342</v>
      </c>
      <c r="D24" s="463">
        <v>14480</v>
      </c>
      <c r="E24" s="463">
        <v>13706</v>
      </c>
      <c r="F24" s="467">
        <v>345.6</v>
      </c>
      <c r="G24" s="467">
        <v>1438.4</v>
      </c>
      <c r="H24" s="467">
        <v>1431.4</v>
      </c>
    </row>
    <row r="25" spans="1:8" ht="35.1" customHeight="1">
      <c r="A25" s="629" t="s">
        <v>1735</v>
      </c>
      <c r="B25" s="629" t="s">
        <v>1734</v>
      </c>
      <c r="F25" s="467"/>
      <c r="G25" s="467"/>
      <c r="H25" s="467"/>
    </row>
    <row r="26" spans="1:8" ht="15.95" customHeight="1">
      <c r="A26" s="629" t="s">
        <v>474</v>
      </c>
      <c r="B26" s="629" t="s">
        <v>1733</v>
      </c>
      <c r="C26" s="463">
        <v>368</v>
      </c>
      <c r="D26" s="463">
        <v>18976</v>
      </c>
      <c r="E26" s="463">
        <v>17219</v>
      </c>
      <c r="F26" s="467">
        <v>613.20000000000005</v>
      </c>
      <c r="G26" s="467">
        <v>2394.3000000000002</v>
      </c>
      <c r="H26" s="467">
        <v>2375.8000000000002</v>
      </c>
    </row>
    <row r="27" spans="1:8" ht="35.1" customHeight="1">
      <c r="A27" s="629" t="s">
        <v>1732</v>
      </c>
      <c r="B27" s="629" t="s">
        <v>1731</v>
      </c>
      <c r="C27" s="463">
        <v>2482</v>
      </c>
      <c r="D27" s="463">
        <v>83768</v>
      </c>
      <c r="E27" s="463">
        <v>80629</v>
      </c>
      <c r="F27" s="467">
        <v>1734.6</v>
      </c>
      <c r="G27" s="467">
        <v>6084.9</v>
      </c>
      <c r="H27" s="467">
        <v>5961</v>
      </c>
    </row>
    <row r="28" spans="1:8" ht="35.1" customHeight="1">
      <c r="A28" s="629" t="s">
        <v>1730</v>
      </c>
      <c r="B28" s="629" t="s">
        <v>1729</v>
      </c>
      <c r="C28" s="463"/>
      <c r="D28" s="463"/>
      <c r="E28" s="463"/>
      <c r="F28" s="467"/>
      <c r="G28" s="467"/>
      <c r="H28" s="467"/>
    </row>
    <row r="29" spans="1:8" ht="15.95" customHeight="1">
      <c r="A29" s="629" t="s">
        <v>474</v>
      </c>
      <c r="B29" s="629" t="s">
        <v>1728</v>
      </c>
      <c r="F29" s="467"/>
      <c r="G29" s="467"/>
      <c r="H29" s="467"/>
    </row>
    <row r="30" spans="1:8" ht="15.95" customHeight="1">
      <c r="A30" s="629" t="s">
        <v>474</v>
      </c>
      <c r="B30" s="629" t="s">
        <v>1727</v>
      </c>
      <c r="C30" s="463">
        <v>270</v>
      </c>
      <c r="D30" s="463">
        <v>9581</v>
      </c>
      <c r="E30" s="463">
        <v>8621</v>
      </c>
      <c r="F30" s="467">
        <v>205.9</v>
      </c>
      <c r="G30" s="467">
        <v>764.1</v>
      </c>
      <c r="H30" s="467">
        <v>754.7</v>
      </c>
    </row>
    <row r="31" spans="1:8" ht="35.1" customHeight="1">
      <c r="A31" s="629" t="s">
        <v>1726</v>
      </c>
      <c r="B31" s="629" t="s">
        <v>1725</v>
      </c>
      <c r="C31" s="463"/>
      <c r="D31" s="463"/>
      <c r="E31" s="463"/>
      <c r="F31" s="467"/>
      <c r="G31" s="467"/>
      <c r="H31" s="467"/>
    </row>
    <row r="32" spans="1:8" ht="15.95" customHeight="1">
      <c r="A32" s="629" t="s">
        <v>474</v>
      </c>
      <c r="B32" s="629" t="s">
        <v>1724</v>
      </c>
      <c r="C32" s="463">
        <v>552</v>
      </c>
      <c r="D32" s="463">
        <v>17589</v>
      </c>
      <c r="E32" s="463">
        <v>17220</v>
      </c>
      <c r="F32" s="467">
        <v>362.1</v>
      </c>
      <c r="G32" s="467">
        <v>1358.8</v>
      </c>
      <c r="H32" s="467">
        <v>1330.3</v>
      </c>
    </row>
    <row r="33" spans="1:8" ht="35.1" customHeight="1">
      <c r="A33" s="629" t="s">
        <v>1723</v>
      </c>
      <c r="B33" s="629" t="s">
        <v>1722</v>
      </c>
      <c r="C33" s="463"/>
      <c r="D33" s="463"/>
      <c r="E33" s="463"/>
      <c r="F33" s="467"/>
      <c r="G33" s="467"/>
      <c r="H33" s="467"/>
    </row>
    <row r="34" spans="1:8" ht="15.95" customHeight="1">
      <c r="A34" s="629" t="s">
        <v>474</v>
      </c>
      <c r="B34" s="629" t="s">
        <v>1721</v>
      </c>
      <c r="C34" s="463"/>
      <c r="D34" s="463"/>
      <c r="E34" s="463"/>
      <c r="F34" s="467"/>
      <c r="G34" s="467"/>
      <c r="H34" s="467"/>
    </row>
    <row r="35" spans="1:8" ht="15.95" customHeight="1">
      <c r="A35" s="629" t="s">
        <v>474</v>
      </c>
      <c r="B35" s="629" t="s">
        <v>1720</v>
      </c>
      <c r="C35" s="463">
        <v>407</v>
      </c>
      <c r="D35" s="463">
        <v>12941</v>
      </c>
      <c r="E35" s="463">
        <v>11859</v>
      </c>
      <c r="F35" s="467">
        <v>281.3</v>
      </c>
      <c r="G35" s="467">
        <v>1208.8</v>
      </c>
      <c r="H35" s="467">
        <v>1167.5999999999999</v>
      </c>
    </row>
    <row r="36" spans="1:8" ht="35.1" customHeight="1">
      <c r="A36" s="629" t="s">
        <v>1719</v>
      </c>
      <c r="B36" s="629" t="s">
        <v>1718</v>
      </c>
      <c r="C36" s="463">
        <v>1199</v>
      </c>
      <c r="D36" s="463">
        <v>41506</v>
      </c>
      <c r="E36" s="463">
        <v>41013</v>
      </c>
      <c r="F36" s="467">
        <v>836.9</v>
      </c>
      <c r="G36" s="467">
        <v>2521.8000000000002</v>
      </c>
      <c r="H36" s="467">
        <v>2483.6999999999998</v>
      </c>
    </row>
    <row r="37" spans="1:8" ht="35.1" customHeight="1">
      <c r="A37" s="629" t="s">
        <v>1717</v>
      </c>
      <c r="B37" s="629" t="s">
        <v>1716</v>
      </c>
      <c r="C37" s="463"/>
      <c r="D37" s="463"/>
      <c r="E37" s="463"/>
      <c r="F37" s="467"/>
      <c r="G37" s="467"/>
      <c r="H37" s="467"/>
    </row>
    <row r="38" spans="1:8" ht="15.95" customHeight="1">
      <c r="A38" s="629" t="s">
        <v>474</v>
      </c>
      <c r="B38" s="629" t="s">
        <v>1715</v>
      </c>
      <c r="C38" s="463">
        <v>1142</v>
      </c>
      <c r="D38" s="463">
        <v>39738</v>
      </c>
      <c r="E38" s="463">
        <v>39531</v>
      </c>
      <c r="F38" s="467">
        <v>799.6</v>
      </c>
      <c r="G38" s="467">
        <v>2392.5</v>
      </c>
      <c r="H38" s="467">
        <v>2358.3000000000002</v>
      </c>
    </row>
    <row r="39" spans="1:8" ht="35.1" customHeight="1">
      <c r="A39" s="629" t="s">
        <v>1714</v>
      </c>
      <c r="B39" s="629" t="s">
        <v>1713</v>
      </c>
      <c r="C39" s="463">
        <v>58</v>
      </c>
      <c r="D39" s="463">
        <v>1769</v>
      </c>
      <c r="E39" s="463">
        <v>1482</v>
      </c>
      <c r="F39" s="467">
        <v>37.299999999999997</v>
      </c>
      <c r="G39" s="467">
        <v>129.30000000000001</v>
      </c>
      <c r="H39" s="467">
        <v>125.5</v>
      </c>
    </row>
    <row r="40" spans="1:8" ht="35.1" customHeight="1">
      <c r="A40" s="629" t="s">
        <v>1712</v>
      </c>
      <c r="B40" s="629" t="s">
        <v>1711</v>
      </c>
      <c r="C40" s="463"/>
      <c r="D40" s="463"/>
      <c r="E40" s="463"/>
      <c r="F40" s="467"/>
      <c r="G40" s="467"/>
      <c r="H40" s="467"/>
    </row>
    <row r="41" spans="1:8" ht="15.95" customHeight="1">
      <c r="A41" s="629" t="s">
        <v>474</v>
      </c>
      <c r="B41" s="629" t="s">
        <v>1590</v>
      </c>
      <c r="C41" s="463">
        <v>53</v>
      </c>
      <c r="D41" s="463">
        <v>2151</v>
      </c>
      <c r="E41" s="463">
        <v>1918</v>
      </c>
      <c r="F41" s="467">
        <v>48.5</v>
      </c>
      <c r="G41" s="467">
        <v>231.5</v>
      </c>
      <c r="H41" s="467">
        <v>224.7</v>
      </c>
    </row>
    <row r="42" spans="1:8" ht="15.95" customHeight="1">
      <c r="A42" s="629" t="s">
        <v>474</v>
      </c>
      <c r="B42" s="629">
        <v>0</v>
      </c>
      <c r="C42" s="463"/>
      <c r="D42" s="463">
        <v>0</v>
      </c>
      <c r="E42" s="463">
        <v>0</v>
      </c>
      <c r="F42" s="467">
        <v>0</v>
      </c>
      <c r="G42" s="467">
        <v>0</v>
      </c>
      <c r="H42" s="467">
        <v>0</v>
      </c>
    </row>
    <row r="43" spans="1:8" ht="15.95" customHeight="1">
      <c r="D43" s="463"/>
      <c r="E43" s="463"/>
      <c r="F43" s="467"/>
      <c r="G43" s="467"/>
      <c r="H43" s="467"/>
    </row>
    <row r="44" spans="1:8" ht="15.95" customHeight="1">
      <c r="C44" s="463"/>
      <c r="D44" s="463"/>
      <c r="E44" s="463"/>
      <c r="F44" s="467"/>
      <c r="G44" s="467"/>
      <c r="H44" s="467"/>
    </row>
    <row r="45" spans="1:8" ht="15.95" customHeight="1">
      <c r="C45" s="463"/>
      <c r="D45" s="463"/>
      <c r="E45" s="463"/>
      <c r="F45" s="467"/>
      <c r="G45" s="467"/>
      <c r="H45" s="467"/>
    </row>
    <row r="46" spans="1:8" ht="15.95" customHeight="1">
      <c r="D46" s="463"/>
      <c r="E46" s="463"/>
      <c r="F46" s="467"/>
      <c r="G46" s="467"/>
      <c r="H46" s="467"/>
    </row>
    <row r="47" spans="1:8" ht="12.6" customHeight="1">
      <c r="C47" s="463"/>
      <c r="D47" s="463"/>
      <c r="E47" s="463"/>
      <c r="F47" s="467"/>
      <c r="G47" s="467"/>
      <c r="H47" s="467"/>
    </row>
    <row r="48" spans="1:8" ht="12.6" customHeight="1">
      <c r="C48" s="463"/>
      <c r="D48" s="463"/>
      <c r="E48" s="463"/>
      <c r="F48" s="467"/>
      <c r="G48" s="467"/>
      <c r="H48" s="467"/>
    </row>
    <row r="49" spans="1:8" ht="12.6" customHeight="1">
      <c r="C49" s="91"/>
      <c r="D49" s="91"/>
      <c r="E49" s="91"/>
      <c r="F49" s="95"/>
      <c r="G49" s="95"/>
      <c r="H49" s="95"/>
    </row>
    <row r="50" spans="1:8" ht="12.6" customHeight="1"/>
    <row r="51" spans="1:8" ht="12.6" customHeight="1"/>
    <row r="52" spans="1:8" ht="12.6" customHeight="1"/>
    <row r="53" spans="1:8" ht="15.95" customHeight="1">
      <c r="A53" s="766" t="s">
        <v>1804</v>
      </c>
      <c r="B53" s="766"/>
      <c r="C53" s="766"/>
      <c r="D53" s="766"/>
      <c r="E53" s="766"/>
      <c r="F53" s="766"/>
      <c r="G53" s="766"/>
      <c r="H53" s="76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29" customWidth="1"/>
    <col min="2" max="2" width="22.5703125" style="629" customWidth="1"/>
    <col min="3" max="8" width="17.7109375" style="629" customWidth="1"/>
    <col min="9" max="256" width="11.42578125" style="629"/>
    <col min="257" max="257" width="8.140625" style="629" customWidth="1"/>
    <col min="258" max="258" width="22.5703125" style="629" customWidth="1"/>
    <col min="259" max="264" width="17.7109375" style="629" customWidth="1"/>
    <col min="265" max="512" width="11.42578125" style="629"/>
    <col min="513" max="513" width="8.140625" style="629" customWidth="1"/>
    <col min="514" max="514" width="22.5703125" style="629" customWidth="1"/>
    <col min="515" max="520" width="17.7109375" style="629" customWidth="1"/>
    <col min="521" max="768" width="11.42578125" style="629"/>
    <col min="769" max="769" width="8.140625" style="629" customWidth="1"/>
    <col min="770" max="770" width="22.5703125" style="629" customWidth="1"/>
    <col min="771" max="776" width="17.7109375" style="629" customWidth="1"/>
    <col min="777" max="1024" width="11.42578125" style="629"/>
    <col min="1025" max="1025" width="8.140625" style="629" customWidth="1"/>
    <col min="1026" max="1026" width="22.5703125" style="629" customWidth="1"/>
    <col min="1027" max="1032" width="17.7109375" style="629" customWidth="1"/>
    <col min="1033" max="1280" width="11.42578125" style="629"/>
    <col min="1281" max="1281" width="8.140625" style="629" customWidth="1"/>
    <col min="1282" max="1282" width="22.5703125" style="629" customWidth="1"/>
    <col min="1283" max="1288" width="17.7109375" style="629" customWidth="1"/>
    <col min="1289" max="1536" width="11.42578125" style="629"/>
    <col min="1537" max="1537" width="8.140625" style="629" customWidth="1"/>
    <col min="1538" max="1538" width="22.5703125" style="629" customWidth="1"/>
    <col min="1539" max="1544" width="17.7109375" style="629" customWidth="1"/>
    <col min="1545" max="1792" width="11.42578125" style="629"/>
    <col min="1793" max="1793" width="8.140625" style="629" customWidth="1"/>
    <col min="1794" max="1794" width="22.5703125" style="629" customWidth="1"/>
    <col min="1795" max="1800" width="17.7109375" style="629" customWidth="1"/>
    <col min="1801" max="2048" width="11.42578125" style="629"/>
    <col min="2049" max="2049" width="8.140625" style="629" customWidth="1"/>
    <col min="2050" max="2050" width="22.5703125" style="629" customWidth="1"/>
    <col min="2051" max="2056" width="17.7109375" style="629" customWidth="1"/>
    <col min="2057" max="2304" width="11.42578125" style="629"/>
    <col min="2305" max="2305" width="8.140625" style="629" customWidth="1"/>
    <col min="2306" max="2306" width="22.5703125" style="629" customWidth="1"/>
    <col min="2307" max="2312" width="17.7109375" style="629" customWidth="1"/>
    <col min="2313" max="2560" width="11.42578125" style="629"/>
    <col min="2561" max="2561" width="8.140625" style="629" customWidth="1"/>
    <col min="2562" max="2562" width="22.5703125" style="629" customWidth="1"/>
    <col min="2563" max="2568" width="17.7109375" style="629" customWidth="1"/>
    <col min="2569" max="2816" width="11.42578125" style="629"/>
    <col min="2817" max="2817" width="8.140625" style="629" customWidth="1"/>
    <col min="2818" max="2818" width="22.5703125" style="629" customWidth="1"/>
    <col min="2819" max="2824" width="17.7109375" style="629" customWidth="1"/>
    <col min="2825" max="3072" width="11.42578125" style="629"/>
    <col min="3073" max="3073" width="8.140625" style="629" customWidth="1"/>
    <col min="3074" max="3074" width="22.5703125" style="629" customWidth="1"/>
    <col min="3075" max="3080" width="17.7109375" style="629" customWidth="1"/>
    <col min="3081" max="3328" width="11.42578125" style="629"/>
    <col min="3329" max="3329" width="8.140625" style="629" customWidth="1"/>
    <col min="3330" max="3330" width="22.5703125" style="629" customWidth="1"/>
    <col min="3331" max="3336" width="17.7109375" style="629" customWidth="1"/>
    <col min="3337" max="3584" width="11.42578125" style="629"/>
    <col min="3585" max="3585" width="8.140625" style="629" customWidth="1"/>
    <col min="3586" max="3586" width="22.5703125" style="629" customWidth="1"/>
    <col min="3587" max="3592" width="17.7109375" style="629" customWidth="1"/>
    <col min="3593" max="3840" width="11.42578125" style="629"/>
    <col min="3841" max="3841" width="8.140625" style="629" customWidth="1"/>
    <col min="3842" max="3842" width="22.5703125" style="629" customWidth="1"/>
    <col min="3843" max="3848" width="17.7109375" style="629" customWidth="1"/>
    <col min="3849" max="4096" width="11.42578125" style="629"/>
    <col min="4097" max="4097" width="8.140625" style="629" customWidth="1"/>
    <col min="4098" max="4098" width="22.5703125" style="629" customWidth="1"/>
    <col min="4099" max="4104" width="17.7109375" style="629" customWidth="1"/>
    <col min="4105" max="4352" width="11.42578125" style="629"/>
    <col min="4353" max="4353" width="8.140625" style="629" customWidth="1"/>
    <col min="4354" max="4354" width="22.5703125" style="629" customWidth="1"/>
    <col min="4355" max="4360" width="17.7109375" style="629" customWidth="1"/>
    <col min="4361" max="4608" width="11.42578125" style="629"/>
    <col min="4609" max="4609" width="8.140625" style="629" customWidth="1"/>
    <col min="4610" max="4610" width="22.5703125" style="629" customWidth="1"/>
    <col min="4611" max="4616" width="17.7109375" style="629" customWidth="1"/>
    <col min="4617" max="4864" width="11.42578125" style="629"/>
    <col min="4865" max="4865" width="8.140625" style="629" customWidth="1"/>
    <col min="4866" max="4866" width="22.5703125" style="629" customWidth="1"/>
    <col min="4867" max="4872" width="17.7109375" style="629" customWidth="1"/>
    <col min="4873" max="5120" width="11.42578125" style="629"/>
    <col min="5121" max="5121" width="8.140625" style="629" customWidth="1"/>
    <col min="5122" max="5122" width="22.5703125" style="629" customWidth="1"/>
    <col min="5123" max="5128" width="17.7109375" style="629" customWidth="1"/>
    <col min="5129" max="5376" width="11.42578125" style="629"/>
    <col min="5377" max="5377" width="8.140625" style="629" customWidth="1"/>
    <col min="5378" max="5378" width="22.5703125" style="629" customWidth="1"/>
    <col min="5379" max="5384" width="17.7109375" style="629" customWidth="1"/>
    <col min="5385" max="5632" width="11.42578125" style="629"/>
    <col min="5633" max="5633" width="8.140625" style="629" customWidth="1"/>
    <col min="5634" max="5634" width="22.5703125" style="629" customWidth="1"/>
    <col min="5635" max="5640" width="17.7109375" style="629" customWidth="1"/>
    <col min="5641" max="5888" width="11.42578125" style="629"/>
    <col min="5889" max="5889" width="8.140625" style="629" customWidth="1"/>
    <col min="5890" max="5890" width="22.5703125" style="629" customWidth="1"/>
    <col min="5891" max="5896" width="17.7109375" style="629" customWidth="1"/>
    <col min="5897" max="6144" width="11.42578125" style="629"/>
    <col min="6145" max="6145" width="8.140625" style="629" customWidth="1"/>
    <col min="6146" max="6146" width="22.5703125" style="629" customWidth="1"/>
    <col min="6147" max="6152" width="17.7109375" style="629" customWidth="1"/>
    <col min="6153" max="6400" width="11.42578125" style="629"/>
    <col min="6401" max="6401" width="8.140625" style="629" customWidth="1"/>
    <col min="6402" max="6402" width="22.5703125" style="629" customWidth="1"/>
    <col min="6403" max="6408" width="17.7109375" style="629" customWidth="1"/>
    <col min="6409" max="6656" width="11.42578125" style="629"/>
    <col min="6657" max="6657" width="8.140625" style="629" customWidth="1"/>
    <col min="6658" max="6658" width="22.5703125" style="629" customWidth="1"/>
    <col min="6659" max="6664" width="17.7109375" style="629" customWidth="1"/>
    <col min="6665" max="6912" width="11.42578125" style="629"/>
    <col min="6913" max="6913" width="8.140625" style="629" customWidth="1"/>
    <col min="6914" max="6914" width="22.5703125" style="629" customWidth="1"/>
    <col min="6915" max="6920" width="17.7109375" style="629" customWidth="1"/>
    <col min="6921" max="7168" width="11.42578125" style="629"/>
    <col min="7169" max="7169" width="8.140625" style="629" customWidth="1"/>
    <col min="7170" max="7170" width="22.5703125" style="629" customWidth="1"/>
    <col min="7171" max="7176" width="17.7109375" style="629" customWidth="1"/>
    <col min="7177" max="7424" width="11.42578125" style="629"/>
    <col min="7425" max="7425" width="8.140625" style="629" customWidth="1"/>
    <col min="7426" max="7426" width="22.5703125" style="629" customWidth="1"/>
    <col min="7427" max="7432" width="17.7109375" style="629" customWidth="1"/>
    <col min="7433" max="7680" width="11.42578125" style="629"/>
    <col min="7681" max="7681" width="8.140625" style="629" customWidth="1"/>
    <col min="7682" max="7682" width="22.5703125" style="629" customWidth="1"/>
    <col min="7683" max="7688" width="17.7109375" style="629" customWidth="1"/>
    <col min="7689" max="7936" width="11.42578125" style="629"/>
    <col min="7937" max="7937" width="8.140625" style="629" customWidth="1"/>
    <col min="7938" max="7938" width="22.5703125" style="629" customWidth="1"/>
    <col min="7939" max="7944" width="17.7109375" style="629" customWidth="1"/>
    <col min="7945" max="8192" width="11.42578125" style="629"/>
    <col min="8193" max="8193" width="8.140625" style="629" customWidth="1"/>
    <col min="8194" max="8194" width="22.5703125" style="629" customWidth="1"/>
    <col min="8195" max="8200" width="17.7109375" style="629" customWidth="1"/>
    <col min="8201" max="8448" width="11.42578125" style="629"/>
    <col min="8449" max="8449" width="8.140625" style="629" customWidth="1"/>
    <col min="8450" max="8450" width="22.5703125" style="629" customWidth="1"/>
    <col min="8451" max="8456" width="17.7109375" style="629" customWidth="1"/>
    <col min="8457" max="8704" width="11.42578125" style="629"/>
    <col min="8705" max="8705" width="8.140625" style="629" customWidth="1"/>
    <col min="8706" max="8706" width="22.5703125" style="629" customWidth="1"/>
    <col min="8707" max="8712" width="17.7109375" style="629" customWidth="1"/>
    <col min="8713" max="8960" width="11.42578125" style="629"/>
    <col min="8961" max="8961" width="8.140625" style="629" customWidth="1"/>
    <col min="8962" max="8962" width="22.5703125" style="629" customWidth="1"/>
    <col min="8963" max="8968" width="17.7109375" style="629" customWidth="1"/>
    <col min="8969" max="9216" width="11.42578125" style="629"/>
    <col min="9217" max="9217" width="8.140625" style="629" customWidth="1"/>
    <col min="9218" max="9218" width="22.5703125" style="629" customWidth="1"/>
    <col min="9219" max="9224" width="17.7109375" style="629" customWidth="1"/>
    <col min="9225" max="9472" width="11.42578125" style="629"/>
    <col min="9473" max="9473" width="8.140625" style="629" customWidth="1"/>
    <col min="9474" max="9474" width="22.5703125" style="629" customWidth="1"/>
    <col min="9475" max="9480" width="17.7109375" style="629" customWidth="1"/>
    <col min="9481" max="9728" width="11.42578125" style="629"/>
    <col min="9729" max="9729" width="8.140625" style="629" customWidth="1"/>
    <col min="9730" max="9730" width="22.5703125" style="629" customWidth="1"/>
    <col min="9731" max="9736" width="17.7109375" style="629" customWidth="1"/>
    <col min="9737" max="9984" width="11.42578125" style="629"/>
    <col min="9985" max="9985" width="8.140625" style="629" customWidth="1"/>
    <col min="9986" max="9986" width="22.5703125" style="629" customWidth="1"/>
    <col min="9987" max="9992" width="17.7109375" style="629" customWidth="1"/>
    <col min="9993" max="10240" width="11.42578125" style="629"/>
    <col min="10241" max="10241" width="8.140625" style="629" customWidth="1"/>
    <col min="10242" max="10242" width="22.5703125" style="629" customWidth="1"/>
    <col min="10243" max="10248" width="17.7109375" style="629" customWidth="1"/>
    <col min="10249" max="10496" width="11.42578125" style="629"/>
    <col min="10497" max="10497" width="8.140625" style="629" customWidth="1"/>
    <col min="10498" max="10498" width="22.5703125" style="629" customWidth="1"/>
    <col min="10499" max="10504" width="17.7109375" style="629" customWidth="1"/>
    <col min="10505" max="10752" width="11.42578125" style="629"/>
    <col min="10753" max="10753" width="8.140625" style="629" customWidth="1"/>
    <col min="10754" max="10754" width="22.5703125" style="629" customWidth="1"/>
    <col min="10755" max="10760" width="17.7109375" style="629" customWidth="1"/>
    <col min="10761" max="11008" width="11.42578125" style="629"/>
    <col min="11009" max="11009" width="8.140625" style="629" customWidth="1"/>
    <col min="11010" max="11010" width="22.5703125" style="629" customWidth="1"/>
    <col min="11011" max="11016" width="17.7109375" style="629" customWidth="1"/>
    <col min="11017" max="11264" width="11.42578125" style="629"/>
    <col min="11265" max="11265" width="8.140625" style="629" customWidth="1"/>
    <col min="11266" max="11266" width="22.5703125" style="629" customWidth="1"/>
    <col min="11267" max="11272" width="17.7109375" style="629" customWidth="1"/>
    <col min="11273" max="11520" width="11.42578125" style="629"/>
    <col min="11521" max="11521" width="8.140625" style="629" customWidth="1"/>
    <col min="11522" max="11522" width="22.5703125" style="629" customWidth="1"/>
    <col min="11523" max="11528" width="17.7109375" style="629" customWidth="1"/>
    <col min="11529" max="11776" width="11.42578125" style="629"/>
    <col min="11777" max="11777" width="8.140625" style="629" customWidth="1"/>
    <col min="11778" max="11778" width="22.5703125" style="629" customWidth="1"/>
    <col min="11779" max="11784" width="17.7109375" style="629" customWidth="1"/>
    <col min="11785" max="12032" width="11.42578125" style="629"/>
    <col min="12033" max="12033" width="8.140625" style="629" customWidth="1"/>
    <col min="12034" max="12034" width="22.5703125" style="629" customWidth="1"/>
    <col min="12035" max="12040" width="17.7109375" style="629" customWidth="1"/>
    <col min="12041" max="12288" width="11.42578125" style="629"/>
    <col min="12289" max="12289" width="8.140625" style="629" customWidth="1"/>
    <col min="12290" max="12290" width="22.5703125" style="629" customWidth="1"/>
    <col min="12291" max="12296" width="17.7109375" style="629" customWidth="1"/>
    <col min="12297" max="12544" width="11.42578125" style="629"/>
    <col min="12545" max="12545" width="8.140625" style="629" customWidth="1"/>
    <col min="12546" max="12546" width="22.5703125" style="629" customWidth="1"/>
    <col min="12547" max="12552" width="17.7109375" style="629" customWidth="1"/>
    <col min="12553" max="12800" width="11.42578125" style="629"/>
    <col min="12801" max="12801" width="8.140625" style="629" customWidth="1"/>
    <col min="12802" max="12802" width="22.5703125" style="629" customWidth="1"/>
    <col min="12803" max="12808" width="17.7109375" style="629" customWidth="1"/>
    <col min="12809" max="13056" width="11.42578125" style="629"/>
    <col min="13057" max="13057" width="8.140625" style="629" customWidth="1"/>
    <col min="13058" max="13058" width="22.5703125" style="629" customWidth="1"/>
    <col min="13059" max="13064" width="17.7109375" style="629" customWidth="1"/>
    <col min="13065" max="13312" width="11.42578125" style="629"/>
    <col min="13313" max="13313" width="8.140625" style="629" customWidth="1"/>
    <col min="13314" max="13314" width="22.5703125" style="629" customWidth="1"/>
    <col min="13315" max="13320" width="17.7109375" style="629" customWidth="1"/>
    <col min="13321" max="13568" width="11.42578125" style="629"/>
    <col min="13569" max="13569" width="8.140625" style="629" customWidth="1"/>
    <col min="13570" max="13570" width="22.5703125" style="629" customWidth="1"/>
    <col min="13571" max="13576" width="17.7109375" style="629" customWidth="1"/>
    <col min="13577" max="13824" width="11.42578125" style="629"/>
    <col min="13825" max="13825" width="8.140625" style="629" customWidth="1"/>
    <col min="13826" max="13826" width="22.5703125" style="629" customWidth="1"/>
    <col min="13827" max="13832" width="17.7109375" style="629" customWidth="1"/>
    <col min="13833" max="14080" width="11.42578125" style="629"/>
    <col min="14081" max="14081" width="8.140625" style="629" customWidth="1"/>
    <col min="14082" max="14082" width="22.5703125" style="629" customWidth="1"/>
    <col min="14083" max="14088" width="17.7109375" style="629" customWidth="1"/>
    <col min="14089" max="14336" width="11.42578125" style="629"/>
    <col min="14337" max="14337" width="8.140625" style="629" customWidth="1"/>
    <col min="14338" max="14338" width="22.5703125" style="629" customWidth="1"/>
    <col min="14339" max="14344" width="17.7109375" style="629" customWidth="1"/>
    <col min="14345" max="14592" width="11.42578125" style="629"/>
    <col min="14593" max="14593" width="8.140625" style="629" customWidth="1"/>
    <col min="14594" max="14594" width="22.5703125" style="629" customWidth="1"/>
    <col min="14595" max="14600" width="17.7109375" style="629" customWidth="1"/>
    <col min="14601" max="14848" width="11.42578125" style="629"/>
    <col min="14849" max="14849" width="8.140625" style="629" customWidth="1"/>
    <col min="14850" max="14850" width="22.5703125" style="629" customWidth="1"/>
    <col min="14851" max="14856" width="17.7109375" style="629" customWidth="1"/>
    <col min="14857" max="15104" width="11.42578125" style="629"/>
    <col min="15105" max="15105" width="8.140625" style="629" customWidth="1"/>
    <col min="15106" max="15106" width="22.5703125" style="629" customWidth="1"/>
    <col min="15107" max="15112" width="17.7109375" style="629" customWidth="1"/>
    <col min="15113" max="15360" width="11.42578125" style="629"/>
    <col min="15361" max="15361" width="8.140625" style="629" customWidth="1"/>
    <col min="15362" max="15362" width="22.5703125" style="629" customWidth="1"/>
    <col min="15363" max="15368" width="17.7109375" style="629" customWidth="1"/>
    <col min="15369" max="15616" width="11.42578125" style="629"/>
    <col min="15617" max="15617" width="8.140625" style="629" customWidth="1"/>
    <col min="15618" max="15618" width="22.5703125" style="629" customWidth="1"/>
    <col min="15619" max="15624" width="17.7109375" style="629" customWidth="1"/>
    <col min="15625" max="15872" width="11.42578125" style="629"/>
    <col min="15873" max="15873" width="8.140625" style="629" customWidth="1"/>
    <col min="15874" max="15874" width="22.5703125" style="629" customWidth="1"/>
    <col min="15875" max="15880" width="17.7109375" style="629" customWidth="1"/>
    <col min="15881" max="16128" width="11.42578125" style="629"/>
    <col min="16129" max="16129" width="8.140625" style="629" customWidth="1"/>
    <col min="16130" max="16130" width="22.5703125" style="629" customWidth="1"/>
    <col min="16131" max="16136" width="17.7109375" style="629" customWidth="1"/>
    <col min="16137" max="16384" width="11.42578125" style="629"/>
  </cols>
  <sheetData>
    <row r="1" spans="1:8" ht="15" customHeight="1">
      <c r="A1" s="879" t="s">
        <v>1827</v>
      </c>
    </row>
    <row r="2" spans="1:8" ht="23.1" customHeight="1">
      <c r="A2" s="768" t="s">
        <v>1018</v>
      </c>
      <c r="B2" s="768"/>
      <c r="C2" s="768"/>
      <c r="D2" s="768"/>
      <c r="E2" s="768"/>
      <c r="F2" s="768"/>
      <c r="G2" s="768"/>
      <c r="H2" s="768"/>
    </row>
    <row r="3" spans="1:8" ht="23.1" customHeight="1">
      <c r="A3" s="768" t="s">
        <v>1754</v>
      </c>
      <c r="B3" s="768"/>
      <c r="C3" s="768"/>
      <c r="D3" s="768"/>
      <c r="E3" s="768"/>
      <c r="F3" s="768"/>
      <c r="G3" s="768"/>
      <c r="H3" s="768"/>
    </row>
    <row r="4" spans="1:8" ht="23.1" customHeight="1">
      <c r="A4" s="769" t="s">
        <v>1788</v>
      </c>
      <c r="B4" s="768"/>
      <c r="C4" s="768"/>
      <c r="D4" s="768"/>
      <c r="E4" s="768"/>
      <c r="F4" s="768"/>
      <c r="G4" s="768"/>
      <c r="H4" s="768"/>
    </row>
    <row r="5" spans="1:8" ht="23.1" customHeight="1">
      <c r="A5" s="630" t="s">
        <v>907</v>
      </c>
      <c r="B5" s="768"/>
      <c r="C5" s="768"/>
      <c r="D5" s="768"/>
      <c r="E5" s="768"/>
      <c r="F5" s="768"/>
      <c r="G5" s="768"/>
      <c r="H5" s="768"/>
    </row>
    <row r="6" spans="1:8" ht="30" customHeight="1">
      <c r="A6" s="770" t="s">
        <v>750</v>
      </c>
      <c r="B6" s="770"/>
      <c r="C6" s="770"/>
      <c r="D6" s="770"/>
      <c r="E6" s="770"/>
      <c r="F6" s="770"/>
      <c r="G6" s="770"/>
      <c r="H6" s="770"/>
    </row>
    <row r="7" spans="1:8" ht="15.75" customHeight="1">
      <c r="A7" s="1141" t="s">
        <v>1546</v>
      </c>
      <c r="B7" s="1144" t="s">
        <v>1547</v>
      </c>
      <c r="C7" s="1147" t="s">
        <v>184</v>
      </c>
      <c r="D7" s="1147" t="s">
        <v>1753</v>
      </c>
      <c r="E7" s="1150" t="s">
        <v>1752</v>
      </c>
      <c r="F7" s="1134" t="s">
        <v>405</v>
      </c>
      <c r="G7" s="1134" t="s">
        <v>586</v>
      </c>
      <c r="H7" s="1134" t="s">
        <v>1751</v>
      </c>
    </row>
    <row r="8" spans="1:8" ht="15.75" customHeight="1">
      <c r="A8" s="1142"/>
      <c r="B8" s="1145"/>
      <c r="C8" s="1148"/>
      <c r="D8" s="1148"/>
      <c r="E8" s="1151"/>
      <c r="F8" s="1135"/>
      <c r="G8" s="1135"/>
      <c r="H8" s="1135"/>
    </row>
    <row r="9" spans="1:8" ht="15.75" customHeight="1">
      <c r="A9" s="1142"/>
      <c r="B9" s="1145"/>
      <c r="C9" s="1148"/>
      <c r="D9" s="1148"/>
      <c r="E9" s="1151"/>
      <c r="F9" s="1135"/>
      <c r="G9" s="1135"/>
      <c r="H9" s="1135"/>
    </row>
    <row r="10" spans="1:8" ht="15.75" customHeight="1">
      <c r="A10" s="1142"/>
      <c r="B10" s="1145"/>
      <c r="C10" s="1149"/>
      <c r="D10" s="1149"/>
      <c r="E10" s="1152"/>
      <c r="F10" s="1136"/>
      <c r="G10" s="1136"/>
      <c r="H10" s="1136"/>
    </row>
    <row r="11" spans="1:8" ht="15.75" customHeight="1">
      <c r="A11" s="1143"/>
      <c r="B11" s="1146"/>
      <c r="C11" s="1137" t="s">
        <v>235</v>
      </c>
      <c r="D11" s="1138"/>
      <c r="E11" s="631" t="s">
        <v>1551</v>
      </c>
      <c r="F11" s="1139" t="s">
        <v>429</v>
      </c>
      <c r="G11" s="1140"/>
      <c r="H11" s="1140"/>
    </row>
    <row r="12" spans="1:8" ht="35.1" customHeight="1">
      <c r="A12" s="629" t="s">
        <v>1750</v>
      </c>
      <c r="B12" s="629" t="s">
        <v>796</v>
      </c>
      <c r="C12" s="91"/>
      <c r="D12" s="91"/>
      <c r="E12" s="91"/>
      <c r="F12" s="95"/>
      <c r="G12" s="95"/>
      <c r="H12" s="95"/>
    </row>
    <row r="13" spans="1:8" ht="15.95" customHeight="1">
      <c r="A13" s="629" t="s">
        <v>1732</v>
      </c>
      <c r="B13" s="629" t="s">
        <v>752</v>
      </c>
      <c r="C13" s="463">
        <v>8230</v>
      </c>
      <c r="D13" s="463">
        <v>337097</v>
      </c>
      <c r="E13" s="463">
        <v>107281</v>
      </c>
      <c r="F13" s="467">
        <v>2576.6999999999998</v>
      </c>
      <c r="G13" s="467">
        <v>10357.200000000001</v>
      </c>
      <c r="H13" s="467">
        <v>10129.1</v>
      </c>
    </row>
    <row r="14" spans="1:8" ht="35.1" customHeight="1">
      <c r="A14" s="629" t="s">
        <v>1749</v>
      </c>
      <c r="B14" s="629" t="s">
        <v>1093</v>
      </c>
      <c r="C14" s="463">
        <v>5755</v>
      </c>
      <c r="D14" s="463">
        <v>251612</v>
      </c>
      <c r="E14" s="463">
        <v>78897</v>
      </c>
      <c r="F14" s="467">
        <v>1972.9</v>
      </c>
      <c r="G14" s="467">
        <v>8026.3</v>
      </c>
      <c r="H14" s="467">
        <v>7841</v>
      </c>
    </row>
    <row r="15" spans="1:8" ht="35.1" customHeight="1">
      <c r="A15" s="629" t="s">
        <v>1748</v>
      </c>
      <c r="B15" s="629" t="s">
        <v>1747</v>
      </c>
      <c r="C15" s="463">
        <v>2256</v>
      </c>
      <c r="D15" s="463">
        <v>103369</v>
      </c>
      <c r="E15" s="463">
        <v>34287</v>
      </c>
      <c r="F15" s="467">
        <v>761.3</v>
      </c>
      <c r="G15" s="467">
        <v>2879.8</v>
      </c>
      <c r="H15" s="467">
        <v>2774.7</v>
      </c>
    </row>
    <row r="16" spans="1:8" ht="35.1" customHeight="1">
      <c r="A16" s="629" t="s">
        <v>1746</v>
      </c>
      <c r="B16" s="629" t="s">
        <v>1745</v>
      </c>
      <c r="C16" s="463"/>
      <c r="D16" s="463"/>
      <c r="E16" s="463"/>
      <c r="F16" s="467"/>
      <c r="G16" s="467"/>
      <c r="H16" s="467"/>
    </row>
    <row r="17" spans="1:8" ht="15.95" customHeight="1">
      <c r="A17" s="629" t="s">
        <v>474</v>
      </c>
      <c r="B17" s="629" t="s">
        <v>1744</v>
      </c>
      <c r="C17" s="463"/>
      <c r="D17" s="463"/>
      <c r="E17" s="463"/>
      <c r="F17" s="467"/>
      <c r="G17" s="467"/>
      <c r="H17" s="467"/>
    </row>
    <row r="18" spans="1:8" ht="15.95" customHeight="1">
      <c r="A18" s="629" t="s">
        <v>474</v>
      </c>
      <c r="B18" s="629" t="s">
        <v>1743</v>
      </c>
      <c r="C18" s="463"/>
      <c r="D18" s="463"/>
      <c r="E18" s="463"/>
      <c r="F18" s="467"/>
      <c r="G18" s="467"/>
      <c r="H18" s="467"/>
    </row>
    <row r="19" spans="1:8" ht="15.95" customHeight="1">
      <c r="A19" s="629" t="s">
        <v>474</v>
      </c>
      <c r="B19" s="629" t="s">
        <v>1742</v>
      </c>
      <c r="C19" s="463">
        <v>2793</v>
      </c>
      <c r="D19" s="463">
        <v>114829</v>
      </c>
      <c r="E19" s="463">
        <v>34076</v>
      </c>
      <c r="F19" s="467">
        <v>892.8</v>
      </c>
      <c r="G19" s="467">
        <v>3751.2</v>
      </c>
      <c r="H19" s="467">
        <v>3679</v>
      </c>
    </row>
    <row r="20" spans="1:8" ht="35.1" customHeight="1">
      <c r="A20" s="629" t="s">
        <v>1741</v>
      </c>
      <c r="B20" s="629" t="s">
        <v>1740</v>
      </c>
      <c r="C20" s="463"/>
      <c r="D20" s="463"/>
      <c r="E20" s="463"/>
      <c r="F20" s="467"/>
      <c r="G20" s="467"/>
      <c r="H20" s="467"/>
    </row>
    <row r="21" spans="1:8" ht="15.95" customHeight="1">
      <c r="A21" s="629" t="s">
        <v>474</v>
      </c>
      <c r="B21" s="629" t="s">
        <v>1093</v>
      </c>
      <c r="C21" s="463">
        <v>706</v>
      </c>
      <c r="D21" s="463">
        <v>33414</v>
      </c>
      <c r="E21" s="463">
        <v>10534</v>
      </c>
      <c r="F21" s="467">
        <v>318.8</v>
      </c>
      <c r="G21" s="467">
        <v>1395.3</v>
      </c>
      <c r="H21" s="467">
        <v>1387.3</v>
      </c>
    </row>
    <row r="22" spans="1:8" ht="35.1" customHeight="1">
      <c r="A22" s="629" t="s">
        <v>1739</v>
      </c>
      <c r="B22" s="629" t="s">
        <v>1738</v>
      </c>
      <c r="C22" s="463"/>
      <c r="D22" s="463"/>
      <c r="E22" s="463"/>
      <c r="F22" s="467"/>
      <c r="G22" s="467"/>
      <c r="H22" s="467"/>
    </row>
    <row r="23" spans="1:8" ht="15.95" customHeight="1">
      <c r="A23" s="629" t="s">
        <v>474</v>
      </c>
      <c r="B23" s="629" t="s">
        <v>1737</v>
      </c>
      <c r="C23" s="463"/>
      <c r="D23" s="463"/>
      <c r="E23" s="463"/>
      <c r="F23" s="467"/>
      <c r="G23" s="467"/>
      <c r="H23" s="467"/>
    </row>
    <row r="24" spans="1:8" ht="15.95" customHeight="1">
      <c r="A24" s="629" t="s">
        <v>474</v>
      </c>
      <c r="B24" s="629" t="s">
        <v>1736</v>
      </c>
      <c r="C24" s="463">
        <v>340</v>
      </c>
      <c r="D24" s="463">
        <v>14501</v>
      </c>
      <c r="E24" s="463">
        <v>4549</v>
      </c>
      <c r="F24" s="467">
        <v>114.7</v>
      </c>
      <c r="G24" s="467">
        <v>526.79999999999995</v>
      </c>
      <c r="H24" s="467">
        <v>524.1</v>
      </c>
    </row>
    <row r="25" spans="1:8" ht="35.1" customHeight="1">
      <c r="A25" s="629" t="s">
        <v>1735</v>
      </c>
      <c r="B25" s="629" t="s">
        <v>1734</v>
      </c>
      <c r="C25" s="463"/>
      <c r="D25" s="463"/>
      <c r="E25" s="463"/>
      <c r="F25" s="467"/>
      <c r="G25" s="467"/>
      <c r="H25" s="467"/>
    </row>
    <row r="26" spans="1:8" ht="15.95" customHeight="1">
      <c r="A26" s="629" t="s">
        <v>474</v>
      </c>
      <c r="B26" s="629" t="s">
        <v>1733</v>
      </c>
      <c r="C26" s="463">
        <v>366</v>
      </c>
      <c r="D26" s="463">
        <v>18913</v>
      </c>
      <c r="E26" s="463">
        <v>5985</v>
      </c>
      <c r="F26" s="467">
        <v>204.1</v>
      </c>
      <c r="G26" s="467">
        <v>868.5</v>
      </c>
      <c r="H26" s="467">
        <v>863.2</v>
      </c>
    </row>
    <row r="27" spans="1:8" ht="35.1" customHeight="1">
      <c r="A27" s="629" t="s">
        <v>1732</v>
      </c>
      <c r="B27" s="629" t="s">
        <v>1731</v>
      </c>
      <c r="C27" s="463">
        <v>2475</v>
      </c>
      <c r="D27" s="463">
        <v>85485</v>
      </c>
      <c r="E27" s="463">
        <v>28386</v>
      </c>
      <c r="F27" s="467">
        <v>603.79999999999995</v>
      </c>
      <c r="G27" s="467">
        <v>2330.9</v>
      </c>
      <c r="H27" s="467">
        <v>2288.1</v>
      </c>
    </row>
    <row r="28" spans="1:8" ht="35.1" customHeight="1">
      <c r="A28" s="629" t="s">
        <v>1730</v>
      </c>
      <c r="B28" s="629" t="s">
        <v>1729</v>
      </c>
      <c r="C28" s="463"/>
      <c r="D28" s="463"/>
      <c r="E28" s="463"/>
      <c r="F28" s="467"/>
      <c r="G28" s="467"/>
      <c r="H28" s="467"/>
    </row>
    <row r="29" spans="1:8" ht="15.95" customHeight="1">
      <c r="A29" s="629" t="s">
        <v>474</v>
      </c>
      <c r="B29" s="629" t="s">
        <v>1728</v>
      </c>
      <c r="C29" s="463"/>
      <c r="D29" s="463"/>
      <c r="E29" s="463"/>
      <c r="F29" s="467"/>
      <c r="G29" s="467"/>
      <c r="H29" s="467"/>
    </row>
    <row r="30" spans="1:8" ht="15.95" customHeight="1">
      <c r="A30" s="629" t="s">
        <v>474</v>
      </c>
      <c r="B30" s="629" t="s">
        <v>1727</v>
      </c>
      <c r="C30" s="463">
        <v>269</v>
      </c>
      <c r="D30" s="463">
        <v>9798</v>
      </c>
      <c r="E30" s="463">
        <v>3139</v>
      </c>
      <c r="F30" s="467">
        <v>74.7</v>
      </c>
      <c r="G30" s="467">
        <v>291</v>
      </c>
      <c r="H30" s="467">
        <v>287.7</v>
      </c>
    </row>
    <row r="31" spans="1:8" ht="35.1" customHeight="1">
      <c r="A31" s="629" t="s">
        <v>1726</v>
      </c>
      <c r="B31" s="629" t="s">
        <v>1725</v>
      </c>
      <c r="C31" s="463"/>
      <c r="D31" s="463"/>
      <c r="E31" s="463"/>
      <c r="F31" s="467"/>
      <c r="G31" s="467"/>
      <c r="H31" s="467"/>
    </row>
    <row r="32" spans="1:8" ht="15.95" customHeight="1">
      <c r="A32" s="629" t="s">
        <v>474</v>
      </c>
      <c r="B32" s="629" t="s">
        <v>1724</v>
      </c>
      <c r="C32" s="463">
        <v>551</v>
      </c>
      <c r="D32" s="463">
        <v>17749</v>
      </c>
      <c r="E32" s="463">
        <v>5854</v>
      </c>
      <c r="F32" s="467">
        <v>122.3</v>
      </c>
      <c r="G32" s="467">
        <v>497.5</v>
      </c>
      <c r="H32" s="467">
        <v>487.2</v>
      </c>
    </row>
    <row r="33" spans="1:8" ht="35.1" customHeight="1">
      <c r="A33" s="629" t="s">
        <v>1723</v>
      </c>
      <c r="B33" s="629" t="s">
        <v>1722</v>
      </c>
      <c r="C33" s="463"/>
      <c r="D33" s="463"/>
      <c r="E33" s="463"/>
      <c r="F33" s="467"/>
      <c r="G33" s="467"/>
      <c r="H33" s="467"/>
    </row>
    <row r="34" spans="1:8" ht="15.95" customHeight="1">
      <c r="A34" s="629" t="s">
        <v>474</v>
      </c>
      <c r="B34" s="629" t="s">
        <v>1721</v>
      </c>
      <c r="C34" s="463"/>
      <c r="D34" s="463"/>
      <c r="E34" s="463"/>
      <c r="F34" s="467"/>
      <c r="G34" s="467"/>
      <c r="H34" s="467"/>
    </row>
    <row r="35" spans="1:8" ht="15.95" customHeight="1">
      <c r="A35" s="629" t="s">
        <v>474</v>
      </c>
      <c r="B35" s="629" t="s">
        <v>1720</v>
      </c>
      <c r="C35" s="463">
        <v>405</v>
      </c>
      <c r="D35" s="463">
        <v>13180</v>
      </c>
      <c r="E35" s="463">
        <v>4103</v>
      </c>
      <c r="F35" s="467">
        <v>97.1</v>
      </c>
      <c r="G35" s="467">
        <v>446.3</v>
      </c>
      <c r="H35" s="467">
        <v>432.8</v>
      </c>
    </row>
    <row r="36" spans="1:8" ht="35.1" customHeight="1">
      <c r="A36" s="629" t="s">
        <v>1719</v>
      </c>
      <c r="B36" s="629" t="s">
        <v>1718</v>
      </c>
      <c r="C36" s="463">
        <v>1196</v>
      </c>
      <c r="D36" s="463">
        <v>42692</v>
      </c>
      <c r="E36" s="463">
        <v>14689</v>
      </c>
      <c r="F36" s="467">
        <v>295.3</v>
      </c>
      <c r="G36" s="467">
        <v>1013.6</v>
      </c>
      <c r="H36" s="467">
        <v>1000.6</v>
      </c>
    </row>
    <row r="37" spans="1:8" ht="35.1" customHeight="1">
      <c r="A37" s="629" t="s">
        <v>1717</v>
      </c>
      <c r="B37" s="629" t="s">
        <v>1716</v>
      </c>
      <c r="C37" s="463"/>
      <c r="D37" s="463"/>
      <c r="E37" s="463"/>
      <c r="F37" s="467"/>
      <c r="G37" s="467"/>
      <c r="H37" s="467"/>
    </row>
    <row r="38" spans="1:8" ht="15.95" customHeight="1">
      <c r="A38" s="629" t="s">
        <v>474</v>
      </c>
      <c r="B38" s="629" t="s">
        <v>1715</v>
      </c>
      <c r="C38" s="463">
        <v>1139</v>
      </c>
      <c r="D38" s="463">
        <v>40915</v>
      </c>
      <c r="E38" s="463">
        <v>14186</v>
      </c>
      <c r="F38" s="467">
        <v>282.60000000000002</v>
      </c>
      <c r="G38" s="467">
        <v>966.6</v>
      </c>
      <c r="H38" s="467">
        <v>955</v>
      </c>
    </row>
    <row r="39" spans="1:8" ht="35.1" customHeight="1">
      <c r="A39" s="629" t="s">
        <v>1714</v>
      </c>
      <c r="B39" s="629" t="s">
        <v>1713</v>
      </c>
      <c r="C39" s="463">
        <v>57</v>
      </c>
      <c r="D39" s="463">
        <v>1777</v>
      </c>
      <c r="E39" s="463">
        <v>503</v>
      </c>
      <c r="F39" s="467">
        <v>12.7</v>
      </c>
      <c r="G39" s="467">
        <v>47</v>
      </c>
      <c r="H39" s="467">
        <v>45.6</v>
      </c>
    </row>
    <row r="40" spans="1:8" ht="35.1" customHeight="1">
      <c r="A40" s="629" t="s">
        <v>1712</v>
      </c>
      <c r="B40" s="629" t="s">
        <v>1711</v>
      </c>
      <c r="C40" s="463"/>
      <c r="D40" s="463"/>
      <c r="E40" s="463"/>
      <c r="F40" s="467"/>
      <c r="G40" s="467"/>
      <c r="H40" s="467"/>
    </row>
    <row r="41" spans="1:8" ht="15.95" customHeight="1">
      <c r="A41" s="629" t="s">
        <v>474</v>
      </c>
      <c r="B41" s="629" t="s">
        <v>1590</v>
      </c>
      <c r="C41" s="463">
        <v>54</v>
      </c>
      <c r="D41" s="463">
        <v>2066</v>
      </c>
      <c r="E41" s="463">
        <v>599</v>
      </c>
      <c r="F41" s="467">
        <v>14.5</v>
      </c>
      <c r="G41" s="467">
        <v>82.5</v>
      </c>
      <c r="H41" s="467">
        <v>79.7</v>
      </c>
    </row>
    <row r="42" spans="1:8" ht="15.95" customHeight="1">
      <c r="D42" s="463"/>
      <c r="E42" s="463"/>
      <c r="F42" s="467"/>
      <c r="G42" s="467"/>
      <c r="H42" s="467"/>
    </row>
    <row r="43" spans="1:8" ht="15.95" customHeight="1">
      <c r="C43" s="463"/>
      <c r="D43" s="463"/>
      <c r="E43" s="463"/>
      <c r="F43" s="467"/>
      <c r="G43" s="467"/>
      <c r="H43" s="467"/>
    </row>
    <row r="44" spans="1:8" ht="15.95" customHeight="1">
      <c r="C44" s="463"/>
      <c r="D44" s="463"/>
      <c r="E44" s="463"/>
      <c r="F44" s="467"/>
      <c r="G44" s="467"/>
      <c r="H44" s="467"/>
    </row>
    <row r="45" spans="1:8" ht="15.95" customHeight="1">
      <c r="C45" s="463"/>
      <c r="D45" s="463"/>
      <c r="E45" s="463"/>
      <c r="F45" s="467"/>
      <c r="G45" s="467"/>
      <c r="H45" s="467"/>
    </row>
    <row r="46" spans="1:8" ht="15.95" customHeight="1">
      <c r="C46" s="463"/>
      <c r="D46" s="463"/>
      <c r="E46" s="463"/>
      <c r="F46" s="467"/>
      <c r="G46" s="467"/>
      <c r="H46" s="467"/>
    </row>
    <row r="47" spans="1:8" ht="12.6" customHeight="1">
      <c r="C47" s="91"/>
      <c r="D47" s="91"/>
      <c r="E47" s="91"/>
      <c r="F47" s="95"/>
      <c r="G47" s="95"/>
      <c r="H47" s="95"/>
    </row>
    <row r="48" spans="1:8" ht="12.6" customHeight="1"/>
    <row r="49" spans="1:8" ht="12.6" customHeight="1"/>
    <row r="50" spans="1:8" ht="12.6" customHeight="1">
      <c r="A50" s="766"/>
      <c r="B50" s="766"/>
      <c r="C50" s="766"/>
      <c r="D50" s="766"/>
      <c r="E50" s="766"/>
      <c r="F50" s="766"/>
      <c r="G50" s="766"/>
      <c r="H50" s="766"/>
    </row>
    <row r="51" spans="1:8" ht="12.6" customHeight="1"/>
    <row r="52" spans="1:8" ht="12.6" customHeight="1"/>
    <row r="53" spans="1:8" ht="15.95" customHeight="1">
      <c r="A53" s="766" t="s">
        <v>1804</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29" customWidth="1"/>
    <col min="2" max="2" width="26.7109375" style="629" customWidth="1"/>
    <col min="3" max="6" width="24.7109375" style="629" customWidth="1"/>
    <col min="7" max="256" width="11.42578125" style="629"/>
    <col min="257" max="257" width="10.7109375" style="629" customWidth="1"/>
    <col min="258" max="258" width="26.7109375" style="629" customWidth="1"/>
    <col min="259" max="262" width="24.7109375" style="629" customWidth="1"/>
    <col min="263" max="512" width="11.42578125" style="629"/>
    <col min="513" max="513" width="10.7109375" style="629" customWidth="1"/>
    <col min="514" max="514" width="26.7109375" style="629" customWidth="1"/>
    <col min="515" max="518" width="24.7109375" style="629" customWidth="1"/>
    <col min="519" max="768" width="11.42578125" style="629"/>
    <col min="769" max="769" width="10.7109375" style="629" customWidth="1"/>
    <col min="770" max="770" width="26.7109375" style="629" customWidth="1"/>
    <col min="771" max="774" width="24.7109375" style="629" customWidth="1"/>
    <col min="775" max="1024" width="11.42578125" style="629"/>
    <col min="1025" max="1025" width="10.7109375" style="629" customWidth="1"/>
    <col min="1026" max="1026" width="26.7109375" style="629" customWidth="1"/>
    <col min="1027" max="1030" width="24.7109375" style="629" customWidth="1"/>
    <col min="1031" max="1280" width="11.42578125" style="629"/>
    <col min="1281" max="1281" width="10.7109375" style="629" customWidth="1"/>
    <col min="1282" max="1282" width="26.7109375" style="629" customWidth="1"/>
    <col min="1283" max="1286" width="24.7109375" style="629" customWidth="1"/>
    <col min="1287" max="1536" width="11.42578125" style="629"/>
    <col min="1537" max="1537" width="10.7109375" style="629" customWidth="1"/>
    <col min="1538" max="1538" width="26.7109375" style="629" customWidth="1"/>
    <col min="1539" max="1542" width="24.7109375" style="629" customWidth="1"/>
    <col min="1543" max="1792" width="11.42578125" style="629"/>
    <col min="1793" max="1793" width="10.7109375" style="629" customWidth="1"/>
    <col min="1794" max="1794" width="26.7109375" style="629" customWidth="1"/>
    <col min="1795" max="1798" width="24.7109375" style="629" customWidth="1"/>
    <col min="1799" max="2048" width="11.42578125" style="629"/>
    <col min="2049" max="2049" width="10.7109375" style="629" customWidth="1"/>
    <col min="2050" max="2050" width="26.7109375" style="629" customWidth="1"/>
    <col min="2051" max="2054" width="24.7109375" style="629" customWidth="1"/>
    <col min="2055" max="2304" width="11.42578125" style="629"/>
    <col min="2305" max="2305" width="10.7109375" style="629" customWidth="1"/>
    <col min="2306" max="2306" width="26.7109375" style="629" customWidth="1"/>
    <col min="2307" max="2310" width="24.7109375" style="629" customWidth="1"/>
    <col min="2311" max="2560" width="11.42578125" style="629"/>
    <col min="2561" max="2561" width="10.7109375" style="629" customWidth="1"/>
    <col min="2562" max="2562" width="26.7109375" style="629" customWidth="1"/>
    <col min="2563" max="2566" width="24.7109375" style="629" customWidth="1"/>
    <col min="2567" max="2816" width="11.42578125" style="629"/>
    <col min="2817" max="2817" width="10.7109375" style="629" customWidth="1"/>
    <col min="2818" max="2818" width="26.7109375" style="629" customWidth="1"/>
    <col min="2819" max="2822" width="24.7109375" style="629" customWidth="1"/>
    <col min="2823" max="3072" width="11.42578125" style="629"/>
    <col min="3073" max="3073" width="10.7109375" style="629" customWidth="1"/>
    <col min="3074" max="3074" width="26.7109375" style="629" customWidth="1"/>
    <col min="3075" max="3078" width="24.7109375" style="629" customWidth="1"/>
    <col min="3079" max="3328" width="11.42578125" style="629"/>
    <col min="3329" max="3329" width="10.7109375" style="629" customWidth="1"/>
    <col min="3330" max="3330" width="26.7109375" style="629" customWidth="1"/>
    <col min="3331" max="3334" width="24.7109375" style="629" customWidth="1"/>
    <col min="3335" max="3584" width="11.42578125" style="629"/>
    <col min="3585" max="3585" width="10.7109375" style="629" customWidth="1"/>
    <col min="3586" max="3586" width="26.7109375" style="629" customWidth="1"/>
    <col min="3587" max="3590" width="24.7109375" style="629" customWidth="1"/>
    <col min="3591" max="3840" width="11.42578125" style="629"/>
    <col min="3841" max="3841" width="10.7109375" style="629" customWidth="1"/>
    <col min="3842" max="3842" width="26.7109375" style="629" customWidth="1"/>
    <col min="3843" max="3846" width="24.7109375" style="629" customWidth="1"/>
    <col min="3847" max="4096" width="11.42578125" style="629"/>
    <col min="4097" max="4097" width="10.7109375" style="629" customWidth="1"/>
    <col min="4098" max="4098" width="26.7109375" style="629" customWidth="1"/>
    <col min="4099" max="4102" width="24.7109375" style="629" customWidth="1"/>
    <col min="4103" max="4352" width="11.42578125" style="629"/>
    <col min="4353" max="4353" width="10.7109375" style="629" customWidth="1"/>
    <col min="4354" max="4354" width="26.7109375" style="629" customWidth="1"/>
    <col min="4355" max="4358" width="24.7109375" style="629" customWidth="1"/>
    <col min="4359" max="4608" width="11.42578125" style="629"/>
    <col min="4609" max="4609" width="10.7109375" style="629" customWidth="1"/>
    <col min="4610" max="4610" width="26.7109375" style="629" customWidth="1"/>
    <col min="4611" max="4614" width="24.7109375" style="629" customWidth="1"/>
    <col min="4615" max="4864" width="11.42578125" style="629"/>
    <col min="4865" max="4865" width="10.7109375" style="629" customWidth="1"/>
    <col min="4866" max="4866" width="26.7109375" style="629" customWidth="1"/>
    <col min="4867" max="4870" width="24.7109375" style="629" customWidth="1"/>
    <col min="4871" max="5120" width="11.42578125" style="629"/>
    <col min="5121" max="5121" width="10.7109375" style="629" customWidth="1"/>
    <col min="5122" max="5122" width="26.7109375" style="629" customWidth="1"/>
    <col min="5123" max="5126" width="24.7109375" style="629" customWidth="1"/>
    <col min="5127" max="5376" width="11.42578125" style="629"/>
    <col min="5377" max="5377" width="10.7109375" style="629" customWidth="1"/>
    <col min="5378" max="5378" width="26.7109375" style="629" customWidth="1"/>
    <col min="5379" max="5382" width="24.7109375" style="629" customWidth="1"/>
    <col min="5383" max="5632" width="11.42578125" style="629"/>
    <col min="5633" max="5633" width="10.7109375" style="629" customWidth="1"/>
    <col min="5634" max="5634" width="26.7109375" style="629" customWidth="1"/>
    <col min="5635" max="5638" width="24.7109375" style="629" customWidth="1"/>
    <col min="5639" max="5888" width="11.42578125" style="629"/>
    <col min="5889" max="5889" width="10.7109375" style="629" customWidth="1"/>
    <col min="5890" max="5890" width="26.7109375" style="629" customWidth="1"/>
    <col min="5891" max="5894" width="24.7109375" style="629" customWidth="1"/>
    <col min="5895" max="6144" width="11.42578125" style="629"/>
    <col min="6145" max="6145" width="10.7109375" style="629" customWidth="1"/>
    <col min="6146" max="6146" width="26.7109375" style="629" customWidth="1"/>
    <col min="6147" max="6150" width="24.7109375" style="629" customWidth="1"/>
    <col min="6151" max="6400" width="11.42578125" style="629"/>
    <col min="6401" max="6401" width="10.7109375" style="629" customWidth="1"/>
    <col min="6402" max="6402" width="26.7109375" style="629" customWidth="1"/>
    <col min="6403" max="6406" width="24.7109375" style="629" customWidth="1"/>
    <col min="6407" max="6656" width="11.42578125" style="629"/>
    <col min="6657" max="6657" width="10.7109375" style="629" customWidth="1"/>
    <col min="6658" max="6658" width="26.7109375" style="629" customWidth="1"/>
    <col min="6659" max="6662" width="24.7109375" style="629" customWidth="1"/>
    <col min="6663" max="6912" width="11.42578125" style="629"/>
    <col min="6913" max="6913" width="10.7109375" style="629" customWidth="1"/>
    <col min="6914" max="6914" width="26.7109375" style="629" customWidth="1"/>
    <col min="6915" max="6918" width="24.7109375" style="629" customWidth="1"/>
    <col min="6919" max="7168" width="11.42578125" style="629"/>
    <col min="7169" max="7169" width="10.7109375" style="629" customWidth="1"/>
    <col min="7170" max="7170" width="26.7109375" style="629" customWidth="1"/>
    <col min="7171" max="7174" width="24.7109375" style="629" customWidth="1"/>
    <col min="7175" max="7424" width="11.42578125" style="629"/>
    <col min="7425" max="7425" width="10.7109375" style="629" customWidth="1"/>
    <col min="7426" max="7426" width="26.7109375" style="629" customWidth="1"/>
    <col min="7427" max="7430" width="24.7109375" style="629" customWidth="1"/>
    <col min="7431" max="7680" width="11.42578125" style="629"/>
    <col min="7681" max="7681" width="10.7109375" style="629" customWidth="1"/>
    <col min="7682" max="7682" width="26.7109375" style="629" customWidth="1"/>
    <col min="7683" max="7686" width="24.7109375" style="629" customWidth="1"/>
    <col min="7687" max="7936" width="11.42578125" style="629"/>
    <col min="7937" max="7937" width="10.7109375" style="629" customWidth="1"/>
    <col min="7938" max="7938" width="26.7109375" style="629" customWidth="1"/>
    <col min="7939" max="7942" width="24.7109375" style="629" customWidth="1"/>
    <col min="7943" max="8192" width="11.42578125" style="629"/>
    <col min="8193" max="8193" width="10.7109375" style="629" customWidth="1"/>
    <col min="8194" max="8194" width="26.7109375" style="629" customWidth="1"/>
    <col min="8195" max="8198" width="24.7109375" style="629" customWidth="1"/>
    <col min="8199" max="8448" width="11.42578125" style="629"/>
    <col min="8449" max="8449" width="10.7109375" style="629" customWidth="1"/>
    <col min="8450" max="8450" width="26.7109375" style="629" customWidth="1"/>
    <col min="8451" max="8454" width="24.7109375" style="629" customWidth="1"/>
    <col min="8455" max="8704" width="11.42578125" style="629"/>
    <col min="8705" max="8705" width="10.7109375" style="629" customWidth="1"/>
    <col min="8706" max="8706" width="26.7109375" style="629" customWidth="1"/>
    <col min="8707" max="8710" width="24.7109375" style="629" customWidth="1"/>
    <col min="8711" max="8960" width="11.42578125" style="629"/>
    <col min="8961" max="8961" width="10.7109375" style="629" customWidth="1"/>
    <col min="8962" max="8962" width="26.7109375" style="629" customWidth="1"/>
    <col min="8963" max="8966" width="24.7109375" style="629" customWidth="1"/>
    <col min="8967" max="9216" width="11.42578125" style="629"/>
    <col min="9217" max="9217" width="10.7109375" style="629" customWidth="1"/>
    <col min="9218" max="9218" width="26.7109375" style="629" customWidth="1"/>
    <col min="9219" max="9222" width="24.7109375" style="629" customWidth="1"/>
    <col min="9223" max="9472" width="11.42578125" style="629"/>
    <col min="9473" max="9473" width="10.7109375" style="629" customWidth="1"/>
    <col min="9474" max="9474" width="26.7109375" style="629" customWidth="1"/>
    <col min="9475" max="9478" width="24.7109375" style="629" customWidth="1"/>
    <col min="9479" max="9728" width="11.42578125" style="629"/>
    <col min="9729" max="9729" width="10.7109375" style="629" customWidth="1"/>
    <col min="9730" max="9730" width="26.7109375" style="629" customWidth="1"/>
    <col min="9731" max="9734" width="24.7109375" style="629" customWidth="1"/>
    <col min="9735" max="9984" width="11.42578125" style="629"/>
    <col min="9985" max="9985" width="10.7109375" style="629" customWidth="1"/>
    <col min="9986" max="9986" width="26.7109375" style="629" customWidth="1"/>
    <col min="9987" max="9990" width="24.7109375" style="629" customWidth="1"/>
    <col min="9991" max="10240" width="11.42578125" style="629"/>
    <col min="10241" max="10241" width="10.7109375" style="629" customWidth="1"/>
    <col min="10242" max="10242" width="26.7109375" style="629" customWidth="1"/>
    <col min="10243" max="10246" width="24.7109375" style="629" customWidth="1"/>
    <col min="10247" max="10496" width="11.42578125" style="629"/>
    <col min="10497" max="10497" width="10.7109375" style="629" customWidth="1"/>
    <col min="10498" max="10498" width="26.7109375" style="629" customWidth="1"/>
    <col min="10499" max="10502" width="24.7109375" style="629" customWidth="1"/>
    <col min="10503" max="10752" width="11.42578125" style="629"/>
    <col min="10753" max="10753" width="10.7109375" style="629" customWidth="1"/>
    <col min="10754" max="10754" width="26.7109375" style="629" customWidth="1"/>
    <col min="10755" max="10758" width="24.7109375" style="629" customWidth="1"/>
    <col min="10759" max="11008" width="11.42578125" style="629"/>
    <col min="11009" max="11009" width="10.7109375" style="629" customWidth="1"/>
    <col min="11010" max="11010" width="26.7109375" style="629" customWidth="1"/>
    <col min="11011" max="11014" width="24.7109375" style="629" customWidth="1"/>
    <col min="11015" max="11264" width="11.42578125" style="629"/>
    <col min="11265" max="11265" width="10.7109375" style="629" customWidth="1"/>
    <col min="11266" max="11266" width="26.7109375" style="629" customWidth="1"/>
    <col min="11267" max="11270" width="24.7109375" style="629" customWidth="1"/>
    <col min="11271" max="11520" width="11.42578125" style="629"/>
    <col min="11521" max="11521" width="10.7109375" style="629" customWidth="1"/>
    <col min="11522" max="11522" width="26.7109375" style="629" customWidth="1"/>
    <col min="11523" max="11526" width="24.7109375" style="629" customWidth="1"/>
    <col min="11527" max="11776" width="11.42578125" style="629"/>
    <col min="11777" max="11777" width="10.7109375" style="629" customWidth="1"/>
    <col min="11778" max="11778" width="26.7109375" style="629" customWidth="1"/>
    <col min="11779" max="11782" width="24.7109375" style="629" customWidth="1"/>
    <col min="11783" max="12032" width="11.42578125" style="629"/>
    <col min="12033" max="12033" width="10.7109375" style="629" customWidth="1"/>
    <col min="12034" max="12034" width="26.7109375" style="629" customWidth="1"/>
    <col min="12035" max="12038" width="24.7109375" style="629" customWidth="1"/>
    <col min="12039" max="12288" width="11.42578125" style="629"/>
    <col min="12289" max="12289" width="10.7109375" style="629" customWidth="1"/>
    <col min="12290" max="12290" width="26.7109375" style="629" customWidth="1"/>
    <col min="12291" max="12294" width="24.7109375" style="629" customWidth="1"/>
    <col min="12295" max="12544" width="11.42578125" style="629"/>
    <col min="12545" max="12545" width="10.7109375" style="629" customWidth="1"/>
    <col min="12546" max="12546" width="26.7109375" style="629" customWidth="1"/>
    <col min="12547" max="12550" width="24.7109375" style="629" customWidth="1"/>
    <col min="12551" max="12800" width="11.42578125" style="629"/>
    <col min="12801" max="12801" width="10.7109375" style="629" customWidth="1"/>
    <col min="12802" max="12802" width="26.7109375" style="629" customWidth="1"/>
    <col min="12803" max="12806" width="24.7109375" style="629" customWidth="1"/>
    <col min="12807" max="13056" width="11.42578125" style="629"/>
    <col min="13057" max="13057" width="10.7109375" style="629" customWidth="1"/>
    <col min="13058" max="13058" width="26.7109375" style="629" customWidth="1"/>
    <col min="13059" max="13062" width="24.7109375" style="629" customWidth="1"/>
    <col min="13063" max="13312" width="11.42578125" style="629"/>
    <col min="13313" max="13313" width="10.7109375" style="629" customWidth="1"/>
    <col min="13314" max="13314" width="26.7109375" style="629" customWidth="1"/>
    <col min="13315" max="13318" width="24.7109375" style="629" customWidth="1"/>
    <col min="13319" max="13568" width="11.42578125" style="629"/>
    <col min="13569" max="13569" width="10.7109375" style="629" customWidth="1"/>
    <col min="13570" max="13570" width="26.7109375" style="629" customWidth="1"/>
    <col min="13571" max="13574" width="24.7109375" style="629" customWidth="1"/>
    <col min="13575" max="13824" width="11.42578125" style="629"/>
    <col min="13825" max="13825" width="10.7109375" style="629" customWidth="1"/>
    <col min="13826" max="13826" width="26.7109375" style="629" customWidth="1"/>
    <col min="13827" max="13830" width="24.7109375" style="629" customWidth="1"/>
    <col min="13831" max="14080" width="11.42578125" style="629"/>
    <col min="14081" max="14081" width="10.7109375" style="629" customWidth="1"/>
    <col min="14082" max="14082" width="26.7109375" style="629" customWidth="1"/>
    <col min="14083" max="14086" width="24.7109375" style="629" customWidth="1"/>
    <col min="14087" max="14336" width="11.42578125" style="629"/>
    <col min="14337" max="14337" width="10.7109375" style="629" customWidth="1"/>
    <col min="14338" max="14338" width="26.7109375" style="629" customWidth="1"/>
    <col min="14339" max="14342" width="24.7109375" style="629" customWidth="1"/>
    <col min="14343" max="14592" width="11.42578125" style="629"/>
    <col min="14593" max="14593" width="10.7109375" style="629" customWidth="1"/>
    <col min="14594" max="14594" width="26.7109375" style="629" customWidth="1"/>
    <col min="14595" max="14598" width="24.7109375" style="629" customWidth="1"/>
    <col min="14599" max="14848" width="11.42578125" style="629"/>
    <col min="14849" max="14849" width="10.7109375" style="629" customWidth="1"/>
    <col min="14850" max="14850" width="26.7109375" style="629" customWidth="1"/>
    <col min="14851" max="14854" width="24.7109375" style="629" customWidth="1"/>
    <col min="14855" max="15104" width="11.42578125" style="629"/>
    <col min="15105" max="15105" width="10.7109375" style="629" customWidth="1"/>
    <col min="15106" max="15106" width="26.7109375" style="629" customWidth="1"/>
    <col min="15107" max="15110" width="24.7109375" style="629" customWidth="1"/>
    <col min="15111" max="15360" width="11.42578125" style="629"/>
    <col min="15361" max="15361" width="10.7109375" style="629" customWidth="1"/>
    <col min="15362" max="15362" width="26.7109375" style="629" customWidth="1"/>
    <col min="15363" max="15366" width="24.7109375" style="629" customWidth="1"/>
    <col min="15367" max="15616" width="11.42578125" style="629"/>
    <col min="15617" max="15617" width="10.7109375" style="629" customWidth="1"/>
    <col min="15618" max="15618" width="26.7109375" style="629" customWidth="1"/>
    <col min="15619" max="15622" width="24.7109375" style="629" customWidth="1"/>
    <col min="15623" max="15872" width="11.42578125" style="629"/>
    <col min="15873" max="15873" width="10.7109375" style="629" customWidth="1"/>
    <col min="15874" max="15874" width="26.7109375" style="629" customWidth="1"/>
    <col min="15875" max="15878" width="24.7109375" style="629" customWidth="1"/>
    <col min="15879" max="16128" width="11.42578125" style="629"/>
    <col min="16129" max="16129" width="10.7109375" style="629" customWidth="1"/>
    <col min="16130" max="16130" width="26.7109375" style="629" customWidth="1"/>
    <col min="16131" max="16134" width="24.7109375" style="629" customWidth="1"/>
    <col min="16135" max="16384" width="11.42578125" style="629"/>
  </cols>
  <sheetData>
    <row r="1" spans="1:6" ht="15" customHeight="1">
      <c r="A1" s="879" t="s">
        <v>1827</v>
      </c>
    </row>
    <row r="2" spans="1:6" s="633" customFormat="1" ht="27.95" customHeight="1">
      <c r="A2" s="632" t="s">
        <v>1018</v>
      </c>
      <c r="B2" s="632"/>
      <c r="C2" s="632"/>
      <c r="D2" s="632"/>
      <c r="E2" s="632"/>
      <c r="F2" s="632"/>
    </row>
    <row r="3" spans="1:6" s="633" customFormat="1" ht="27.95" customHeight="1">
      <c r="A3" s="632" t="s">
        <v>1754</v>
      </c>
      <c r="B3" s="632"/>
      <c r="C3" s="632"/>
      <c r="D3" s="632"/>
      <c r="E3" s="632"/>
      <c r="F3" s="632"/>
    </row>
    <row r="4" spans="1:6" s="633" customFormat="1" ht="27.95" customHeight="1">
      <c r="A4" s="769" t="s">
        <v>1789</v>
      </c>
      <c r="B4" s="632"/>
      <c r="C4" s="632"/>
      <c r="D4" s="632"/>
      <c r="E4" s="632"/>
      <c r="F4" s="632"/>
    </row>
    <row r="5" spans="1:6" s="633" customFormat="1" ht="27.95" customHeight="1">
      <c r="A5" s="634" t="s">
        <v>907</v>
      </c>
      <c r="B5" s="632"/>
      <c r="C5" s="632"/>
      <c r="D5" s="632"/>
      <c r="E5" s="632"/>
      <c r="F5" s="632"/>
    </row>
    <row r="6" spans="1:6" s="633" customFormat="1" ht="27.95" customHeight="1">
      <c r="A6" s="635" t="s">
        <v>750</v>
      </c>
      <c r="B6" s="635"/>
      <c r="C6" s="635"/>
      <c r="D6" s="635"/>
      <c r="E6" s="635"/>
      <c r="F6" s="635"/>
    </row>
    <row r="7" spans="1:6" s="633" customFormat="1" ht="15.75" customHeight="1">
      <c r="A7" s="1160" t="s">
        <v>1546</v>
      </c>
      <c r="B7" s="1163" t="s">
        <v>1547</v>
      </c>
      <c r="C7" s="1166" t="s">
        <v>184</v>
      </c>
      <c r="D7" s="1166" t="s">
        <v>339</v>
      </c>
      <c r="E7" s="1153" t="s">
        <v>405</v>
      </c>
      <c r="F7" s="1153" t="s">
        <v>586</v>
      </c>
    </row>
    <row r="8" spans="1:6" s="633" customFormat="1" ht="15.75" customHeight="1">
      <c r="A8" s="1161"/>
      <c r="B8" s="1164"/>
      <c r="C8" s="1167"/>
      <c r="D8" s="1167"/>
      <c r="E8" s="1154"/>
      <c r="F8" s="1154"/>
    </row>
    <row r="9" spans="1:6" s="633" customFormat="1" ht="15.75" customHeight="1">
      <c r="A9" s="1161"/>
      <c r="B9" s="1164"/>
      <c r="C9" s="1167"/>
      <c r="D9" s="1167"/>
      <c r="E9" s="1154"/>
      <c r="F9" s="1154"/>
    </row>
    <row r="10" spans="1:6" s="633" customFormat="1" ht="15.75" customHeight="1">
      <c r="A10" s="1161"/>
      <c r="B10" s="1164"/>
      <c r="C10" s="1168"/>
      <c r="D10" s="1168"/>
      <c r="E10" s="1155"/>
      <c r="F10" s="1155"/>
    </row>
    <row r="11" spans="1:6" s="633" customFormat="1" ht="15.75" customHeight="1">
      <c r="A11" s="1162"/>
      <c r="B11" s="1165"/>
      <c r="C11" s="1156" t="s">
        <v>235</v>
      </c>
      <c r="D11" s="1157"/>
      <c r="E11" s="1158" t="s">
        <v>429</v>
      </c>
      <c r="F11" s="1159"/>
    </row>
    <row r="12" spans="1:6" s="633" customFormat="1" ht="39.950000000000003" customHeight="1">
      <c r="A12" s="633" t="s">
        <v>1765</v>
      </c>
      <c r="B12" s="633" t="s">
        <v>1761</v>
      </c>
      <c r="C12" s="91">
        <v>0</v>
      </c>
      <c r="D12" s="91">
        <v>0</v>
      </c>
      <c r="E12" s="95">
        <v>0</v>
      </c>
      <c r="F12" s="95">
        <v>0</v>
      </c>
    </row>
    <row r="13" spans="1:6" s="633" customFormat="1" ht="15" customHeight="1">
      <c r="A13" s="633" t="s">
        <v>474</v>
      </c>
      <c r="B13" s="633" t="s">
        <v>1764</v>
      </c>
      <c r="C13" s="91">
        <v>0</v>
      </c>
      <c r="D13" s="91">
        <v>0</v>
      </c>
      <c r="E13" s="95">
        <v>0</v>
      </c>
      <c r="F13" s="95">
        <v>0</v>
      </c>
    </row>
    <row r="14" spans="1:6" s="633" customFormat="1" ht="15" customHeight="1">
      <c r="A14" s="633" t="s">
        <v>474</v>
      </c>
      <c r="B14" s="633" t="s">
        <v>1763</v>
      </c>
      <c r="C14" s="505">
        <v>128</v>
      </c>
      <c r="D14" s="505">
        <v>5148</v>
      </c>
      <c r="E14" s="504">
        <v>62.4</v>
      </c>
      <c r="F14" s="504">
        <v>738.2</v>
      </c>
    </row>
    <row r="15" spans="1:6" s="633" customFormat="1" ht="39.950000000000003" customHeight="1">
      <c r="A15" s="633" t="s">
        <v>1762</v>
      </c>
      <c r="B15" s="633" t="s">
        <v>1761</v>
      </c>
      <c r="C15" s="505"/>
      <c r="D15" s="505"/>
      <c r="E15" s="504"/>
      <c r="F15" s="504"/>
    </row>
    <row r="16" spans="1:6" s="633" customFormat="1" ht="15" customHeight="1">
      <c r="A16" s="633" t="s">
        <v>474</v>
      </c>
      <c r="B16" s="633" t="s">
        <v>1760</v>
      </c>
      <c r="C16" s="505"/>
      <c r="D16" s="505"/>
      <c r="E16" s="504"/>
      <c r="F16" s="504"/>
    </row>
    <row r="17" spans="1:17" s="633" customFormat="1" ht="15" customHeight="1">
      <c r="A17" s="633" t="s">
        <v>474</v>
      </c>
      <c r="B17" s="633" t="s">
        <v>1759</v>
      </c>
      <c r="C17" s="505">
        <v>3</v>
      </c>
      <c r="D17" s="505">
        <v>83</v>
      </c>
      <c r="E17" s="504">
        <v>1.2</v>
      </c>
      <c r="F17" s="504">
        <v>20.399999999999999</v>
      </c>
    </row>
    <row r="18" spans="1:17" s="633" customFormat="1" ht="39.950000000000003" customHeight="1">
      <c r="A18" s="633" t="s">
        <v>1758</v>
      </c>
      <c r="B18" s="633" t="s">
        <v>1756</v>
      </c>
      <c r="C18" s="505"/>
      <c r="D18" s="505"/>
      <c r="E18" s="504"/>
      <c r="F18" s="504"/>
    </row>
    <row r="19" spans="1:17" s="633" customFormat="1" ht="15" customHeight="1">
      <c r="A19" s="633" t="s">
        <v>474</v>
      </c>
      <c r="B19" s="633" t="s">
        <v>279</v>
      </c>
      <c r="C19" s="505">
        <v>14</v>
      </c>
      <c r="D19" s="505">
        <v>498</v>
      </c>
      <c r="E19" s="504">
        <v>6.8</v>
      </c>
      <c r="F19" s="504">
        <v>29.5</v>
      </c>
    </row>
    <row r="20" spans="1:17" s="633" customFormat="1" ht="39.950000000000003" customHeight="1">
      <c r="A20" s="633" t="s">
        <v>1757</v>
      </c>
      <c r="B20" s="633" t="s">
        <v>1756</v>
      </c>
      <c r="C20" s="505"/>
      <c r="D20" s="505"/>
      <c r="E20" s="504"/>
      <c r="F20" s="504"/>
    </row>
    <row r="21" spans="1:17" s="633" customFormat="1" ht="15" customHeight="1">
      <c r="A21" s="633" t="s">
        <v>474</v>
      </c>
      <c r="B21" s="633" t="s">
        <v>189</v>
      </c>
      <c r="C21" s="505">
        <v>111</v>
      </c>
      <c r="D21" s="505">
        <v>4567</v>
      </c>
      <c r="E21" s="504">
        <v>54.4</v>
      </c>
      <c r="F21" s="504">
        <v>688.3</v>
      </c>
    </row>
    <row r="22" spans="1:17" s="633" customFormat="1" ht="14.1" customHeight="1">
      <c r="A22" s="633" t="s">
        <v>474</v>
      </c>
      <c r="B22" s="633">
        <v>0</v>
      </c>
    </row>
    <row r="23" spans="1:17" s="633" customFormat="1" ht="14.1" customHeight="1">
      <c r="C23" s="505"/>
      <c r="D23" s="505"/>
      <c r="E23" s="503"/>
      <c r="F23" s="503"/>
    </row>
    <row r="24" spans="1:17" s="633" customFormat="1" ht="14.1" customHeight="1">
      <c r="C24" s="505"/>
      <c r="D24" s="505"/>
      <c r="E24" s="503"/>
      <c r="F24" s="503"/>
    </row>
    <row r="25" spans="1:17" s="633" customFormat="1" ht="14.1" customHeight="1">
      <c r="C25" s="505"/>
      <c r="D25" s="505"/>
      <c r="E25" s="503"/>
      <c r="F25" s="503"/>
    </row>
    <row r="26" spans="1:17" s="633" customFormat="1" ht="14.1" customHeight="1">
      <c r="C26" s="505"/>
      <c r="D26" s="505"/>
      <c r="E26" s="503"/>
      <c r="F26" s="503"/>
    </row>
    <row r="27" spans="1:17" s="633" customFormat="1" ht="14.1" customHeight="1">
      <c r="C27" s="505"/>
      <c r="D27" s="505"/>
      <c r="E27" s="503"/>
      <c r="F27" s="503"/>
    </row>
    <row r="28" spans="1:17" s="633" customFormat="1" ht="14.1" customHeight="1">
      <c r="C28" s="505"/>
      <c r="D28" s="505"/>
      <c r="E28" s="503"/>
      <c r="F28" s="503"/>
    </row>
    <row r="29" spans="1:17" s="633" customFormat="1" ht="14.1" customHeight="1">
      <c r="C29" s="505"/>
      <c r="D29" s="505"/>
      <c r="E29" s="503"/>
      <c r="F29" s="503"/>
    </row>
    <row r="30" spans="1:17" s="637" customFormat="1" ht="27.95" customHeight="1">
      <c r="A30" s="636" t="s">
        <v>1018</v>
      </c>
      <c r="B30" s="636"/>
      <c r="G30" s="636"/>
      <c r="H30" s="636"/>
    </row>
    <row r="31" spans="1:17" s="637" customFormat="1" ht="27.95" customHeight="1">
      <c r="A31" s="636" t="s">
        <v>1754</v>
      </c>
      <c r="B31" s="636"/>
      <c r="C31" s="505"/>
      <c r="D31" s="505"/>
      <c r="E31" s="503"/>
      <c r="F31" s="503"/>
      <c r="G31" s="636"/>
      <c r="H31" s="636"/>
    </row>
    <row r="32" spans="1:17" s="637" customFormat="1" ht="27.95" customHeight="1">
      <c r="A32" s="769" t="s">
        <v>1790</v>
      </c>
      <c r="B32" s="636"/>
      <c r="C32" s="636"/>
      <c r="D32" s="636"/>
      <c r="E32" s="636"/>
      <c r="F32" s="636"/>
      <c r="G32" s="636"/>
      <c r="H32" s="636"/>
      <c r="I32" s="638"/>
      <c r="J32" s="638"/>
      <c r="K32" s="638"/>
      <c r="L32" s="638"/>
      <c r="M32" s="638"/>
      <c r="N32" s="638"/>
      <c r="O32" s="638"/>
      <c r="P32" s="638"/>
      <c r="Q32" s="638"/>
    </row>
    <row r="33" spans="1:8" s="637" customFormat="1" ht="27.95" customHeight="1">
      <c r="A33" s="639" t="s">
        <v>907</v>
      </c>
      <c r="B33" s="636"/>
      <c r="C33" s="636"/>
      <c r="D33" s="636"/>
      <c r="E33" s="636"/>
      <c r="F33" s="636"/>
      <c r="G33" s="636"/>
      <c r="H33" s="636"/>
    </row>
    <row r="34" spans="1:8" s="637" customFormat="1" ht="27.95" customHeight="1">
      <c r="A34" s="640" t="s">
        <v>750</v>
      </c>
      <c r="B34" s="640"/>
      <c r="C34" s="640"/>
      <c r="D34" s="640"/>
      <c r="E34" s="640"/>
      <c r="F34" s="640"/>
      <c r="G34" s="641"/>
      <c r="H34" s="641"/>
    </row>
    <row r="35" spans="1:8" s="633" customFormat="1" ht="15.75" customHeight="1">
      <c r="A35" s="1160" t="s">
        <v>1546</v>
      </c>
      <c r="B35" s="1163" t="s">
        <v>1547</v>
      </c>
      <c r="C35" s="1166" t="s">
        <v>1767</v>
      </c>
      <c r="D35" s="1166" t="s">
        <v>1766</v>
      </c>
      <c r="E35" s="1153" t="s">
        <v>405</v>
      </c>
      <c r="F35" s="1153" t="s">
        <v>586</v>
      </c>
    </row>
    <row r="36" spans="1:8" s="633" customFormat="1" ht="15.75" customHeight="1">
      <c r="A36" s="1161"/>
      <c r="B36" s="1164"/>
      <c r="C36" s="1167"/>
      <c r="D36" s="1167"/>
      <c r="E36" s="1154"/>
      <c r="F36" s="1154"/>
    </row>
    <row r="37" spans="1:8" s="633" customFormat="1" ht="15.75" customHeight="1">
      <c r="A37" s="1161"/>
      <c r="B37" s="1164"/>
      <c r="C37" s="1167"/>
      <c r="D37" s="1167"/>
      <c r="E37" s="1154"/>
      <c r="F37" s="1154"/>
    </row>
    <row r="38" spans="1:8" s="633" customFormat="1" ht="15.75" customHeight="1">
      <c r="A38" s="1161"/>
      <c r="B38" s="1164"/>
      <c r="C38" s="1168"/>
      <c r="D38" s="1168"/>
      <c r="E38" s="1155"/>
      <c r="F38" s="1155"/>
    </row>
    <row r="39" spans="1:8" s="633" customFormat="1" ht="15.75" customHeight="1">
      <c r="A39" s="1162"/>
      <c r="B39" s="1165"/>
      <c r="C39" s="1156" t="s">
        <v>235</v>
      </c>
      <c r="D39" s="1157"/>
      <c r="E39" s="1158" t="s">
        <v>429</v>
      </c>
      <c r="F39" s="1159"/>
    </row>
    <row r="40" spans="1:8" s="633" customFormat="1" ht="39.950000000000003" customHeight="1">
      <c r="A40" s="633" t="s">
        <v>1765</v>
      </c>
      <c r="B40" s="633" t="s">
        <v>1761</v>
      </c>
      <c r="C40" s="91">
        <v>0</v>
      </c>
      <c r="D40" s="91">
        <v>0</v>
      </c>
      <c r="E40" s="95">
        <v>0</v>
      </c>
      <c r="F40" s="95">
        <v>0</v>
      </c>
    </row>
    <row r="41" spans="1:8" s="633" customFormat="1" ht="15" customHeight="1">
      <c r="A41" s="633" t="s">
        <v>474</v>
      </c>
      <c r="B41" s="633" t="s">
        <v>1764</v>
      </c>
      <c r="C41" s="91">
        <v>0</v>
      </c>
      <c r="D41" s="91">
        <v>0</v>
      </c>
      <c r="E41" s="95">
        <v>0</v>
      </c>
      <c r="F41" s="95">
        <v>0</v>
      </c>
    </row>
    <row r="42" spans="1:8" s="633" customFormat="1" ht="15" customHeight="1">
      <c r="A42" s="633" t="s">
        <v>474</v>
      </c>
      <c r="B42" s="633" t="s">
        <v>1763</v>
      </c>
      <c r="C42" s="505">
        <v>129</v>
      </c>
      <c r="D42" s="505">
        <v>5148</v>
      </c>
      <c r="E42" s="504">
        <v>187.7</v>
      </c>
      <c r="F42" s="504">
        <v>1944.9</v>
      </c>
    </row>
    <row r="43" spans="1:8" s="633" customFormat="1" ht="39.950000000000003" customHeight="1">
      <c r="A43" s="633" t="s">
        <v>1762</v>
      </c>
      <c r="B43" s="633" t="s">
        <v>1761</v>
      </c>
      <c r="C43" s="505"/>
      <c r="D43" s="505"/>
      <c r="E43" s="504"/>
      <c r="F43" s="504"/>
    </row>
    <row r="44" spans="1:8" s="633" customFormat="1" ht="15" customHeight="1">
      <c r="A44" s="633" t="s">
        <v>474</v>
      </c>
      <c r="B44" s="633" t="s">
        <v>1760</v>
      </c>
      <c r="C44" s="505"/>
      <c r="D44" s="505"/>
      <c r="E44" s="504"/>
      <c r="F44" s="504"/>
    </row>
    <row r="45" spans="1:8" s="633" customFormat="1" ht="15" customHeight="1">
      <c r="A45" s="633" t="s">
        <v>474</v>
      </c>
      <c r="B45" s="633" t="s">
        <v>1759</v>
      </c>
      <c r="C45" s="505">
        <v>3</v>
      </c>
      <c r="D45" s="505">
        <v>86</v>
      </c>
      <c r="E45" s="504">
        <v>4.0999999999999996</v>
      </c>
      <c r="F45" s="504">
        <v>22.7</v>
      </c>
    </row>
    <row r="46" spans="1:8" s="633" customFormat="1" ht="39.950000000000003" customHeight="1">
      <c r="A46" s="633" t="s">
        <v>1758</v>
      </c>
      <c r="B46" s="633" t="s">
        <v>1756</v>
      </c>
      <c r="C46" s="505"/>
      <c r="D46" s="505"/>
      <c r="E46" s="504"/>
      <c r="F46" s="504"/>
    </row>
    <row r="47" spans="1:8" s="633" customFormat="1" ht="15" customHeight="1">
      <c r="A47" s="633" t="s">
        <v>474</v>
      </c>
      <c r="B47" s="633" t="s">
        <v>279</v>
      </c>
      <c r="C47" s="505">
        <v>14</v>
      </c>
      <c r="D47" s="505">
        <v>533</v>
      </c>
      <c r="E47" s="504">
        <v>21.8</v>
      </c>
      <c r="F47" s="504">
        <v>111.2</v>
      </c>
    </row>
    <row r="48" spans="1:8" s="633" customFormat="1" ht="39.950000000000003" customHeight="1">
      <c r="A48" s="633" t="s">
        <v>1757</v>
      </c>
      <c r="B48" s="633" t="s">
        <v>1756</v>
      </c>
      <c r="C48" s="505"/>
      <c r="D48" s="505"/>
      <c r="E48" s="504"/>
      <c r="F48" s="504"/>
    </row>
    <row r="49" spans="1:6" s="633" customFormat="1" ht="15" customHeight="1">
      <c r="A49" s="633" t="s">
        <v>474</v>
      </c>
      <c r="B49" s="633" t="s">
        <v>189</v>
      </c>
      <c r="C49" s="505">
        <v>112</v>
      </c>
      <c r="D49" s="505">
        <v>4528</v>
      </c>
      <c r="E49" s="504">
        <v>161.80000000000001</v>
      </c>
      <c r="F49" s="504">
        <v>1811</v>
      </c>
    </row>
    <row r="50" spans="1:6" s="633" customFormat="1" ht="15.95" customHeight="1">
      <c r="E50" s="503"/>
      <c r="F50" s="503"/>
    </row>
    <row r="51" spans="1:6" s="633" customFormat="1" ht="15.95" customHeight="1"/>
    <row r="52" spans="1:6" s="633" customFormat="1" ht="15.95" customHeight="1">
      <c r="A52" s="633" t="s">
        <v>1755</v>
      </c>
    </row>
    <row r="53" spans="1:6" s="633" customFormat="1" ht="15.95" customHeight="1"/>
    <row r="54" spans="1:6" s="633" customFormat="1" ht="24" customHeight="1">
      <c r="A54" s="766" t="s">
        <v>1804</v>
      </c>
      <c r="B54" s="642"/>
      <c r="C54" s="642"/>
      <c r="D54" s="642"/>
      <c r="E54" s="642"/>
      <c r="F54" s="64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79" t="s">
        <v>1827</v>
      </c>
    </row>
    <row r="2" spans="1:19" ht="15.75">
      <c r="A2" s="523" t="s">
        <v>930</v>
      </c>
      <c r="B2" s="421"/>
      <c r="C2" s="421"/>
      <c r="D2" s="421"/>
      <c r="E2" s="421"/>
      <c r="F2" s="421"/>
      <c r="G2" s="421"/>
      <c r="H2" s="421"/>
      <c r="I2" s="421"/>
      <c r="J2" s="421"/>
      <c r="K2" s="213"/>
      <c r="L2" s="530"/>
      <c r="M2" s="523" t="s">
        <v>930</v>
      </c>
      <c r="N2" s="421"/>
      <c r="O2" s="421"/>
      <c r="P2" s="421"/>
      <c r="Q2" s="421"/>
      <c r="R2" s="421"/>
      <c r="S2" s="421"/>
    </row>
    <row r="3" spans="1:19" ht="15.75">
      <c r="A3" s="523" t="s">
        <v>1429</v>
      </c>
      <c r="B3" s="421"/>
      <c r="C3" s="421"/>
      <c r="D3" s="421"/>
      <c r="E3" s="421"/>
      <c r="F3" s="421"/>
      <c r="G3" s="421"/>
      <c r="H3" s="421"/>
      <c r="I3" s="421"/>
      <c r="J3" s="421"/>
      <c r="K3" s="1183"/>
      <c r="L3" s="1183"/>
      <c r="M3" s="523" t="s">
        <v>1429</v>
      </c>
      <c r="N3" s="421"/>
      <c r="O3" s="421"/>
      <c r="P3" s="421"/>
      <c r="Q3" s="421"/>
      <c r="R3" s="421"/>
      <c r="S3" s="421"/>
    </row>
    <row r="4" spans="1:19" ht="15.75">
      <c r="A4" s="523" t="s">
        <v>22</v>
      </c>
      <c r="B4" s="421"/>
      <c r="C4" s="421"/>
      <c r="D4" s="421"/>
      <c r="E4" s="421"/>
      <c r="F4" s="421"/>
      <c r="G4" s="421"/>
      <c r="H4" s="421"/>
      <c r="I4" s="421"/>
      <c r="J4" s="421"/>
      <c r="K4" s="1183"/>
      <c r="L4" s="1183"/>
      <c r="M4" s="523" t="s">
        <v>22</v>
      </c>
      <c r="N4" s="421"/>
      <c r="O4" s="421"/>
      <c r="P4" s="421"/>
      <c r="Q4" s="421"/>
      <c r="R4" s="421"/>
      <c r="S4" s="421"/>
    </row>
    <row r="5" spans="1:19" ht="15.75">
      <c r="A5" s="523" t="s">
        <v>23</v>
      </c>
      <c r="B5" s="421"/>
      <c r="C5" s="421"/>
      <c r="D5" s="421"/>
      <c r="E5" s="421"/>
      <c r="F5" s="421"/>
      <c r="G5" s="421"/>
      <c r="H5" s="421"/>
      <c r="I5" s="421"/>
      <c r="J5" s="421"/>
      <c r="K5" s="1183"/>
      <c r="L5" s="1183"/>
      <c r="M5" s="523" t="s">
        <v>23</v>
      </c>
      <c r="N5" s="421"/>
      <c r="O5" s="421"/>
      <c r="P5" s="421"/>
      <c r="Q5" s="421"/>
      <c r="R5" s="421"/>
      <c r="S5" s="421"/>
    </row>
    <row r="6" spans="1:19">
      <c r="A6" s="421"/>
      <c r="B6" s="421"/>
      <c r="C6" s="421"/>
      <c r="D6" s="421"/>
      <c r="E6" s="421"/>
      <c r="F6" s="421"/>
      <c r="G6" s="421"/>
      <c r="H6" s="421"/>
      <c r="I6" s="421"/>
      <c r="J6" s="421"/>
      <c r="K6" s="421"/>
      <c r="L6" s="421"/>
      <c r="M6" s="421"/>
      <c r="N6" s="421"/>
      <c r="O6" s="421"/>
      <c r="P6" s="421"/>
      <c r="Q6" s="421"/>
      <c r="R6" s="421"/>
      <c r="S6" s="421"/>
    </row>
    <row r="7" spans="1:19" ht="20.100000000000001" customHeight="1">
      <c r="A7" s="1002" t="s">
        <v>671</v>
      </c>
      <c r="B7" s="1172" t="s">
        <v>968</v>
      </c>
      <c r="C7" s="1182"/>
      <c r="D7" s="1182"/>
      <c r="E7" s="1182"/>
      <c r="F7" s="1182"/>
      <c r="G7" s="1182"/>
      <c r="H7" s="1182"/>
      <c r="I7" s="1182"/>
      <c r="J7" s="1182"/>
      <c r="K7" s="1182"/>
      <c r="L7" s="1182"/>
      <c r="M7" s="1182" t="s">
        <v>968</v>
      </c>
      <c r="N7" s="1182"/>
      <c r="O7" s="1182"/>
      <c r="P7" s="1182"/>
      <c r="Q7" s="1182"/>
      <c r="R7" s="1173"/>
      <c r="S7" s="948" t="s">
        <v>1427</v>
      </c>
    </row>
    <row r="8" spans="1:19" ht="20.100000000000001" customHeight="1">
      <c r="A8" s="1174"/>
      <c r="B8" s="1172" t="s">
        <v>189</v>
      </c>
      <c r="C8" s="1182"/>
      <c r="D8" s="1182"/>
      <c r="E8" s="1182"/>
      <c r="F8" s="1182"/>
      <c r="G8" s="1182"/>
      <c r="H8" s="1182"/>
      <c r="I8" s="1182"/>
      <c r="J8" s="1182"/>
      <c r="K8" s="1182"/>
      <c r="L8" s="1182"/>
      <c r="M8" s="1182" t="s">
        <v>279</v>
      </c>
      <c r="N8" s="1182"/>
      <c r="O8" s="1182"/>
      <c r="P8" s="1182"/>
      <c r="Q8" s="1182"/>
      <c r="R8" s="1173"/>
      <c r="S8" s="1169"/>
    </row>
    <row r="9" spans="1:19" ht="18" customHeight="1">
      <c r="A9" s="1174"/>
      <c r="B9" s="1048" t="s">
        <v>492</v>
      </c>
      <c r="C9" s="1042" t="s">
        <v>778</v>
      </c>
      <c r="D9" s="1002"/>
      <c r="E9" s="1172" t="s">
        <v>755</v>
      </c>
      <c r="F9" s="1182"/>
      <c r="G9" s="1182"/>
      <c r="H9" s="1182"/>
      <c r="I9" s="1173"/>
      <c r="J9" s="1048" t="s">
        <v>734</v>
      </c>
      <c r="K9" s="1048" t="s">
        <v>1476</v>
      </c>
      <c r="L9" s="948" t="s">
        <v>748</v>
      </c>
      <c r="M9" s="1002" t="s">
        <v>492</v>
      </c>
      <c r="N9" s="1048" t="s">
        <v>778</v>
      </c>
      <c r="O9" s="1048" t="s">
        <v>755</v>
      </c>
      <c r="P9" s="1048" t="s">
        <v>734</v>
      </c>
      <c r="Q9" s="1048" t="s">
        <v>1476</v>
      </c>
      <c r="R9" s="943" t="s">
        <v>748</v>
      </c>
      <c r="S9" s="1169"/>
    </row>
    <row r="10" spans="1:19" ht="12.95" customHeight="1">
      <c r="A10" s="1174"/>
      <c r="B10" s="1178"/>
      <c r="C10" s="953"/>
      <c r="D10" s="951"/>
      <c r="E10" s="946" t="s">
        <v>903</v>
      </c>
      <c r="F10" s="949" t="s">
        <v>665</v>
      </c>
      <c r="G10" s="1130"/>
      <c r="H10" s="1130"/>
      <c r="I10" s="941"/>
      <c r="J10" s="1178"/>
      <c r="K10" s="1178"/>
      <c r="L10" s="1169"/>
      <c r="M10" s="1174"/>
      <c r="N10" s="1178"/>
      <c r="O10" s="1178" t="s">
        <v>920</v>
      </c>
      <c r="P10" s="1178"/>
      <c r="Q10" s="1178"/>
      <c r="R10" s="1178"/>
      <c r="S10" s="1169"/>
    </row>
    <row r="11" spans="1:19" ht="12.95" customHeight="1">
      <c r="A11" s="1174"/>
      <c r="B11" s="1178"/>
      <c r="C11" s="953"/>
      <c r="D11" s="951"/>
      <c r="E11" s="1178"/>
      <c r="F11" s="949"/>
      <c r="G11" s="1130"/>
      <c r="H11" s="1130"/>
      <c r="I11" s="941"/>
      <c r="J11" s="1178"/>
      <c r="K11" s="1178"/>
      <c r="L11" s="1169"/>
      <c r="M11" s="1174"/>
      <c r="N11" s="1178"/>
      <c r="O11" s="1178" t="s">
        <v>764</v>
      </c>
      <c r="P11" s="1178"/>
      <c r="Q11" s="1178"/>
      <c r="R11" s="1178"/>
      <c r="S11" s="1169"/>
    </row>
    <row r="12" spans="1:19" ht="12.95" customHeight="1">
      <c r="A12" s="1174"/>
      <c r="B12" s="1178"/>
      <c r="C12" s="953"/>
      <c r="D12" s="951"/>
      <c r="E12" s="1178"/>
      <c r="F12" s="950"/>
      <c r="G12" s="1131"/>
      <c r="H12" s="1131"/>
      <c r="I12" s="942"/>
      <c r="J12" s="1178"/>
      <c r="K12" s="1178"/>
      <c r="L12" s="1169"/>
      <c r="M12" s="1174"/>
      <c r="N12" s="1178"/>
      <c r="O12" s="1178" t="s">
        <v>919</v>
      </c>
      <c r="P12" s="1178"/>
      <c r="Q12" s="1178"/>
      <c r="R12" s="1178"/>
      <c r="S12" s="1169"/>
    </row>
    <row r="13" spans="1:19" ht="20.100000000000001" customHeight="1">
      <c r="A13" s="1174"/>
      <c r="B13" s="1179"/>
      <c r="C13" s="954"/>
      <c r="D13" s="952"/>
      <c r="E13" s="1179"/>
      <c r="F13" s="954" t="s">
        <v>756</v>
      </c>
      <c r="G13" s="952"/>
      <c r="H13" s="954" t="s">
        <v>563</v>
      </c>
      <c r="I13" s="952"/>
      <c r="J13" s="1179"/>
      <c r="K13" s="1179"/>
      <c r="L13" s="1177"/>
      <c r="M13" s="1175"/>
      <c r="N13" s="1179"/>
      <c r="O13" s="1179" t="s">
        <v>919</v>
      </c>
      <c r="P13" s="1179"/>
      <c r="Q13" s="1179"/>
      <c r="R13" s="1179"/>
      <c r="S13" s="1177"/>
    </row>
    <row r="14" spans="1:19" ht="20.100000000000001" customHeight="1">
      <c r="A14" s="1175"/>
      <c r="B14" s="522" t="s">
        <v>235</v>
      </c>
      <c r="C14" s="1172" t="s">
        <v>1010</v>
      </c>
      <c r="D14" s="1173"/>
      <c r="E14" s="1172" t="s">
        <v>235</v>
      </c>
      <c r="F14" s="1182"/>
      <c r="G14" s="1182"/>
      <c r="H14" s="1182"/>
      <c r="I14" s="1173"/>
      <c r="J14" s="1172" t="s">
        <v>743</v>
      </c>
      <c r="K14" s="1181"/>
      <c r="L14" s="524" t="s">
        <v>429</v>
      </c>
      <c r="M14" s="529" t="s">
        <v>235</v>
      </c>
      <c r="N14" s="524" t="s">
        <v>1010</v>
      </c>
      <c r="O14" s="531" t="s">
        <v>235</v>
      </c>
      <c r="P14" s="1172" t="s">
        <v>743</v>
      </c>
      <c r="Q14" s="1181"/>
      <c r="R14" s="524" t="s">
        <v>429</v>
      </c>
      <c r="S14" s="524" t="s">
        <v>235</v>
      </c>
    </row>
    <row r="15" spans="1:19" ht="21.95" customHeight="1">
      <c r="A15" s="214" t="s">
        <v>465</v>
      </c>
      <c r="B15" s="421"/>
      <c r="C15" s="421"/>
      <c r="D15" s="421"/>
      <c r="E15" s="421"/>
      <c r="F15" s="421"/>
      <c r="G15" s="421"/>
      <c r="H15" s="421"/>
      <c r="I15" s="421"/>
      <c r="J15" s="421"/>
      <c r="K15" s="1180"/>
      <c r="L15" s="1180"/>
      <c r="M15" s="1170" t="s">
        <v>465</v>
      </c>
      <c r="N15" s="1170"/>
      <c r="O15" s="421"/>
      <c r="P15" s="421"/>
      <c r="Q15" s="421"/>
      <c r="R15" s="421"/>
      <c r="S15" s="421"/>
    </row>
    <row r="16" spans="1:19" ht="18" customHeight="1">
      <c r="A16" s="416" t="s">
        <v>769</v>
      </c>
      <c r="B16" s="215">
        <v>231671</v>
      </c>
      <c r="C16" s="216">
        <v>233847</v>
      </c>
      <c r="D16" s="216"/>
      <c r="E16" s="215">
        <v>407594</v>
      </c>
      <c r="F16" s="216">
        <v>239511</v>
      </c>
      <c r="G16" s="216"/>
      <c r="H16" s="216">
        <v>165757</v>
      </c>
      <c r="I16" s="216"/>
      <c r="J16" s="215">
        <v>42278</v>
      </c>
      <c r="K16" s="215">
        <v>10445</v>
      </c>
      <c r="L16" s="216">
        <v>52418</v>
      </c>
      <c r="M16" s="215">
        <v>43424</v>
      </c>
      <c r="N16" s="215">
        <v>222459</v>
      </c>
      <c r="O16" s="215">
        <v>9860</v>
      </c>
      <c r="P16" s="215">
        <v>817</v>
      </c>
      <c r="Q16" s="215">
        <v>36305</v>
      </c>
      <c r="R16" s="215">
        <v>27202</v>
      </c>
      <c r="S16" s="215">
        <v>475711</v>
      </c>
    </row>
    <row r="17" spans="1:19" ht="18" customHeight="1">
      <c r="A17" s="416" t="s">
        <v>768</v>
      </c>
      <c r="B17" s="215">
        <v>233472</v>
      </c>
      <c r="C17" s="216">
        <v>225643</v>
      </c>
      <c r="D17" s="216"/>
      <c r="E17" s="215">
        <v>379077</v>
      </c>
      <c r="F17" s="216">
        <v>243198</v>
      </c>
      <c r="G17" s="216"/>
      <c r="H17" s="216">
        <v>133687</v>
      </c>
      <c r="I17" s="216"/>
      <c r="J17" s="215">
        <v>40889</v>
      </c>
      <c r="K17" s="215">
        <v>10284</v>
      </c>
      <c r="L17" s="216">
        <v>50390</v>
      </c>
      <c r="M17" s="215">
        <v>41297</v>
      </c>
      <c r="N17" s="215">
        <v>226014</v>
      </c>
      <c r="O17" s="215">
        <v>9156</v>
      </c>
      <c r="P17" s="215">
        <v>759</v>
      </c>
      <c r="Q17" s="215">
        <v>36923</v>
      </c>
      <c r="R17" s="215">
        <v>26734</v>
      </c>
      <c r="S17" s="215">
        <v>437084</v>
      </c>
    </row>
    <row r="18" spans="1:19" ht="18" customHeight="1">
      <c r="A18" s="416" t="s">
        <v>767</v>
      </c>
      <c r="B18" s="215">
        <v>193151</v>
      </c>
      <c r="C18" s="216">
        <v>186416</v>
      </c>
      <c r="D18" s="216"/>
      <c r="E18" s="215">
        <v>304248</v>
      </c>
      <c r="F18" s="216">
        <v>200860</v>
      </c>
      <c r="G18" s="216"/>
      <c r="H18" s="216">
        <v>102538</v>
      </c>
      <c r="I18" s="216"/>
      <c r="J18" s="215">
        <v>33818</v>
      </c>
      <c r="K18" s="215">
        <v>8648</v>
      </c>
      <c r="L18" s="215">
        <v>41568</v>
      </c>
      <c r="M18" s="215">
        <v>39499</v>
      </c>
      <c r="N18" s="215">
        <v>222567</v>
      </c>
      <c r="O18" s="215">
        <v>7610</v>
      </c>
      <c r="P18" s="215">
        <v>660</v>
      </c>
      <c r="Q18" s="215">
        <v>35756</v>
      </c>
      <c r="R18" s="215">
        <v>26153</v>
      </c>
      <c r="S18" s="215">
        <v>348840</v>
      </c>
    </row>
    <row r="19" spans="1:19" ht="18" customHeight="1">
      <c r="A19" s="416" t="s">
        <v>967</v>
      </c>
      <c r="B19" s="215">
        <v>165744</v>
      </c>
      <c r="C19" s="216">
        <v>160203</v>
      </c>
      <c r="D19" s="216"/>
      <c r="E19" s="215">
        <v>256564</v>
      </c>
      <c r="F19" s="216">
        <v>172494</v>
      </c>
      <c r="G19" s="216"/>
      <c r="H19" s="216">
        <v>83047</v>
      </c>
      <c r="I19" s="216"/>
      <c r="J19" s="215">
        <v>28981</v>
      </c>
      <c r="K19" s="215">
        <v>7573</v>
      </c>
      <c r="L19" s="215">
        <v>35645</v>
      </c>
      <c r="M19" s="215">
        <v>35368</v>
      </c>
      <c r="N19" s="215">
        <v>226283</v>
      </c>
      <c r="O19" s="215">
        <v>5473</v>
      </c>
      <c r="P19" s="215">
        <v>502</v>
      </c>
      <c r="Q19" s="215">
        <v>35562</v>
      </c>
      <c r="R19" s="215">
        <v>25891</v>
      </c>
      <c r="S19" s="215">
        <v>290978</v>
      </c>
    </row>
    <row r="20" spans="1:19" ht="18" customHeight="1">
      <c r="A20" s="416" t="s">
        <v>1303</v>
      </c>
      <c r="B20" s="215">
        <v>164455</v>
      </c>
      <c r="C20" s="216">
        <v>156240</v>
      </c>
      <c r="D20" s="216"/>
      <c r="E20" s="215">
        <v>243222</v>
      </c>
      <c r="F20" s="216">
        <v>171944</v>
      </c>
      <c r="G20" s="216"/>
      <c r="H20" s="216">
        <v>70419</v>
      </c>
      <c r="I20" s="216"/>
      <c r="J20" s="215">
        <v>28256</v>
      </c>
      <c r="K20" s="215">
        <v>7536</v>
      </c>
      <c r="L20" s="215">
        <v>35020</v>
      </c>
      <c r="M20" s="215">
        <v>30934</v>
      </c>
      <c r="N20" s="215">
        <v>191137</v>
      </c>
      <c r="O20" s="215">
        <v>5189</v>
      </c>
      <c r="P20" s="215">
        <v>458</v>
      </c>
      <c r="Q20" s="215">
        <v>29906</v>
      </c>
      <c r="R20" s="215">
        <v>23386</v>
      </c>
      <c r="S20" s="215">
        <v>274117</v>
      </c>
    </row>
    <row r="21" spans="1:19" ht="18" customHeight="1">
      <c r="A21" s="416" t="s">
        <v>560</v>
      </c>
      <c r="B21" s="215">
        <v>183934</v>
      </c>
      <c r="C21" s="216">
        <v>173017</v>
      </c>
      <c r="D21" s="216"/>
      <c r="E21" s="215">
        <v>263317</v>
      </c>
      <c r="F21" s="216">
        <v>192693</v>
      </c>
      <c r="G21" s="216"/>
      <c r="H21" s="216">
        <v>69837</v>
      </c>
      <c r="I21" s="216"/>
      <c r="J21" s="215">
        <v>31167</v>
      </c>
      <c r="K21" s="215">
        <v>8415</v>
      </c>
      <c r="L21" s="215">
        <v>38688</v>
      </c>
      <c r="M21" s="215">
        <v>28400</v>
      </c>
      <c r="N21" s="215">
        <v>175557</v>
      </c>
      <c r="O21" s="215">
        <v>4259</v>
      </c>
      <c r="P21" s="215">
        <v>405</v>
      </c>
      <c r="Q21" s="215">
        <v>27196</v>
      </c>
      <c r="R21" s="215">
        <v>20508</v>
      </c>
      <c r="S21" s="215">
        <v>296823</v>
      </c>
    </row>
    <row r="22" spans="1:19" ht="18" customHeight="1">
      <c r="A22" s="416" t="s">
        <v>337</v>
      </c>
      <c r="B22" s="215">
        <v>160311</v>
      </c>
      <c r="C22" s="216">
        <v>153166</v>
      </c>
      <c r="D22" s="216"/>
      <c r="E22" s="215">
        <v>236378</v>
      </c>
      <c r="F22" s="216">
        <v>167073</v>
      </c>
      <c r="G22" s="216"/>
      <c r="H22" s="216">
        <v>68504</v>
      </c>
      <c r="I22" s="216"/>
      <c r="J22" s="215">
        <v>27825</v>
      </c>
      <c r="K22" s="215">
        <v>7585</v>
      </c>
      <c r="L22" s="215">
        <v>34310</v>
      </c>
      <c r="M22" s="215">
        <v>28138</v>
      </c>
      <c r="N22" s="215">
        <v>165431</v>
      </c>
      <c r="O22" s="215">
        <v>4054</v>
      </c>
      <c r="P22" s="215">
        <v>382</v>
      </c>
      <c r="Q22" s="215">
        <v>25252</v>
      </c>
      <c r="R22" s="215">
        <v>18428</v>
      </c>
      <c r="S22" s="215">
        <v>268679</v>
      </c>
    </row>
    <row r="23" spans="1:19" ht="18" customHeight="1">
      <c r="A23" s="416" t="s">
        <v>805</v>
      </c>
      <c r="B23" s="215">
        <v>141991</v>
      </c>
      <c r="C23" s="216">
        <v>135134</v>
      </c>
      <c r="D23" s="216"/>
      <c r="E23" s="215">
        <v>211706</v>
      </c>
      <c r="F23" s="216">
        <v>145288</v>
      </c>
      <c r="G23" s="216"/>
      <c r="H23" s="216">
        <v>65111</v>
      </c>
      <c r="I23" s="216"/>
      <c r="J23" s="215">
        <v>24891</v>
      </c>
      <c r="K23" s="215">
        <v>6438</v>
      </c>
      <c r="L23" s="215">
        <v>30455</v>
      </c>
      <c r="M23" s="215">
        <v>27038</v>
      </c>
      <c r="N23" s="215">
        <v>164374</v>
      </c>
      <c r="O23" s="215">
        <v>3600</v>
      </c>
      <c r="P23" s="215">
        <v>335</v>
      </c>
      <c r="Q23" s="215">
        <v>24712</v>
      </c>
      <c r="R23" s="215">
        <v>17573</v>
      </c>
      <c r="S23" s="215">
        <v>240571</v>
      </c>
    </row>
    <row r="24" spans="1:19" ht="18" customHeight="1">
      <c r="A24" s="416" t="s">
        <v>806</v>
      </c>
      <c r="B24" s="215">
        <v>142138</v>
      </c>
      <c r="C24" s="216">
        <v>138672</v>
      </c>
      <c r="D24" s="216"/>
      <c r="E24" s="215">
        <v>216580</v>
      </c>
      <c r="F24" s="216">
        <f>120596+25308</f>
        <v>145904</v>
      </c>
      <c r="G24" s="216"/>
      <c r="H24" s="216">
        <v>69780</v>
      </c>
      <c r="I24" s="216"/>
      <c r="J24" s="215">
        <v>25515</v>
      </c>
      <c r="K24" s="215">
        <v>6532</v>
      </c>
      <c r="L24" s="215">
        <v>31553</v>
      </c>
      <c r="M24" s="215">
        <v>29440</v>
      </c>
      <c r="N24" s="215">
        <v>191001</v>
      </c>
      <c r="O24" s="215">
        <v>4143</v>
      </c>
      <c r="P24" s="215">
        <v>386</v>
      </c>
      <c r="Q24" s="215">
        <v>27973</v>
      </c>
      <c r="R24" s="215">
        <v>19287</v>
      </c>
      <c r="S24" s="215">
        <v>247793</v>
      </c>
    </row>
    <row r="25" spans="1:19" ht="18" customHeight="1">
      <c r="A25" s="416" t="s">
        <v>913</v>
      </c>
      <c r="B25" s="215">
        <v>94009</v>
      </c>
      <c r="C25" s="216">
        <v>97043</v>
      </c>
      <c r="D25" s="216"/>
      <c r="E25" s="215">
        <v>157198</v>
      </c>
      <c r="F25" s="216">
        <v>94703</v>
      </c>
      <c r="G25" s="216"/>
      <c r="H25" s="216">
        <v>61173</v>
      </c>
      <c r="I25" s="216"/>
      <c r="J25" s="215">
        <v>18090</v>
      </c>
      <c r="K25" s="215">
        <v>4535</v>
      </c>
      <c r="L25" s="215">
        <v>22636</v>
      </c>
      <c r="M25" s="215">
        <v>29376</v>
      </c>
      <c r="N25" s="215">
        <v>212610</v>
      </c>
      <c r="O25" s="215">
        <v>3872</v>
      </c>
      <c r="P25" s="215">
        <v>343</v>
      </c>
      <c r="Q25" s="215">
        <v>30517</v>
      </c>
      <c r="R25" s="215">
        <v>22038</v>
      </c>
      <c r="S25" s="215">
        <v>182771</v>
      </c>
    </row>
    <row r="26" spans="1:19" ht="18" customHeight="1">
      <c r="A26" s="416" t="s">
        <v>911</v>
      </c>
      <c r="B26" s="215">
        <v>87674</v>
      </c>
      <c r="C26" s="216">
        <v>92522</v>
      </c>
      <c r="D26" s="216"/>
      <c r="E26" s="215">
        <v>148340</v>
      </c>
      <c r="F26" s="216">
        <v>88312</v>
      </c>
      <c r="G26" s="216"/>
      <c r="H26" s="216">
        <v>58537</v>
      </c>
      <c r="I26" s="216"/>
      <c r="J26" s="215">
        <v>17136</v>
      </c>
      <c r="K26" s="215">
        <v>4379</v>
      </c>
      <c r="L26" s="215">
        <v>22092</v>
      </c>
      <c r="M26" s="215">
        <v>31418</v>
      </c>
      <c r="N26" s="215">
        <v>249234</v>
      </c>
      <c r="O26" s="215">
        <v>3360</v>
      </c>
      <c r="P26" s="215">
        <v>324</v>
      </c>
      <c r="Q26" s="215">
        <v>34880</v>
      </c>
      <c r="R26" s="215">
        <v>25576</v>
      </c>
      <c r="S26" s="215">
        <v>174691</v>
      </c>
    </row>
    <row r="27" spans="1:19" ht="18" customHeight="1">
      <c r="A27" s="416" t="s">
        <v>1202</v>
      </c>
      <c r="B27" s="215">
        <v>89509</v>
      </c>
      <c r="C27" s="216">
        <v>95789</v>
      </c>
      <c r="D27" s="216"/>
      <c r="E27" s="215">
        <v>153736</v>
      </c>
      <c r="F27" s="216">
        <v>90080</v>
      </c>
      <c r="G27" s="216"/>
      <c r="H27" s="216">
        <v>61426</v>
      </c>
      <c r="I27" s="216"/>
      <c r="J27" s="215">
        <v>17736</v>
      </c>
      <c r="K27" s="215">
        <v>4526</v>
      </c>
      <c r="L27" s="215">
        <v>23454</v>
      </c>
      <c r="M27" s="215">
        <v>29517</v>
      </c>
      <c r="N27" s="215">
        <v>193389</v>
      </c>
      <c r="O27" s="215">
        <v>3293</v>
      </c>
      <c r="P27" s="215">
        <v>291.77999999999997</v>
      </c>
      <c r="Q27" s="215">
        <v>28853.9</v>
      </c>
      <c r="R27" s="215">
        <v>23502.276000000002</v>
      </c>
      <c r="S27" s="215">
        <v>177570</v>
      </c>
    </row>
    <row r="28" spans="1:19" ht="18" customHeight="1">
      <c r="A28" s="416" t="s">
        <v>1279</v>
      </c>
      <c r="B28" s="215">
        <v>94602</v>
      </c>
      <c r="C28" s="216">
        <v>102424</v>
      </c>
      <c r="D28" s="216"/>
      <c r="E28" s="215">
        <v>164611</v>
      </c>
      <c r="F28" s="216">
        <v>94693</v>
      </c>
      <c r="G28" s="216"/>
      <c r="H28" s="216">
        <v>66912</v>
      </c>
      <c r="I28" s="216"/>
      <c r="J28" s="215">
        <v>18980</v>
      </c>
      <c r="K28" s="215">
        <v>4664.5600000000004</v>
      </c>
      <c r="L28" s="215">
        <v>25675.014999999999</v>
      </c>
      <c r="M28" s="215">
        <v>31059</v>
      </c>
      <c r="N28" s="215">
        <v>192049</v>
      </c>
      <c r="O28" s="215">
        <v>3148</v>
      </c>
      <c r="P28" s="215">
        <v>285</v>
      </c>
      <c r="Q28" s="215">
        <v>28096.07</v>
      </c>
      <c r="R28" s="215">
        <v>21009.651999999998</v>
      </c>
      <c r="S28" s="215">
        <v>187632</v>
      </c>
    </row>
    <row r="29" spans="1:19" ht="18" customHeight="1">
      <c r="A29" s="416" t="s">
        <v>531</v>
      </c>
      <c r="B29" s="215">
        <v>112698</v>
      </c>
      <c r="C29" s="216">
        <v>123959</v>
      </c>
      <c r="D29" s="216"/>
      <c r="E29" s="215">
        <v>200061</v>
      </c>
      <c r="F29" s="216">
        <v>111297</v>
      </c>
      <c r="G29" s="216"/>
      <c r="H29" s="216">
        <v>85304</v>
      </c>
      <c r="I29" s="216"/>
      <c r="J29" s="215">
        <v>23060.85</v>
      </c>
      <c r="K29" s="215">
        <v>5701.2</v>
      </c>
      <c r="L29" s="215">
        <v>32086.532999999999</v>
      </c>
      <c r="M29" s="215">
        <v>32099</v>
      </c>
      <c r="N29" s="215">
        <v>214073</v>
      </c>
      <c r="O29" s="215">
        <v>4663</v>
      </c>
      <c r="P29" s="215">
        <v>378.34</v>
      </c>
      <c r="Q29" s="215">
        <v>30360.03</v>
      </c>
      <c r="R29" s="215">
        <v>23664.888999999999</v>
      </c>
      <c r="S29" s="215">
        <v>228311</v>
      </c>
    </row>
    <row r="30" spans="1:19" ht="18" customHeight="1">
      <c r="A30" s="416" t="s">
        <v>1243</v>
      </c>
      <c r="B30" s="215">
        <v>109128</v>
      </c>
      <c r="C30" s="216">
        <v>126986</v>
      </c>
      <c r="D30" s="216"/>
      <c r="E30" s="215">
        <v>212636</v>
      </c>
      <c r="F30" s="216">
        <v>106697</v>
      </c>
      <c r="G30" s="216"/>
      <c r="H30" s="216">
        <v>97203</v>
      </c>
      <c r="I30" s="417"/>
      <c r="J30" s="215">
        <v>23614</v>
      </c>
      <c r="K30" s="215">
        <v>6040</v>
      </c>
      <c r="L30" s="215">
        <v>33849.152000000002</v>
      </c>
      <c r="M30" s="215">
        <v>30364</v>
      </c>
      <c r="N30" s="215">
        <v>212066</v>
      </c>
      <c r="O30" s="215">
        <v>3958</v>
      </c>
      <c r="P30" s="215">
        <v>339</v>
      </c>
      <c r="Q30" s="215">
        <v>30126</v>
      </c>
      <c r="R30" s="215">
        <v>24429.921999999999</v>
      </c>
      <c r="S30" s="215">
        <v>241090</v>
      </c>
    </row>
    <row r="31" spans="1:19" ht="18" customHeight="1">
      <c r="A31" s="416" t="s">
        <v>825</v>
      </c>
      <c r="B31" s="215">
        <v>113291</v>
      </c>
      <c r="C31" s="216">
        <v>137885</v>
      </c>
      <c r="D31" s="216"/>
      <c r="E31" s="215">
        <v>237274</v>
      </c>
      <c r="F31" s="216">
        <f>89830+20454</f>
        <v>110284</v>
      </c>
      <c r="G31" s="216"/>
      <c r="H31" s="216">
        <v>118908</v>
      </c>
      <c r="I31" s="417"/>
      <c r="J31" s="215">
        <v>25599.39</v>
      </c>
      <c r="K31" s="215">
        <v>6600.05</v>
      </c>
      <c r="L31" s="215">
        <v>37823.652999999998</v>
      </c>
      <c r="M31" s="215">
        <v>28611</v>
      </c>
      <c r="N31" s="215">
        <v>201503</v>
      </c>
      <c r="O31" s="215">
        <v>4875</v>
      </c>
      <c r="P31" s="215">
        <v>367.61</v>
      </c>
      <c r="Q31" s="215">
        <v>28823.7</v>
      </c>
      <c r="R31" s="215">
        <v>25533.156999999999</v>
      </c>
      <c r="S31" s="215">
        <v>272433</v>
      </c>
    </row>
    <row r="32" spans="1:19">
      <c r="A32" s="421"/>
      <c r="B32" s="215"/>
      <c r="C32" s="421"/>
      <c r="D32" s="215"/>
      <c r="E32" s="215"/>
      <c r="F32" s="215"/>
      <c r="G32" s="215"/>
      <c r="H32" s="421"/>
      <c r="I32" s="215"/>
      <c r="J32" s="215"/>
      <c r="K32" s="215"/>
      <c r="L32" s="215"/>
      <c r="M32" s="215"/>
      <c r="N32" s="215"/>
      <c r="O32" s="215"/>
      <c r="P32" s="215"/>
      <c r="Q32" s="215"/>
      <c r="R32" s="215"/>
      <c r="S32" s="215"/>
    </row>
    <row r="33" spans="1:19" ht="20.100000000000001" customHeight="1">
      <c r="A33" s="412" t="s">
        <v>1459</v>
      </c>
      <c r="B33" s="421"/>
      <c r="C33" s="421"/>
      <c r="D33" s="421"/>
      <c r="E33" s="421"/>
      <c r="F33" s="421"/>
      <c r="G33" s="421"/>
      <c r="H33" s="421"/>
      <c r="I33" s="421"/>
      <c r="J33" s="217"/>
      <c r="K33" s="1183"/>
      <c r="L33" s="1183"/>
      <c r="M33" s="412" t="s">
        <v>1459</v>
      </c>
      <c r="N33" s="421"/>
      <c r="O33" s="421"/>
      <c r="P33" s="421"/>
      <c r="Q33" s="421"/>
      <c r="R33" s="421"/>
      <c r="S33" s="421"/>
    </row>
    <row r="34" spans="1:19" ht="20.100000000000001" customHeight="1">
      <c r="A34" s="421"/>
      <c r="B34" s="421"/>
      <c r="C34" s="421"/>
      <c r="D34" s="421"/>
      <c r="E34" s="421"/>
      <c r="F34" s="421"/>
      <c r="G34" s="421"/>
      <c r="H34" s="421"/>
      <c r="I34" s="421"/>
      <c r="J34" s="421"/>
      <c r="K34" s="421"/>
      <c r="L34" s="421"/>
      <c r="M34" s="421"/>
      <c r="N34" s="421"/>
      <c r="O34" s="421"/>
      <c r="P34" s="421"/>
      <c r="Q34" s="421"/>
      <c r="R34" s="421"/>
      <c r="S34" s="421"/>
    </row>
    <row r="35" spans="1:19" ht="20.100000000000001" customHeight="1">
      <c r="A35" s="1002" t="s">
        <v>671</v>
      </c>
      <c r="B35" s="1172" t="s">
        <v>189</v>
      </c>
      <c r="C35" s="1182"/>
      <c r="D35" s="1182"/>
      <c r="E35" s="1182"/>
      <c r="F35" s="1182"/>
      <c r="G35" s="1182"/>
      <c r="H35" s="1182"/>
      <c r="I35" s="1182"/>
      <c r="J35" s="1182"/>
      <c r="K35" s="1182"/>
      <c r="L35" s="1182"/>
      <c r="M35" s="1182" t="s">
        <v>279</v>
      </c>
      <c r="N35" s="1182"/>
      <c r="O35" s="1182"/>
      <c r="P35" s="1182"/>
      <c r="Q35" s="1182"/>
      <c r="R35" s="1182"/>
      <c r="S35" s="948" t="s">
        <v>134</v>
      </c>
    </row>
    <row r="36" spans="1:19" ht="18" customHeight="1">
      <c r="A36" s="1174"/>
      <c r="B36" s="1048" t="s">
        <v>492</v>
      </c>
      <c r="C36" s="1042" t="s">
        <v>778</v>
      </c>
      <c r="D36" s="1176"/>
      <c r="E36" s="1172" t="s">
        <v>755</v>
      </c>
      <c r="F36" s="1182"/>
      <c r="G36" s="1182"/>
      <c r="H36" s="1182"/>
      <c r="I36" s="1173"/>
      <c r="J36" s="1048" t="s">
        <v>734</v>
      </c>
      <c r="K36" s="948" t="s">
        <v>528</v>
      </c>
      <c r="L36" s="1171"/>
      <c r="M36" s="1002" t="s">
        <v>492</v>
      </c>
      <c r="N36" s="1042" t="s">
        <v>778</v>
      </c>
      <c r="O36" s="1176"/>
      <c r="P36" s="1048" t="s">
        <v>1476</v>
      </c>
      <c r="Q36" s="948" t="s">
        <v>748</v>
      </c>
      <c r="R36" s="1171"/>
      <c r="S36" s="1169"/>
    </row>
    <row r="37" spans="1:19" ht="12.95" customHeight="1">
      <c r="A37" s="1174"/>
      <c r="B37" s="1178"/>
      <c r="C37" s="1169"/>
      <c r="D37" s="1174"/>
      <c r="E37" s="1048" t="s">
        <v>903</v>
      </c>
      <c r="F37" s="949" t="s">
        <v>665</v>
      </c>
      <c r="G37" s="1130"/>
      <c r="H37" s="1130"/>
      <c r="I37" s="941"/>
      <c r="J37" s="1178"/>
      <c r="K37" s="949"/>
      <c r="L37" s="1130"/>
      <c r="M37" s="1174"/>
      <c r="N37" s="1169"/>
      <c r="O37" s="1174"/>
      <c r="P37" s="1178"/>
      <c r="Q37" s="949"/>
      <c r="R37" s="1130"/>
      <c r="S37" s="1169"/>
    </row>
    <row r="38" spans="1:19" ht="12.95" customHeight="1">
      <c r="A38" s="1174"/>
      <c r="B38" s="1178"/>
      <c r="C38" s="1169"/>
      <c r="D38" s="1174"/>
      <c r="E38" s="1178"/>
      <c r="F38" s="949"/>
      <c r="G38" s="1130"/>
      <c r="H38" s="1130"/>
      <c r="I38" s="941"/>
      <c r="J38" s="1178"/>
      <c r="K38" s="949"/>
      <c r="L38" s="1130"/>
      <c r="M38" s="1174"/>
      <c r="N38" s="1169"/>
      <c r="O38" s="1174"/>
      <c r="P38" s="1178"/>
      <c r="Q38" s="949"/>
      <c r="R38" s="1130"/>
      <c r="S38" s="1169"/>
    </row>
    <row r="39" spans="1:19" ht="12.95" customHeight="1">
      <c r="A39" s="1174"/>
      <c r="B39" s="1178"/>
      <c r="C39" s="1169"/>
      <c r="D39" s="1174"/>
      <c r="E39" s="1178"/>
      <c r="F39" s="950"/>
      <c r="G39" s="1131"/>
      <c r="H39" s="1131"/>
      <c r="I39" s="942"/>
      <c r="J39" s="1178"/>
      <c r="K39" s="949"/>
      <c r="L39" s="1130"/>
      <c r="M39" s="1174"/>
      <c r="N39" s="1169"/>
      <c r="O39" s="1174"/>
      <c r="P39" s="1178"/>
      <c r="Q39" s="949"/>
      <c r="R39" s="1130"/>
      <c r="S39" s="1169"/>
    </row>
    <row r="40" spans="1:19" ht="20.100000000000001" customHeight="1">
      <c r="A40" s="1174"/>
      <c r="B40" s="1179"/>
      <c r="C40" s="1177"/>
      <c r="D40" s="1175"/>
      <c r="E40" s="1179"/>
      <c r="F40" s="1172" t="s">
        <v>756</v>
      </c>
      <c r="G40" s="1173"/>
      <c r="H40" s="1172" t="s">
        <v>563</v>
      </c>
      <c r="I40" s="1173"/>
      <c r="J40" s="1179"/>
      <c r="K40" s="950"/>
      <c r="L40" s="1131"/>
      <c r="M40" s="1175"/>
      <c r="N40" s="1177"/>
      <c r="O40" s="1175"/>
      <c r="P40" s="1179"/>
      <c r="Q40" s="950"/>
      <c r="R40" s="1131"/>
      <c r="S40" s="1169"/>
    </row>
    <row r="41" spans="1:19" ht="20.100000000000001" customHeight="1">
      <c r="A41" s="1175"/>
      <c r="B41" s="522" t="s">
        <v>235</v>
      </c>
      <c r="C41" s="524" t="s">
        <v>1010</v>
      </c>
      <c r="D41" s="524" t="s">
        <v>908</v>
      </c>
      <c r="E41" s="1172" t="s">
        <v>235</v>
      </c>
      <c r="F41" s="1173"/>
      <c r="G41" s="531" t="s">
        <v>908</v>
      </c>
      <c r="H41" s="521" t="s">
        <v>235</v>
      </c>
      <c r="I41" s="527" t="s">
        <v>908</v>
      </c>
      <c r="J41" s="531" t="s">
        <v>743</v>
      </c>
      <c r="K41" s="954" t="s">
        <v>429</v>
      </c>
      <c r="L41" s="1004"/>
      <c r="M41" s="522" t="s">
        <v>235</v>
      </c>
      <c r="N41" s="524" t="s">
        <v>1010</v>
      </c>
      <c r="O41" s="524" t="s">
        <v>908</v>
      </c>
      <c r="P41" s="531" t="s">
        <v>743</v>
      </c>
      <c r="Q41" s="1172" t="s">
        <v>429</v>
      </c>
      <c r="R41" s="1173"/>
      <c r="S41" s="524" t="s">
        <v>235</v>
      </c>
    </row>
    <row r="42" spans="1:19" ht="21.95" customHeight="1">
      <c r="A42" s="421" t="s">
        <v>465</v>
      </c>
      <c r="B42" s="421"/>
      <c r="C42" s="421"/>
      <c r="D42" s="421"/>
      <c r="E42" s="421"/>
      <c r="F42" s="421"/>
      <c r="G42" s="421"/>
      <c r="H42" s="421"/>
      <c r="I42" s="421"/>
      <c r="J42" s="421"/>
      <c r="K42" s="1180"/>
      <c r="L42" s="1180"/>
      <c r="M42" s="1170" t="s">
        <v>465</v>
      </c>
      <c r="N42" s="1170"/>
      <c r="O42" s="421"/>
      <c r="P42" s="421"/>
      <c r="Q42" s="421"/>
      <c r="R42" s="421"/>
      <c r="S42" s="421"/>
    </row>
    <row r="43" spans="1:19" ht="18" customHeight="1">
      <c r="A43" s="416" t="s">
        <v>769</v>
      </c>
      <c r="B43" s="215">
        <v>31879</v>
      </c>
      <c r="C43" s="215">
        <v>23119</v>
      </c>
      <c r="D43" s="218">
        <f t="shared" ref="D43:D54" si="0">C43/C16*100</f>
        <v>9.8863787006033856</v>
      </c>
      <c r="E43" s="215">
        <v>39415</v>
      </c>
      <c r="F43" s="215">
        <v>34471</v>
      </c>
      <c r="G43" s="218">
        <f t="shared" ref="G43:G54" si="1">F43/F16*100</f>
        <v>14.392240857413647</v>
      </c>
      <c r="H43" s="215">
        <v>4736</v>
      </c>
      <c r="I43" s="218">
        <f t="shared" ref="I43:I54" si="2">H43/H16*100</f>
        <v>2.8571945679518813</v>
      </c>
      <c r="J43" s="215">
        <v>4383</v>
      </c>
      <c r="K43" s="216"/>
      <c r="L43" s="216">
        <v>5378</v>
      </c>
      <c r="M43" s="216">
        <v>15235</v>
      </c>
      <c r="N43" s="216">
        <v>110236</v>
      </c>
      <c r="O43" s="218">
        <f t="shared" ref="O43:O54" si="3">N43/N16*100</f>
        <v>49.553400851392844</v>
      </c>
      <c r="P43" s="216">
        <v>16732</v>
      </c>
      <c r="Q43" s="216"/>
      <c r="R43" s="216">
        <v>9340</v>
      </c>
      <c r="S43" s="216">
        <v>40748</v>
      </c>
    </row>
    <row r="44" spans="1:19" ht="18" customHeight="1">
      <c r="A44" s="416" t="s">
        <v>768</v>
      </c>
      <c r="B44" s="215">
        <v>32491</v>
      </c>
      <c r="C44" s="215">
        <v>23886</v>
      </c>
      <c r="D44" s="218">
        <f t="shared" si="0"/>
        <v>10.585748283793425</v>
      </c>
      <c r="E44" s="215">
        <v>39562</v>
      </c>
      <c r="F44" s="215">
        <v>35064</v>
      </c>
      <c r="G44" s="218">
        <f t="shared" si="1"/>
        <v>14.417881726001037</v>
      </c>
      <c r="H44" s="215">
        <v>3887</v>
      </c>
      <c r="I44" s="218">
        <f t="shared" si="2"/>
        <v>2.9075377561019398</v>
      </c>
      <c r="J44" s="215">
        <v>4517</v>
      </c>
      <c r="K44" s="216"/>
      <c r="L44" s="216">
        <v>5534</v>
      </c>
      <c r="M44" s="216">
        <v>15746</v>
      </c>
      <c r="N44" s="216">
        <v>119214</v>
      </c>
      <c r="O44" s="218">
        <f t="shared" si="3"/>
        <v>52.746290052828584</v>
      </c>
      <c r="P44" s="216">
        <v>18386</v>
      </c>
      <c r="Q44" s="216"/>
      <c r="R44" s="216">
        <v>10441</v>
      </c>
      <c r="S44" s="216">
        <v>40679</v>
      </c>
    </row>
    <row r="45" spans="1:19" ht="18" customHeight="1">
      <c r="A45" s="416" t="s">
        <v>767</v>
      </c>
      <c r="B45" s="215">
        <v>24690</v>
      </c>
      <c r="C45" s="215">
        <v>18447</v>
      </c>
      <c r="D45" s="218">
        <f t="shared" si="0"/>
        <v>9.8956098188996666</v>
      </c>
      <c r="E45" s="215">
        <v>29889</v>
      </c>
      <c r="F45" s="215">
        <v>26516</v>
      </c>
      <c r="G45" s="218">
        <f t="shared" si="1"/>
        <v>13.201234690829434</v>
      </c>
      <c r="H45" s="215">
        <v>3368</v>
      </c>
      <c r="I45" s="218">
        <f t="shared" si="2"/>
        <v>3.2846359398466909</v>
      </c>
      <c r="J45" s="215">
        <v>3460</v>
      </c>
      <c r="K45" s="216"/>
      <c r="L45" s="216">
        <v>4269</v>
      </c>
      <c r="M45" s="216">
        <v>14493</v>
      </c>
      <c r="N45" s="216">
        <v>111622</v>
      </c>
      <c r="O45" s="218">
        <f t="shared" si="3"/>
        <v>50.152089033863959</v>
      </c>
      <c r="P45" s="216">
        <v>16760</v>
      </c>
      <c r="Q45" s="216"/>
      <c r="R45" s="216">
        <v>9742</v>
      </c>
      <c r="S45" s="216">
        <v>31016</v>
      </c>
    </row>
    <row r="46" spans="1:19" ht="18" customHeight="1">
      <c r="A46" s="416" t="s">
        <v>967</v>
      </c>
      <c r="B46" s="215">
        <v>20732</v>
      </c>
      <c r="C46" s="215">
        <v>16039</v>
      </c>
      <c r="D46" s="218">
        <f t="shared" si="0"/>
        <v>10.011672690274215</v>
      </c>
      <c r="E46" s="215">
        <v>25650</v>
      </c>
      <c r="F46" s="215">
        <v>22296</v>
      </c>
      <c r="G46" s="218">
        <f t="shared" si="1"/>
        <v>12.925666979721035</v>
      </c>
      <c r="H46" s="215">
        <v>3080</v>
      </c>
      <c r="I46" s="218">
        <f t="shared" si="2"/>
        <v>3.7087432417787518</v>
      </c>
      <c r="J46" s="215">
        <v>2977</v>
      </c>
      <c r="K46" s="216"/>
      <c r="L46" s="216">
        <v>3688</v>
      </c>
      <c r="M46" s="216">
        <v>12629</v>
      </c>
      <c r="N46" s="216">
        <v>108990</v>
      </c>
      <c r="O46" s="218">
        <f t="shared" si="3"/>
        <v>48.165350468218996</v>
      </c>
      <c r="P46" s="216">
        <v>16003</v>
      </c>
      <c r="Q46" s="216"/>
      <c r="R46" s="216">
        <v>9038</v>
      </c>
      <c r="S46" s="216">
        <v>26295</v>
      </c>
    </row>
    <row r="47" spans="1:19" ht="18" customHeight="1">
      <c r="A47" s="416" t="s">
        <v>1099</v>
      </c>
      <c r="B47" s="215">
        <v>21140</v>
      </c>
      <c r="C47" s="215">
        <v>16372</v>
      </c>
      <c r="D47" s="218">
        <f t="shared" si="0"/>
        <v>10.478750640040962</v>
      </c>
      <c r="E47" s="215">
        <v>25320</v>
      </c>
      <c r="F47" s="215">
        <v>22805</v>
      </c>
      <c r="G47" s="218">
        <f t="shared" si="1"/>
        <v>13.26303912901875</v>
      </c>
      <c r="H47" s="215">
        <v>2354</v>
      </c>
      <c r="I47" s="218">
        <f t="shared" si="2"/>
        <v>3.3428478109601105</v>
      </c>
      <c r="J47" s="215">
        <v>3028</v>
      </c>
      <c r="K47" s="421"/>
      <c r="L47" s="216">
        <v>3823</v>
      </c>
      <c r="M47" s="216">
        <v>10581</v>
      </c>
      <c r="N47" s="216">
        <v>92238</v>
      </c>
      <c r="O47" s="218">
        <f t="shared" si="3"/>
        <v>48.257532555182934</v>
      </c>
      <c r="P47" s="216">
        <v>13603</v>
      </c>
      <c r="Q47" s="216"/>
      <c r="R47" s="216">
        <v>8771</v>
      </c>
      <c r="S47" s="216">
        <v>25841</v>
      </c>
    </row>
    <row r="48" spans="1:19" ht="18" customHeight="1">
      <c r="A48" s="416" t="s">
        <v>560</v>
      </c>
      <c r="B48" s="215">
        <v>23053</v>
      </c>
      <c r="C48" s="215">
        <v>17817</v>
      </c>
      <c r="D48" s="218">
        <f t="shared" si="0"/>
        <v>10.297832004947491</v>
      </c>
      <c r="E48" s="215">
        <v>27149</v>
      </c>
      <c r="F48" s="215">
        <f>20708+4058</f>
        <v>24766</v>
      </c>
      <c r="G48" s="218">
        <f t="shared" si="1"/>
        <v>12.85256859356593</v>
      </c>
      <c r="H48" s="215">
        <v>2319</v>
      </c>
      <c r="I48" s="218">
        <f t="shared" si="2"/>
        <v>3.3205893723957214</v>
      </c>
      <c r="J48" s="215">
        <v>3307</v>
      </c>
      <c r="K48" s="421"/>
      <c r="L48" s="216">
        <v>4151</v>
      </c>
      <c r="M48" s="216">
        <v>9417</v>
      </c>
      <c r="N48" s="216">
        <v>84486</v>
      </c>
      <c r="O48" s="218">
        <f t="shared" si="3"/>
        <v>48.124540747449544</v>
      </c>
      <c r="P48" s="216">
        <v>12009</v>
      </c>
      <c r="Q48" s="216"/>
      <c r="R48" s="216">
        <v>7272</v>
      </c>
      <c r="S48" s="216">
        <v>27639</v>
      </c>
    </row>
    <row r="49" spans="1:19" ht="18" customHeight="1">
      <c r="A49" s="416" t="s">
        <v>337</v>
      </c>
      <c r="B49" s="215">
        <v>19939</v>
      </c>
      <c r="C49" s="215">
        <v>15486</v>
      </c>
      <c r="D49" s="218">
        <f t="shared" si="0"/>
        <v>10.11059895799329</v>
      </c>
      <c r="E49" s="215">
        <v>23661</v>
      </c>
      <c r="F49" s="215">
        <v>21381</v>
      </c>
      <c r="G49" s="218">
        <f t="shared" si="1"/>
        <v>12.797399938948843</v>
      </c>
      <c r="H49" s="215">
        <v>2046</v>
      </c>
      <c r="I49" s="218">
        <f t="shared" si="2"/>
        <v>2.9866869087936472</v>
      </c>
      <c r="J49" s="215">
        <v>2866</v>
      </c>
      <c r="K49" s="421"/>
      <c r="L49" s="216">
        <v>3605</v>
      </c>
      <c r="M49" s="216">
        <v>9585</v>
      </c>
      <c r="N49" s="216">
        <v>83940</v>
      </c>
      <c r="O49" s="218">
        <f t="shared" si="3"/>
        <v>50.740187751993282</v>
      </c>
      <c r="P49" s="216">
        <v>11608</v>
      </c>
      <c r="Q49" s="216"/>
      <c r="R49" s="216">
        <v>6288</v>
      </c>
      <c r="S49" s="216">
        <v>24026</v>
      </c>
    </row>
    <row r="50" spans="1:19" ht="18" customHeight="1">
      <c r="A50" s="416" t="s">
        <v>805</v>
      </c>
      <c r="B50" s="215">
        <v>19065</v>
      </c>
      <c r="C50" s="215">
        <v>14859</v>
      </c>
      <c r="D50" s="218">
        <f t="shared" si="0"/>
        <v>10.995752364319861</v>
      </c>
      <c r="E50" s="215">
        <v>22569</v>
      </c>
      <c r="F50" s="215">
        <v>20249</v>
      </c>
      <c r="G50" s="218">
        <f t="shared" si="1"/>
        <v>13.937145531633721</v>
      </c>
      <c r="H50" s="215">
        <v>2220</v>
      </c>
      <c r="I50" s="218">
        <f t="shared" si="2"/>
        <v>3.4095621323585878</v>
      </c>
      <c r="J50" s="215">
        <v>2778</v>
      </c>
      <c r="K50" s="421"/>
      <c r="L50" s="216">
        <v>3491</v>
      </c>
      <c r="M50" s="216">
        <v>9486</v>
      </c>
      <c r="N50" s="216">
        <v>77159</v>
      </c>
      <c r="O50" s="218">
        <f t="shared" si="3"/>
        <v>46.94112207526738</v>
      </c>
      <c r="P50" s="216">
        <v>10755</v>
      </c>
      <c r="Q50" s="216"/>
      <c r="R50" s="216">
        <v>5742</v>
      </c>
      <c r="S50" s="216">
        <v>22949</v>
      </c>
    </row>
    <row r="51" spans="1:19" ht="18" customHeight="1">
      <c r="A51" s="416" t="s">
        <v>806</v>
      </c>
      <c r="B51" s="215">
        <v>19198</v>
      </c>
      <c r="C51" s="215">
        <v>15018</v>
      </c>
      <c r="D51" s="218">
        <f t="shared" si="0"/>
        <v>10.82987192800277</v>
      </c>
      <c r="E51" s="215">
        <v>22337</v>
      </c>
      <c r="F51" s="215">
        <f>17382+3134</f>
        <v>20516</v>
      </c>
      <c r="G51" s="218">
        <f t="shared" si="1"/>
        <v>14.061300581204078</v>
      </c>
      <c r="H51" s="215">
        <v>1456</v>
      </c>
      <c r="I51" s="218">
        <f t="shared" si="2"/>
        <v>2.0865577529378045</v>
      </c>
      <c r="J51" s="215">
        <v>2786</v>
      </c>
      <c r="K51" s="421"/>
      <c r="L51" s="216">
        <v>3586</v>
      </c>
      <c r="M51" s="216">
        <v>9948</v>
      </c>
      <c r="N51" s="216">
        <v>97205</v>
      </c>
      <c r="O51" s="218">
        <f t="shared" si="3"/>
        <v>50.892403704692647</v>
      </c>
      <c r="P51" s="216">
        <v>12741</v>
      </c>
      <c r="Q51" s="216"/>
      <c r="R51" s="216">
        <v>7323</v>
      </c>
      <c r="S51" s="216">
        <v>22744</v>
      </c>
    </row>
    <row r="52" spans="1:19" ht="18" customHeight="1">
      <c r="A52" s="416" t="s">
        <v>913</v>
      </c>
      <c r="B52" s="215">
        <v>12964</v>
      </c>
      <c r="C52" s="215">
        <v>10339</v>
      </c>
      <c r="D52" s="218">
        <f t="shared" si="0"/>
        <v>10.654039961666479</v>
      </c>
      <c r="E52" s="215">
        <v>15810</v>
      </c>
      <c r="F52" s="215">
        <v>13842</v>
      </c>
      <c r="G52" s="218">
        <f t="shared" si="1"/>
        <v>14.616221239031498</v>
      </c>
      <c r="H52" s="215">
        <v>1408</v>
      </c>
      <c r="I52" s="218">
        <f t="shared" si="2"/>
        <v>2.3016690369934447</v>
      </c>
      <c r="J52" s="215">
        <v>1948</v>
      </c>
      <c r="K52" s="421"/>
      <c r="L52" s="216">
        <v>2499</v>
      </c>
      <c r="M52" s="216">
        <v>9731</v>
      </c>
      <c r="N52" s="216">
        <v>108042</v>
      </c>
      <c r="O52" s="218">
        <f t="shared" si="3"/>
        <v>50.816988852829127</v>
      </c>
      <c r="P52" s="216">
        <v>13876</v>
      </c>
      <c r="Q52" s="216"/>
      <c r="R52" s="216">
        <v>7945</v>
      </c>
      <c r="S52" s="216">
        <v>16350</v>
      </c>
    </row>
    <row r="53" spans="1:19" ht="18" customHeight="1">
      <c r="A53" s="416" t="s">
        <v>911</v>
      </c>
      <c r="B53" s="215">
        <v>12307</v>
      </c>
      <c r="C53" s="215">
        <v>9609</v>
      </c>
      <c r="D53" s="218">
        <f t="shared" si="0"/>
        <v>10.385638010419143</v>
      </c>
      <c r="E53" s="215">
        <v>14415</v>
      </c>
      <c r="F53" s="215">
        <v>13132</v>
      </c>
      <c r="G53" s="218">
        <f t="shared" si="1"/>
        <v>14.87000634115409</v>
      </c>
      <c r="H53" s="215">
        <v>1107</v>
      </c>
      <c r="I53" s="218">
        <f t="shared" si="2"/>
        <v>1.891111604626134</v>
      </c>
      <c r="J53" s="215">
        <v>1800</v>
      </c>
      <c r="K53" s="215"/>
      <c r="L53" s="216">
        <v>2407</v>
      </c>
      <c r="M53" s="216">
        <v>10368</v>
      </c>
      <c r="N53" s="216">
        <v>126628</v>
      </c>
      <c r="O53" s="218">
        <f t="shared" si="3"/>
        <v>50.806872256594204</v>
      </c>
      <c r="P53" s="216">
        <v>15862</v>
      </c>
      <c r="Q53" s="216"/>
      <c r="R53" s="216">
        <v>9190</v>
      </c>
      <c r="S53" s="216">
        <v>14825</v>
      </c>
    </row>
    <row r="54" spans="1:19" ht="18" customHeight="1">
      <c r="A54" s="416" t="s">
        <v>1202</v>
      </c>
      <c r="B54" s="215">
        <v>12229</v>
      </c>
      <c r="C54" s="215">
        <v>10133</v>
      </c>
      <c r="D54" s="218">
        <f t="shared" si="0"/>
        <v>10.57845890446711</v>
      </c>
      <c r="E54" s="215">
        <v>15500</v>
      </c>
      <c r="F54" s="215">
        <v>12952</v>
      </c>
      <c r="G54" s="218">
        <f t="shared" si="1"/>
        <v>14.378330373001777</v>
      </c>
      <c r="H54" s="215">
        <v>1851</v>
      </c>
      <c r="I54" s="218">
        <f t="shared" si="2"/>
        <v>3.0133819555237196</v>
      </c>
      <c r="J54" s="215">
        <v>1881</v>
      </c>
      <c r="K54" s="215"/>
      <c r="L54" s="216">
        <v>2622</v>
      </c>
      <c r="M54" s="216">
        <v>8963</v>
      </c>
      <c r="N54" s="216">
        <v>83432</v>
      </c>
      <c r="O54" s="218">
        <f t="shared" si="3"/>
        <v>43.142060820418948</v>
      </c>
      <c r="P54" s="216">
        <v>11465</v>
      </c>
      <c r="Q54" s="216"/>
      <c r="R54" s="216">
        <v>6960</v>
      </c>
      <c r="S54" s="216">
        <v>15970</v>
      </c>
    </row>
    <row r="55" spans="1:19" ht="18" customHeight="1">
      <c r="A55" s="416" t="s">
        <v>1279</v>
      </c>
      <c r="B55" s="215">
        <v>13305</v>
      </c>
      <c r="C55" s="215">
        <v>10743</v>
      </c>
      <c r="D55" s="218">
        <f>C55/C28*100</f>
        <v>10.488752636100914</v>
      </c>
      <c r="E55" s="215">
        <v>16275</v>
      </c>
      <c r="F55" s="215">
        <v>14055</v>
      </c>
      <c r="G55" s="218">
        <f>F55/F28*100</f>
        <v>14.842702206076478</v>
      </c>
      <c r="H55" s="215">
        <v>1386</v>
      </c>
      <c r="I55" s="218">
        <f>H55/H28*100</f>
        <v>2.0713773314203729</v>
      </c>
      <c r="J55" s="215">
        <v>2026.84</v>
      </c>
      <c r="K55" s="215"/>
      <c r="L55" s="216">
        <v>2865.8409999999999</v>
      </c>
      <c r="M55" s="216">
        <v>9593</v>
      </c>
      <c r="N55" s="216">
        <v>82077</v>
      </c>
      <c r="O55" s="218">
        <f>N55/N28*100</f>
        <v>42.737530526063658</v>
      </c>
      <c r="P55" s="216">
        <v>10915.5</v>
      </c>
      <c r="Q55" s="216"/>
      <c r="R55" s="216">
        <v>6212.3130000000001</v>
      </c>
      <c r="S55" s="216">
        <v>16551</v>
      </c>
    </row>
    <row r="56" spans="1:19" ht="18" customHeight="1">
      <c r="A56" s="416" t="s">
        <v>531</v>
      </c>
      <c r="B56" s="215">
        <v>15711</v>
      </c>
      <c r="C56" s="215">
        <v>12546</v>
      </c>
      <c r="D56" s="218">
        <f>C56/C29*100</f>
        <v>10.121088424398391</v>
      </c>
      <c r="E56" s="215">
        <v>18943</v>
      </c>
      <c r="F56" s="215">
        <v>16444</v>
      </c>
      <c r="G56" s="218">
        <f>F56/F29*100</f>
        <v>14.774881623044648</v>
      </c>
      <c r="H56" s="215">
        <v>1738</v>
      </c>
      <c r="I56" s="218">
        <f>H56/H29*100</f>
        <v>2.0374191128200319</v>
      </c>
      <c r="J56" s="215">
        <v>2366.5500000000002</v>
      </c>
      <c r="K56" s="215"/>
      <c r="L56" s="216">
        <v>3443.3609999999999</v>
      </c>
      <c r="M56" s="216">
        <v>10121</v>
      </c>
      <c r="N56" s="216">
        <v>97800</v>
      </c>
      <c r="O56" s="218">
        <f>N56/N29*100</f>
        <v>45.685350324422039</v>
      </c>
      <c r="P56" s="216">
        <v>12361.49</v>
      </c>
      <c r="Q56" s="216"/>
      <c r="R56" s="216">
        <v>7295.9549999999999</v>
      </c>
      <c r="S56" s="216">
        <v>19360</v>
      </c>
    </row>
    <row r="57" spans="1:19" ht="18" customHeight="1">
      <c r="A57" s="416" t="s">
        <v>1243</v>
      </c>
      <c r="B57" s="215">
        <v>15201</v>
      </c>
      <c r="C57" s="215">
        <v>12477</v>
      </c>
      <c r="D57" s="218">
        <f>C57/C30*100</f>
        <v>9.8254925739845334</v>
      </c>
      <c r="E57" s="215">
        <v>18554</v>
      </c>
      <c r="F57" s="215">
        <v>15951</v>
      </c>
      <c r="G57" s="218">
        <f>F57/F30*100</f>
        <v>14.949811147454941</v>
      </c>
      <c r="H57" s="215">
        <v>1957</v>
      </c>
      <c r="I57" s="218">
        <f>H57/H30*100</f>
        <v>2.0133123463267593</v>
      </c>
      <c r="J57" s="215">
        <v>2359</v>
      </c>
      <c r="K57" s="215"/>
      <c r="L57" s="216">
        <v>3552.8620000000001</v>
      </c>
      <c r="M57" s="216">
        <v>9505</v>
      </c>
      <c r="N57" s="216">
        <v>97954</v>
      </c>
      <c r="O57" s="218">
        <f>N57/N30*100</f>
        <v>46.190336970565767</v>
      </c>
      <c r="P57" s="216">
        <v>12610</v>
      </c>
      <c r="Q57" s="216"/>
      <c r="R57" s="216">
        <v>7960.4409999999998</v>
      </c>
      <c r="S57" s="216">
        <v>19119</v>
      </c>
    </row>
    <row r="58" spans="1:19" ht="18" customHeight="1">
      <c r="A58" s="416" t="s">
        <v>825</v>
      </c>
      <c r="B58" s="215">
        <v>16009</v>
      </c>
      <c r="C58" s="215">
        <v>13454</v>
      </c>
      <c r="D58" s="218">
        <f>C58/C31*100</f>
        <v>9.7574065344308671</v>
      </c>
      <c r="E58" s="215">
        <v>20624</v>
      </c>
      <c r="F58" s="215">
        <v>16899</v>
      </c>
      <c r="G58" s="218">
        <f>F58/F31*100</f>
        <v>15.32316564506184</v>
      </c>
      <c r="H58" s="215">
        <v>2753</v>
      </c>
      <c r="I58" s="218">
        <f>H58/H31*100</f>
        <v>2.3152353079691861</v>
      </c>
      <c r="J58" s="215">
        <v>2542.94</v>
      </c>
      <c r="K58" s="215"/>
      <c r="L58" s="216">
        <v>3918.0439999999999</v>
      </c>
      <c r="M58" s="216">
        <v>9151</v>
      </c>
      <c r="N58" s="216">
        <v>94509</v>
      </c>
      <c r="O58" s="218">
        <f>N58/N31*100</f>
        <v>46.902031235266968</v>
      </c>
      <c r="P58" s="216">
        <v>12151.36</v>
      </c>
      <c r="Q58" s="216"/>
      <c r="R58" s="216">
        <v>7782.2169999999996</v>
      </c>
      <c r="S58" s="216">
        <v>20986</v>
      </c>
    </row>
    <row r="59" spans="1:19">
      <c r="A59" s="420"/>
      <c r="B59" s="420"/>
      <c r="C59" s="421"/>
      <c r="D59" s="413"/>
      <c r="E59" s="421"/>
      <c r="F59" s="421"/>
      <c r="G59" s="421"/>
      <c r="H59" s="421"/>
      <c r="I59" s="421"/>
      <c r="J59" s="421"/>
      <c r="K59" s="421"/>
      <c r="L59" s="421"/>
      <c r="M59" s="421"/>
      <c r="N59" s="421"/>
      <c r="O59" s="421"/>
      <c r="P59" s="421"/>
      <c r="Q59" s="421"/>
      <c r="R59" s="421"/>
      <c r="S59" s="421"/>
    </row>
    <row r="60" spans="1:19" ht="16.5">
      <c r="A60" s="421" t="s">
        <v>638</v>
      </c>
      <c r="B60" s="421"/>
      <c r="C60" s="421"/>
      <c r="D60" s="421"/>
      <c r="E60" s="421"/>
      <c r="F60" s="421"/>
      <c r="G60" s="421"/>
      <c r="H60" s="421"/>
      <c r="I60" s="421"/>
      <c r="J60" s="215"/>
      <c r="K60" s="421"/>
      <c r="L60" s="421"/>
      <c r="M60" s="421" t="s">
        <v>638</v>
      </c>
      <c r="N60" s="421"/>
      <c r="O60" s="421"/>
      <c r="P60" s="421"/>
      <c r="Q60" s="421"/>
      <c r="R60" s="421"/>
      <c r="S60" s="421"/>
    </row>
    <row r="61" spans="1:19">
      <c r="A61" s="421" t="s">
        <v>874</v>
      </c>
      <c r="B61" s="421"/>
      <c r="C61" s="421"/>
      <c r="D61" s="421"/>
      <c r="E61" s="421"/>
      <c r="F61" s="421"/>
      <c r="G61" s="421"/>
      <c r="H61" s="421"/>
      <c r="I61" s="421"/>
      <c r="J61" s="421"/>
      <c r="K61" s="421"/>
      <c r="L61" s="421"/>
      <c r="M61" s="421" t="s">
        <v>1428</v>
      </c>
      <c r="N61" s="421"/>
      <c r="O61" s="421"/>
      <c r="P61" s="421"/>
      <c r="Q61" s="421"/>
      <c r="R61" s="421"/>
      <c r="S61" s="421"/>
    </row>
    <row r="62" spans="1:19">
      <c r="A62" s="421"/>
      <c r="B62" s="421"/>
      <c r="C62" s="421"/>
      <c r="D62" s="421"/>
      <c r="E62" s="421"/>
      <c r="F62" s="421"/>
      <c r="G62" s="421"/>
      <c r="H62" s="421"/>
      <c r="I62" s="421"/>
      <c r="J62" s="421"/>
      <c r="K62" s="421"/>
      <c r="L62" s="421"/>
      <c r="M62" s="421"/>
      <c r="N62" s="421"/>
      <c r="O62" s="421"/>
      <c r="P62" s="421"/>
      <c r="Q62" s="421"/>
      <c r="R62" s="421"/>
      <c r="S62" s="421"/>
    </row>
    <row r="63" spans="1:19">
      <c r="A63" s="219" t="s">
        <v>1804</v>
      </c>
      <c r="B63" s="421"/>
      <c r="C63" s="421"/>
      <c r="D63" s="421"/>
      <c r="E63" s="421"/>
      <c r="F63" s="421"/>
      <c r="G63" s="421"/>
      <c r="H63" s="421"/>
      <c r="I63" s="421"/>
      <c r="J63" s="421"/>
      <c r="K63" s="421"/>
      <c r="L63" s="421"/>
      <c r="M63" s="219" t="s">
        <v>1804</v>
      </c>
      <c r="N63" s="421"/>
      <c r="O63" s="421"/>
      <c r="P63" s="421"/>
      <c r="Q63" s="421"/>
      <c r="R63" s="421"/>
      <c r="S63" s="421"/>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79" t="s">
        <v>1827</v>
      </c>
    </row>
    <row r="2" spans="1:38" ht="15.75">
      <c r="A2" s="213" t="s">
        <v>930</v>
      </c>
      <c r="B2" s="421"/>
      <c r="C2" s="421"/>
      <c r="D2" s="421"/>
      <c r="E2" s="421"/>
      <c r="F2" s="421"/>
      <c r="G2" s="421"/>
      <c r="H2" s="421"/>
      <c r="I2" s="421"/>
      <c r="J2" s="421"/>
      <c r="K2" s="213"/>
      <c r="L2" s="530"/>
      <c r="M2" s="213" t="s">
        <v>930</v>
      </c>
      <c r="N2" s="421"/>
      <c r="O2" s="421"/>
      <c r="P2" s="421"/>
      <c r="Q2" s="421"/>
      <c r="R2" s="421"/>
      <c r="S2" s="421"/>
      <c r="T2" s="421"/>
    </row>
    <row r="3" spans="1:38" ht="15.75">
      <c r="A3" s="213" t="s">
        <v>241</v>
      </c>
      <c r="B3" s="421"/>
      <c r="C3" s="421"/>
      <c r="D3" s="421"/>
      <c r="E3" s="421"/>
      <c r="F3" s="421"/>
      <c r="G3" s="421"/>
      <c r="H3" s="421"/>
      <c r="I3" s="421"/>
      <c r="J3" s="421"/>
      <c r="K3" s="1183"/>
      <c r="L3" s="1183"/>
      <c r="M3" s="213" t="s">
        <v>241</v>
      </c>
      <c r="N3" s="421"/>
      <c r="O3" s="421"/>
      <c r="P3" s="421"/>
      <c r="Q3" s="421"/>
      <c r="R3" s="421"/>
      <c r="S3" s="421"/>
      <c r="T3" s="421"/>
    </row>
    <row r="4" spans="1:38" ht="15.75">
      <c r="A4" s="213" t="s">
        <v>22</v>
      </c>
      <c r="B4" s="421"/>
      <c r="C4" s="421"/>
      <c r="D4" s="421"/>
      <c r="E4" s="421"/>
      <c r="F4" s="421"/>
      <c r="G4" s="421"/>
      <c r="H4" s="421"/>
      <c r="I4" s="421"/>
      <c r="J4" s="421"/>
      <c r="K4" s="1183"/>
      <c r="L4" s="1183"/>
      <c r="M4" s="213" t="s">
        <v>22</v>
      </c>
      <c r="N4" s="421"/>
      <c r="O4" s="421"/>
      <c r="P4" s="421"/>
      <c r="Q4" s="421"/>
      <c r="R4" s="421"/>
      <c r="S4" s="421"/>
      <c r="T4" s="421"/>
    </row>
    <row r="5" spans="1:38" ht="15.75">
      <c r="A5" s="213" t="s">
        <v>242</v>
      </c>
      <c r="B5" s="421"/>
      <c r="C5" s="421"/>
      <c r="D5" s="421"/>
      <c r="E5" s="421"/>
      <c r="F5" s="421"/>
      <c r="G5" s="421"/>
      <c r="H5" s="421"/>
      <c r="I5" s="421"/>
      <c r="J5" s="421"/>
      <c r="K5" s="1183"/>
      <c r="L5" s="1183"/>
      <c r="M5" s="213" t="s">
        <v>242</v>
      </c>
      <c r="N5" s="421"/>
      <c r="O5" s="421"/>
      <c r="P5" s="421"/>
      <c r="Q5" s="421"/>
      <c r="R5" s="421"/>
      <c r="S5" s="421"/>
      <c r="T5" s="421"/>
    </row>
    <row r="6" spans="1:38">
      <c r="A6" s="421"/>
      <c r="B6" s="421"/>
      <c r="C6" s="421"/>
      <c r="D6" s="421"/>
      <c r="E6" s="421"/>
      <c r="F6" s="421"/>
      <c r="G6" s="421"/>
      <c r="H6" s="421"/>
      <c r="I6" s="421"/>
      <c r="J6" s="421"/>
      <c r="K6" s="421"/>
      <c r="L6" s="421"/>
      <c r="M6" s="421"/>
      <c r="N6" s="421"/>
      <c r="O6" s="421"/>
      <c r="P6" s="421"/>
      <c r="Q6" s="421"/>
      <c r="R6" s="421"/>
      <c r="S6" s="421"/>
      <c r="T6" s="421"/>
    </row>
    <row r="7" spans="1:38" ht="20.100000000000001" customHeight="1">
      <c r="A7" s="1176" t="s">
        <v>671</v>
      </c>
      <c r="B7" s="1185" t="s">
        <v>189</v>
      </c>
      <c r="C7" s="1185"/>
      <c r="D7" s="1185"/>
      <c r="E7" s="1185"/>
      <c r="F7" s="1185"/>
      <c r="G7" s="1185"/>
      <c r="H7" s="1185"/>
      <c r="I7" s="1185"/>
      <c r="J7" s="1185"/>
      <c r="K7" s="1185"/>
      <c r="L7" s="1172"/>
      <c r="M7" s="1173" t="s">
        <v>279</v>
      </c>
      <c r="N7" s="1185"/>
      <c r="O7" s="1185"/>
      <c r="P7" s="1185"/>
      <c r="Q7" s="1185"/>
      <c r="R7" s="1185"/>
      <c r="S7" s="1186"/>
      <c r="T7" s="1204"/>
    </row>
    <row r="8" spans="1:38" ht="21.95" customHeight="1">
      <c r="A8" s="1174"/>
      <c r="B8" s="1185" t="s">
        <v>752</v>
      </c>
      <c r="C8" s="1202"/>
      <c r="D8" s="1202"/>
      <c r="E8" s="1202"/>
      <c r="F8" s="1202" t="s">
        <v>250</v>
      </c>
      <c r="G8" s="1202"/>
      <c r="H8" s="1202"/>
      <c r="I8" s="1202"/>
      <c r="J8" s="1202"/>
      <c r="K8" s="1202"/>
      <c r="L8" s="1203"/>
      <c r="M8" s="1173" t="s">
        <v>752</v>
      </c>
      <c r="N8" s="1185"/>
      <c r="O8" s="1185" t="s">
        <v>561</v>
      </c>
      <c r="P8" s="1202"/>
      <c r="Q8" s="1202"/>
      <c r="R8" s="1202"/>
      <c r="S8" s="1202"/>
      <c r="T8" s="1203"/>
    </row>
    <row r="9" spans="1:38" ht="12.95" customHeight="1">
      <c r="A9" s="1174"/>
      <c r="B9" s="1202"/>
      <c r="C9" s="1202"/>
      <c r="D9" s="1202"/>
      <c r="E9" s="1202"/>
      <c r="F9" s="1202" t="s">
        <v>756</v>
      </c>
      <c r="G9" s="1202"/>
      <c r="H9" s="1202"/>
      <c r="I9" s="1202"/>
      <c r="J9" s="1202" t="s">
        <v>563</v>
      </c>
      <c r="K9" s="1202"/>
      <c r="L9" s="1203"/>
      <c r="M9" s="1173"/>
      <c r="N9" s="1185"/>
      <c r="O9" s="1185" t="s">
        <v>681</v>
      </c>
      <c r="P9" s="1202"/>
      <c r="Q9" s="1185" t="s">
        <v>27</v>
      </c>
      <c r="R9" s="1185"/>
      <c r="S9" s="1201" t="s">
        <v>243</v>
      </c>
      <c r="T9" s="1172"/>
    </row>
    <row r="10" spans="1:38" ht="16.5" customHeight="1">
      <c r="A10" s="1174"/>
      <c r="B10" s="1202"/>
      <c r="C10" s="1202"/>
      <c r="D10" s="1202"/>
      <c r="E10" s="1202"/>
      <c r="F10" s="1202"/>
      <c r="G10" s="1202"/>
      <c r="H10" s="1202"/>
      <c r="I10" s="1202"/>
      <c r="J10" s="1202"/>
      <c r="K10" s="1202"/>
      <c r="L10" s="1203"/>
      <c r="M10" s="1173"/>
      <c r="N10" s="1185"/>
      <c r="O10" s="1202"/>
      <c r="P10" s="1202"/>
      <c r="Q10" s="1185"/>
      <c r="R10" s="1185"/>
      <c r="S10" s="1185"/>
      <c r="T10" s="1172"/>
    </row>
    <row r="11" spans="1:38" ht="20.100000000000001" customHeight="1">
      <c r="A11" s="1175"/>
      <c r="B11" s="947" t="s">
        <v>251</v>
      </c>
      <c r="C11" s="1179"/>
      <c r="D11" s="947" t="s">
        <v>252</v>
      </c>
      <c r="E11" s="1179"/>
      <c r="F11" s="947" t="s">
        <v>251</v>
      </c>
      <c r="G11" s="1179"/>
      <c r="H11" s="947" t="s">
        <v>252</v>
      </c>
      <c r="I11" s="1179"/>
      <c r="J11" s="947" t="s">
        <v>251</v>
      </c>
      <c r="K11" s="1179"/>
      <c r="L11" s="526" t="s">
        <v>252</v>
      </c>
      <c r="M11" s="528" t="s">
        <v>251</v>
      </c>
      <c r="N11" s="526" t="s">
        <v>252</v>
      </c>
      <c r="O11" s="526" t="s">
        <v>251</v>
      </c>
      <c r="P11" s="526" t="s">
        <v>252</v>
      </c>
      <c r="Q11" s="526" t="s">
        <v>251</v>
      </c>
      <c r="R11" s="526" t="s">
        <v>252</v>
      </c>
      <c r="S11" s="526" t="s">
        <v>251</v>
      </c>
      <c r="T11" s="526" t="s">
        <v>252</v>
      </c>
    </row>
    <row r="12" spans="1:38" ht="21" customHeight="1">
      <c r="A12" s="221" t="s">
        <v>465</v>
      </c>
      <c r="B12" s="421"/>
      <c r="C12" s="421"/>
      <c r="D12" s="421"/>
      <c r="E12" s="421"/>
      <c r="F12" s="421"/>
      <c r="G12" s="421"/>
      <c r="H12" s="421"/>
      <c r="I12" s="421"/>
      <c r="J12" s="421"/>
      <c r="K12" s="1180"/>
      <c r="L12" s="1180"/>
      <c r="M12" s="1170" t="s">
        <v>465</v>
      </c>
      <c r="N12" s="1170"/>
      <c r="O12" s="421"/>
      <c r="P12" s="421"/>
      <c r="Q12" s="421"/>
      <c r="R12" s="421"/>
      <c r="S12" s="421"/>
      <c r="T12" s="421"/>
    </row>
    <row r="13" spans="1:38" ht="20.100000000000001" customHeight="1">
      <c r="A13" s="416" t="s">
        <v>769</v>
      </c>
      <c r="B13" s="421"/>
      <c r="C13" s="216">
        <v>224</v>
      </c>
      <c r="D13" s="216"/>
      <c r="E13" s="216">
        <v>1246</v>
      </c>
      <c r="F13" s="216"/>
      <c r="G13" s="216">
        <v>223</v>
      </c>
      <c r="H13" s="216"/>
      <c r="I13" s="216">
        <v>1257</v>
      </c>
      <c r="J13" s="216"/>
      <c r="K13" s="216">
        <v>227</v>
      </c>
      <c r="L13" s="216">
        <v>1191</v>
      </c>
      <c r="M13" s="216">
        <v>122</v>
      </c>
      <c r="N13" s="216">
        <v>749</v>
      </c>
      <c r="O13" s="216">
        <v>353</v>
      </c>
      <c r="P13" s="216">
        <v>1814</v>
      </c>
      <c r="Q13" s="216">
        <v>245</v>
      </c>
      <c r="R13" s="216">
        <v>1317</v>
      </c>
      <c r="S13" s="216">
        <v>95</v>
      </c>
      <c r="T13" s="216">
        <v>617</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16" t="s">
        <v>768</v>
      </c>
      <c r="B14" s="421"/>
      <c r="C14" s="216">
        <v>223</v>
      </c>
      <c r="D14" s="216"/>
      <c r="E14" s="216">
        <v>1232</v>
      </c>
      <c r="F14" s="216"/>
      <c r="G14" s="216">
        <v>223</v>
      </c>
      <c r="H14" s="216"/>
      <c r="I14" s="216">
        <v>1245</v>
      </c>
      <c r="J14" s="216"/>
      <c r="K14" s="216">
        <v>224</v>
      </c>
      <c r="L14" s="216">
        <v>1189</v>
      </c>
      <c r="M14" s="216">
        <v>118</v>
      </c>
      <c r="N14" s="216">
        <v>724</v>
      </c>
      <c r="O14" s="216">
        <v>307</v>
      </c>
      <c r="P14" s="216">
        <v>1602</v>
      </c>
      <c r="Q14" s="216">
        <v>223</v>
      </c>
      <c r="R14" s="216">
        <v>1175</v>
      </c>
      <c r="S14" s="216">
        <v>94</v>
      </c>
      <c r="T14" s="216">
        <v>605</v>
      </c>
    </row>
    <row r="15" spans="1:38" ht="20.100000000000001" customHeight="1">
      <c r="A15" s="416" t="s">
        <v>767</v>
      </c>
      <c r="B15" s="421"/>
      <c r="C15" s="216">
        <v>223</v>
      </c>
      <c r="D15" s="216"/>
      <c r="E15" s="216">
        <v>1229</v>
      </c>
      <c r="F15" s="216"/>
      <c r="G15" s="216">
        <v>222</v>
      </c>
      <c r="H15" s="216"/>
      <c r="I15" s="216">
        <v>1238</v>
      </c>
      <c r="J15" s="216"/>
      <c r="K15" s="216">
        <v>225</v>
      </c>
      <c r="L15" s="216">
        <v>1194</v>
      </c>
      <c r="M15" s="216">
        <v>118</v>
      </c>
      <c r="N15" s="216">
        <v>732</v>
      </c>
      <c r="O15" s="216">
        <v>326</v>
      </c>
      <c r="P15" s="216">
        <v>1771</v>
      </c>
      <c r="Q15" s="216">
        <v>218</v>
      </c>
      <c r="R15" s="216">
        <v>1144</v>
      </c>
      <c r="S15" s="216">
        <v>91</v>
      </c>
      <c r="T15" s="216">
        <v>603</v>
      </c>
    </row>
    <row r="16" spans="1:38" ht="20.100000000000001" customHeight="1">
      <c r="A16" s="416" t="s">
        <v>967</v>
      </c>
      <c r="B16" s="421"/>
      <c r="C16" s="216">
        <v>222</v>
      </c>
      <c r="D16" s="216"/>
      <c r="E16" s="216">
        <v>1230</v>
      </c>
      <c r="F16" s="216"/>
      <c r="G16" s="216">
        <v>221</v>
      </c>
      <c r="H16" s="216"/>
      <c r="I16" s="216">
        <v>1234</v>
      </c>
      <c r="J16" s="216"/>
      <c r="K16" s="216">
        <v>226</v>
      </c>
      <c r="L16" s="216">
        <v>1207</v>
      </c>
      <c r="M16" s="216">
        <v>114</v>
      </c>
      <c r="N16" s="216">
        <v>728</v>
      </c>
      <c r="O16" s="216">
        <v>306</v>
      </c>
      <c r="P16" s="216">
        <v>1594</v>
      </c>
      <c r="Q16" s="216">
        <v>220</v>
      </c>
      <c r="R16" s="216">
        <v>1170</v>
      </c>
      <c r="S16" s="216">
        <v>87</v>
      </c>
      <c r="T16" s="216">
        <v>595</v>
      </c>
    </row>
    <row r="17" spans="1:20" s="223" customFormat="1" ht="20.100000000000001" customHeight="1">
      <c r="A17" s="416" t="s">
        <v>1099</v>
      </c>
      <c r="B17" s="421"/>
      <c r="C17" s="216">
        <v>224</v>
      </c>
      <c r="D17" s="216"/>
      <c r="E17" s="216">
        <v>1239</v>
      </c>
      <c r="F17" s="216"/>
      <c r="G17" s="216">
        <v>222</v>
      </c>
      <c r="H17" s="216"/>
      <c r="I17" s="216">
        <v>1243</v>
      </c>
      <c r="J17" s="216"/>
      <c r="K17" s="216">
        <v>230</v>
      </c>
      <c r="L17" s="216">
        <v>1216</v>
      </c>
      <c r="M17" s="216">
        <v>122</v>
      </c>
      <c r="N17" s="216">
        <v>782</v>
      </c>
      <c r="O17" s="216">
        <v>307</v>
      </c>
      <c r="P17" s="216">
        <v>1606</v>
      </c>
      <c r="Q17" s="216">
        <v>232</v>
      </c>
      <c r="R17" s="216">
        <v>1276</v>
      </c>
      <c r="S17" s="216">
        <v>90</v>
      </c>
      <c r="T17" s="216">
        <v>627</v>
      </c>
    </row>
    <row r="18" spans="1:20" s="223" customFormat="1" ht="20.100000000000001" customHeight="1">
      <c r="A18" s="416" t="s">
        <v>560</v>
      </c>
      <c r="B18" s="421"/>
      <c r="C18" s="216">
        <v>224</v>
      </c>
      <c r="D18" s="421"/>
      <c r="E18" s="216">
        <v>1241</v>
      </c>
      <c r="F18" s="421"/>
      <c r="G18" s="216">
        <v>222</v>
      </c>
      <c r="H18" s="421"/>
      <c r="I18" s="216">
        <v>1242</v>
      </c>
      <c r="J18" s="421"/>
      <c r="K18" s="216">
        <v>230</v>
      </c>
      <c r="L18" s="216">
        <v>1225</v>
      </c>
      <c r="M18" s="216">
        <v>117</v>
      </c>
      <c r="N18" s="216">
        <v>754</v>
      </c>
      <c r="O18" s="216">
        <v>311</v>
      </c>
      <c r="P18" s="216">
        <v>1643</v>
      </c>
      <c r="Q18" s="216">
        <v>217</v>
      </c>
      <c r="R18" s="216">
        <v>1161</v>
      </c>
      <c r="S18" s="216">
        <v>92</v>
      </c>
      <c r="T18" s="216">
        <v>642</v>
      </c>
    </row>
    <row r="19" spans="1:20" ht="20.100000000000001" customHeight="1">
      <c r="A19" s="416" t="s">
        <v>337</v>
      </c>
      <c r="B19" s="421"/>
      <c r="C19" s="216">
        <v>224</v>
      </c>
      <c r="D19" s="421"/>
      <c r="E19" s="216">
        <v>1233</v>
      </c>
      <c r="F19" s="421"/>
      <c r="G19" s="216">
        <v>222</v>
      </c>
      <c r="H19" s="421"/>
      <c r="I19" s="216">
        <v>1234</v>
      </c>
      <c r="J19" s="421"/>
      <c r="K19" s="216">
        <v>230</v>
      </c>
      <c r="L19" s="216">
        <v>1220</v>
      </c>
      <c r="M19" s="216">
        <v>111</v>
      </c>
      <c r="N19" s="216">
        <v>730</v>
      </c>
      <c r="O19" s="216">
        <v>295</v>
      </c>
      <c r="P19" s="216">
        <v>1476</v>
      </c>
      <c r="Q19" s="216">
        <v>223</v>
      </c>
      <c r="R19" s="216">
        <v>1235</v>
      </c>
      <c r="S19" s="216">
        <v>85</v>
      </c>
      <c r="T19" s="216">
        <v>606</v>
      </c>
    </row>
    <row r="20" spans="1:20" ht="20.100000000000001" customHeight="1">
      <c r="A20" s="416" t="s">
        <v>805</v>
      </c>
      <c r="B20" s="421"/>
      <c r="C20" s="216">
        <v>225</v>
      </c>
      <c r="D20" s="421"/>
      <c r="E20" s="216">
        <v>1224</v>
      </c>
      <c r="F20" s="421"/>
      <c r="G20" s="216">
        <v>224</v>
      </c>
      <c r="H20" s="421"/>
      <c r="I20" s="216">
        <v>1227</v>
      </c>
      <c r="J20" s="421"/>
      <c r="K20" s="216">
        <v>229</v>
      </c>
      <c r="L20" s="216">
        <v>1196</v>
      </c>
      <c r="M20" s="216">
        <v>107</v>
      </c>
      <c r="N20" s="216">
        <v>711</v>
      </c>
      <c r="O20" s="216">
        <v>301</v>
      </c>
      <c r="P20" s="216">
        <v>1634</v>
      </c>
      <c r="Q20" s="216">
        <v>214</v>
      </c>
      <c r="R20" s="216">
        <v>1191</v>
      </c>
      <c r="S20" s="216">
        <v>80</v>
      </c>
      <c r="T20" s="216">
        <v>575</v>
      </c>
    </row>
    <row r="21" spans="1:20" ht="20.100000000000001" customHeight="1">
      <c r="A21" s="416" t="s">
        <v>806</v>
      </c>
      <c r="B21" s="421"/>
      <c r="C21" s="216">
        <v>228</v>
      </c>
      <c r="D21" s="421"/>
      <c r="E21" s="216">
        <v>1237</v>
      </c>
      <c r="F21" s="421"/>
      <c r="G21" s="216">
        <v>226</v>
      </c>
      <c r="H21" s="421"/>
      <c r="I21" s="216">
        <v>1239</v>
      </c>
      <c r="J21" s="421"/>
      <c r="K21" s="216">
        <v>231</v>
      </c>
      <c r="L21" s="216">
        <v>1221</v>
      </c>
      <c r="M21" s="216">
        <v>101</v>
      </c>
      <c r="N21" s="216">
        <v>689</v>
      </c>
      <c r="O21" s="216">
        <v>262</v>
      </c>
      <c r="P21" s="216">
        <v>1286</v>
      </c>
      <c r="Q21" s="216">
        <v>215</v>
      </c>
      <c r="R21" s="216">
        <v>1186</v>
      </c>
      <c r="S21" s="216">
        <v>83</v>
      </c>
      <c r="T21" s="216">
        <v>615</v>
      </c>
    </row>
    <row r="22" spans="1:20" ht="20.100000000000001" customHeight="1">
      <c r="A22" s="416" t="s">
        <v>913</v>
      </c>
      <c r="B22" s="421"/>
      <c r="C22" s="216">
        <v>233</v>
      </c>
      <c r="D22" s="421"/>
      <c r="E22" s="216">
        <v>1251</v>
      </c>
      <c r="F22" s="421"/>
      <c r="G22" s="216">
        <v>232</v>
      </c>
      <c r="H22" s="421"/>
      <c r="I22" s="216">
        <v>1257</v>
      </c>
      <c r="J22" s="421"/>
      <c r="K22" s="216">
        <v>234</v>
      </c>
      <c r="L22" s="216">
        <v>1226</v>
      </c>
      <c r="M22" s="216">
        <v>104</v>
      </c>
      <c r="N22" s="216">
        <v>722</v>
      </c>
      <c r="O22" s="216">
        <v>282</v>
      </c>
      <c r="P22" s="216">
        <v>1404</v>
      </c>
      <c r="Q22" s="216">
        <v>232</v>
      </c>
      <c r="R22" s="216">
        <v>1350</v>
      </c>
      <c r="S22" s="216">
        <v>81</v>
      </c>
      <c r="T22" s="216">
        <v>612</v>
      </c>
    </row>
    <row r="23" spans="1:20" ht="20.100000000000001" customHeight="1">
      <c r="A23" s="416" t="s">
        <v>911</v>
      </c>
      <c r="B23" s="421"/>
      <c r="C23" s="216">
        <v>239</v>
      </c>
      <c r="D23" s="421"/>
      <c r="E23" s="216">
        <v>1289</v>
      </c>
      <c r="F23" s="421"/>
      <c r="G23" s="216">
        <v>238</v>
      </c>
      <c r="H23" s="421"/>
      <c r="I23" s="216">
        <v>1297</v>
      </c>
      <c r="J23" s="421"/>
      <c r="K23" s="216">
        <v>239</v>
      </c>
      <c r="L23" s="216">
        <v>1263</v>
      </c>
      <c r="M23" s="216">
        <v>103</v>
      </c>
      <c r="N23" s="216">
        <v>734</v>
      </c>
      <c r="O23" s="216">
        <v>306</v>
      </c>
      <c r="P23" s="216">
        <v>1538</v>
      </c>
      <c r="Q23" s="216">
        <v>217</v>
      </c>
      <c r="R23" s="216">
        <v>1272</v>
      </c>
      <c r="S23" s="216">
        <v>82</v>
      </c>
      <c r="T23" s="216">
        <v>639</v>
      </c>
    </row>
    <row r="24" spans="1:20" s="223" customFormat="1" ht="20.100000000000001" customHeight="1">
      <c r="A24" s="416" t="s">
        <v>1202</v>
      </c>
      <c r="B24" s="421"/>
      <c r="C24" s="216">
        <v>245</v>
      </c>
      <c r="D24" s="421"/>
      <c r="E24" s="216">
        <v>1322</v>
      </c>
      <c r="F24" s="421"/>
      <c r="G24" s="216">
        <v>244</v>
      </c>
      <c r="H24" s="421"/>
      <c r="I24" s="216">
        <v>1329</v>
      </c>
      <c r="J24" s="421"/>
      <c r="K24" s="216">
        <v>246</v>
      </c>
      <c r="L24" s="216">
        <v>1297</v>
      </c>
      <c r="M24" s="216">
        <v>122</v>
      </c>
      <c r="N24" s="216">
        <v>815</v>
      </c>
      <c r="O24" s="216">
        <v>330</v>
      </c>
      <c r="P24" s="216">
        <v>1786</v>
      </c>
      <c r="Q24" s="216">
        <v>265</v>
      </c>
      <c r="R24" s="216">
        <v>1434</v>
      </c>
      <c r="S24" s="216">
        <v>91</v>
      </c>
      <c r="T24" s="216">
        <v>664</v>
      </c>
    </row>
    <row r="25" spans="1:20" s="223" customFormat="1" ht="20.100000000000001" customHeight="1">
      <c r="A25" s="416" t="s">
        <v>1279</v>
      </c>
      <c r="B25" s="421"/>
      <c r="C25" s="414">
        <v>251</v>
      </c>
      <c r="D25" s="415"/>
      <c r="E25" s="414">
        <v>1353</v>
      </c>
      <c r="F25" s="415"/>
      <c r="G25" s="414">
        <v>250</v>
      </c>
      <c r="H25" s="415"/>
      <c r="I25" s="414">
        <v>1361</v>
      </c>
      <c r="J25" s="415"/>
      <c r="K25" s="414">
        <v>250</v>
      </c>
      <c r="L25" s="414">
        <v>1322</v>
      </c>
      <c r="M25" s="414">
        <v>109</v>
      </c>
      <c r="N25" s="414">
        <v>748</v>
      </c>
      <c r="O25" s="414">
        <v>315</v>
      </c>
      <c r="P25" s="414">
        <v>1547</v>
      </c>
      <c r="Q25" s="414">
        <v>281</v>
      </c>
      <c r="R25" s="216">
        <v>1577</v>
      </c>
      <c r="S25" s="216">
        <v>84</v>
      </c>
      <c r="T25" s="216">
        <v>632</v>
      </c>
    </row>
    <row r="26" spans="1:20" s="223" customFormat="1" ht="20.100000000000001" customHeight="1">
      <c r="A26" s="416" t="s">
        <v>531</v>
      </c>
      <c r="B26" s="421"/>
      <c r="C26" s="414">
        <v>259</v>
      </c>
      <c r="D26" s="415"/>
      <c r="E26" s="414">
        <v>1391</v>
      </c>
      <c r="F26" s="415"/>
      <c r="G26" s="414">
        <v>256</v>
      </c>
      <c r="H26" s="415"/>
      <c r="I26" s="414">
        <v>1389</v>
      </c>
      <c r="J26" s="415"/>
      <c r="K26" s="414">
        <v>263</v>
      </c>
      <c r="L26" s="414">
        <v>1386</v>
      </c>
      <c r="M26" s="414">
        <v>111</v>
      </c>
      <c r="N26" s="414">
        <v>779</v>
      </c>
      <c r="O26" s="414">
        <v>317</v>
      </c>
      <c r="P26" s="414">
        <v>1561</v>
      </c>
      <c r="Q26" s="414">
        <v>275</v>
      </c>
      <c r="R26" s="216">
        <v>1514</v>
      </c>
      <c r="S26" s="216">
        <v>89</v>
      </c>
      <c r="T26" s="216">
        <v>686</v>
      </c>
    </row>
    <row r="27" spans="1:20" s="223" customFormat="1" ht="20.100000000000001" customHeight="1">
      <c r="A27" s="416" t="s">
        <v>1243</v>
      </c>
      <c r="B27" s="421"/>
      <c r="C27" s="414">
        <v>267</v>
      </c>
      <c r="D27" s="421"/>
      <c r="E27" s="414">
        <v>1433</v>
      </c>
      <c r="F27" s="421"/>
      <c r="G27" s="414">
        <v>265</v>
      </c>
      <c r="H27" s="421"/>
      <c r="I27" s="414">
        <v>1434</v>
      </c>
      <c r="J27" s="421"/>
      <c r="K27" s="414">
        <v>268</v>
      </c>
      <c r="L27" s="414">
        <v>1426</v>
      </c>
      <c r="M27" s="414">
        <v>115</v>
      </c>
      <c r="N27" s="414">
        <v>811</v>
      </c>
      <c r="O27" s="414">
        <v>323</v>
      </c>
      <c r="P27" s="414">
        <v>1618</v>
      </c>
      <c r="Q27" s="414">
        <v>285</v>
      </c>
      <c r="R27" s="216">
        <v>1562</v>
      </c>
      <c r="S27" s="216">
        <v>92</v>
      </c>
      <c r="T27" s="216">
        <v>708</v>
      </c>
    </row>
    <row r="28" spans="1:20" s="223" customFormat="1" ht="20.100000000000001" customHeight="1">
      <c r="A28" s="416" t="s">
        <v>825</v>
      </c>
      <c r="B28" s="421"/>
      <c r="C28" s="414">
        <v>274</v>
      </c>
      <c r="D28" s="421"/>
      <c r="E28" s="414">
        <v>1478</v>
      </c>
      <c r="F28" s="421"/>
      <c r="G28" s="414">
        <v>273</v>
      </c>
      <c r="H28" s="421"/>
      <c r="I28" s="414">
        <v>1477</v>
      </c>
      <c r="J28" s="421"/>
      <c r="K28" s="414">
        <v>275</v>
      </c>
      <c r="L28" s="414">
        <v>1472</v>
      </c>
      <c r="M28" s="414">
        <v>127</v>
      </c>
      <c r="N28" s="414">
        <v>886</v>
      </c>
      <c r="O28" s="414">
        <v>377</v>
      </c>
      <c r="P28" s="414">
        <v>2076</v>
      </c>
      <c r="Q28" s="414">
        <v>305</v>
      </c>
      <c r="R28" s="216">
        <v>1659</v>
      </c>
      <c r="S28" s="216">
        <v>94</v>
      </c>
      <c r="T28" s="216">
        <v>721</v>
      </c>
    </row>
    <row r="29" spans="1:20">
      <c r="A29" s="421"/>
      <c r="B29" s="421"/>
      <c r="C29" s="421"/>
      <c r="D29" s="421"/>
      <c r="E29" s="421"/>
      <c r="F29" s="421"/>
      <c r="G29" s="421"/>
      <c r="H29" s="421"/>
      <c r="I29" s="421"/>
      <c r="J29" s="421"/>
      <c r="K29" s="421"/>
      <c r="L29" s="421"/>
      <c r="M29" s="421"/>
      <c r="N29" s="421"/>
      <c r="O29" s="421"/>
      <c r="P29" s="421"/>
      <c r="Q29" s="421"/>
      <c r="R29" s="421"/>
      <c r="S29" s="421"/>
      <c r="T29" s="421"/>
    </row>
    <row r="30" spans="1:20" ht="20.100000000000001" customHeight="1">
      <c r="A30" s="1170" t="s">
        <v>244</v>
      </c>
      <c r="B30" s="1170"/>
      <c r="C30" s="421"/>
      <c r="D30" s="421"/>
      <c r="E30" s="421"/>
      <c r="F30" s="421"/>
      <c r="G30" s="421"/>
      <c r="H30" s="421"/>
      <c r="I30" s="421"/>
      <c r="J30" s="217"/>
      <c r="K30" s="1183"/>
      <c r="L30" s="1183"/>
      <c r="M30" s="1170" t="s">
        <v>244</v>
      </c>
      <c r="N30" s="1170"/>
      <c r="O30" s="421"/>
      <c r="P30" s="421"/>
      <c r="Q30" s="421"/>
      <c r="R30" s="421"/>
      <c r="S30" s="421"/>
      <c r="T30" s="421"/>
    </row>
    <row r="31" spans="1:20" ht="20.100000000000001" customHeight="1">
      <c r="A31" s="421"/>
      <c r="B31" s="421"/>
      <c r="C31" s="421"/>
      <c r="D31" s="421"/>
      <c r="E31" s="421"/>
      <c r="F31" s="421"/>
      <c r="G31" s="421"/>
      <c r="H31" s="421"/>
      <c r="I31" s="421"/>
      <c r="J31" s="421"/>
      <c r="K31" s="421"/>
      <c r="L31" s="421"/>
      <c r="M31" s="421"/>
      <c r="N31" s="421"/>
      <c r="O31" s="421"/>
      <c r="P31" s="421"/>
      <c r="Q31" s="421"/>
      <c r="R31" s="421"/>
      <c r="S31" s="421"/>
      <c r="T31" s="421"/>
    </row>
    <row r="32" spans="1:20" ht="20.100000000000001" customHeight="1">
      <c r="A32" s="1002" t="s">
        <v>671</v>
      </c>
      <c r="B32" s="1193" t="s">
        <v>245</v>
      </c>
      <c r="C32" s="1194"/>
      <c r="D32" s="1194"/>
      <c r="E32" s="1194"/>
      <c r="F32" s="1194"/>
      <c r="G32" s="1194"/>
      <c r="H32" s="1194"/>
      <c r="I32" s="1194"/>
      <c r="J32" s="1194"/>
      <c r="K32" s="1194"/>
      <c r="L32" s="1194"/>
      <c r="M32" s="1197" t="s">
        <v>246</v>
      </c>
      <c r="N32" s="1197"/>
      <c r="O32" s="1197"/>
      <c r="P32" s="1197"/>
      <c r="Q32" s="1197"/>
      <c r="R32" s="1197"/>
      <c r="S32" s="1197"/>
      <c r="T32" s="948" t="s">
        <v>253</v>
      </c>
    </row>
    <row r="33" spans="1:20" ht="18" customHeight="1">
      <c r="A33" s="1191"/>
      <c r="B33" s="1172" t="s">
        <v>189</v>
      </c>
      <c r="C33" s="1182"/>
      <c r="D33" s="1182"/>
      <c r="E33" s="1182"/>
      <c r="F33" s="1182"/>
      <c r="G33" s="1182"/>
      <c r="H33" s="1182"/>
      <c r="I33" s="1182"/>
      <c r="J33" s="1182"/>
      <c r="K33" s="1182"/>
      <c r="L33" s="1182"/>
      <c r="M33" s="1182" t="s">
        <v>279</v>
      </c>
      <c r="N33" s="1182"/>
      <c r="O33" s="1182"/>
      <c r="P33" s="1182"/>
      <c r="Q33" s="1182"/>
      <c r="R33" s="1182"/>
      <c r="S33" s="1182"/>
      <c r="T33" s="1169"/>
    </row>
    <row r="34" spans="1:20" ht="18" customHeight="1">
      <c r="A34" s="1191"/>
      <c r="B34" s="1048" t="s">
        <v>492</v>
      </c>
      <c r="C34" s="1042" t="s">
        <v>778</v>
      </c>
      <c r="D34" s="1176"/>
      <c r="E34" s="1172" t="s">
        <v>755</v>
      </c>
      <c r="F34" s="1182"/>
      <c r="G34" s="1182"/>
      <c r="H34" s="1182"/>
      <c r="I34" s="1173"/>
      <c r="J34" s="943" t="s">
        <v>247</v>
      </c>
      <c r="K34" s="943" t="s">
        <v>248</v>
      </c>
      <c r="L34" s="1171" t="s">
        <v>748</v>
      </c>
      <c r="M34" s="1173" t="s">
        <v>492</v>
      </c>
      <c r="N34" s="1048" t="s">
        <v>778</v>
      </c>
      <c r="O34" s="1048" t="s">
        <v>755</v>
      </c>
      <c r="P34" s="1048" t="s">
        <v>734</v>
      </c>
      <c r="Q34" s="1048" t="s">
        <v>1476</v>
      </c>
      <c r="R34" s="943" t="s">
        <v>249</v>
      </c>
      <c r="S34" s="1048"/>
      <c r="T34" s="1169"/>
    </row>
    <row r="35" spans="1:20" ht="12.95" customHeight="1">
      <c r="A35" s="1191"/>
      <c r="B35" s="1178"/>
      <c r="C35" s="1169"/>
      <c r="D35" s="1174"/>
      <c r="E35" s="1048" t="s">
        <v>903</v>
      </c>
      <c r="F35" s="948" t="s">
        <v>665</v>
      </c>
      <c r="G35" s="1171"/>
      <c r="H35" s="1171"/>
      <c r="I35" s="940"/>
      <c r="J35" s="1195"/>
      <c r="K35" s="1195"/>
      <c r="L35" s="1199"/>
      <c r="M35" s="1181"/>
      <c r="N35" s="946"/>
      <c r="O35" s="946"/>
      <c r="P35" s="946"/>
      <c r="Q35" s="946"/>
      <c r="R35" s="946"/>
      <c r="S35" s="946"/>
      <c r="T35" s="1169"/>
    </row>
    <row r="36" spans="1:20" ht="12.95" customHeight="1">
      <c r="A36" s="1191"/>
      <c r="B36" s="1178"/>
      <c r="C36" s="1169"/>
      <c r="D36" s="1174"/>
      <c r="E36" s="1178"/>
      <c r="F36" s="949"/>
      <c r="G36" s="1130"/>
      <c r="H36" s="1130"/>
      <c r="I36" s="941"/>
      <c r="J36" s="1195"/>
      <c r="K36" s="1195"/>
      <c r="L36" s="1199"/>
      <c r="M36" s="1181"/>
      <c r="N36" s="946"/>
      <c r="O36" s="946"/>
      <c r="P36" s="946"/>
      <c r="Q36" s="946"/>
      <c r="R36" s="946"/>
      <c r="S36" s="946"/>
      <c r="T36" s="1169"/>
    </row>
    <row r="37" spans="1:20" ht="12.95" customHeight="1">
      <c r="A37" s="1191"/>
      <c r="B37" s="1178"/>
      <c r="C37" s="1169"/>
      <c r="D37" s="1174"/>
      <c r="E37" s="1178"/>
      <c r="F37" s="950"/>
      <c r="G37" s="1131"/>
      <c r="H37" s="1131"/>
      <c r="I37" s="942"/>
      <c r="J37" s="1195"/>
      <c r="K37" s="1195"/>
      <c r="L37" s="1199"/>
      <c r="M37" s="1181"/>
      <c r="N37" s="946"/>
      <c r="O37" s="946"/>
      <c r="P37" s="946"/>
      <c r="Q37" s="946"/>
      <c r="R37" s="946"/>
      <c r="S37" s="946"/>
      <c r="T37" s="1169"/>
    </row>
    <row r="38" spans="1:20" ht="20.100000000000001" customHeight="1">
      <c r="A38" s="1191"/>
      <c r="B38" s="1179"/>
      <c r="C38" s="1177"/>
      <c r="D38" s="1175"/>
      <c r="E38" s="1179"/>
      <c r="F38" s="1172" t="s">
        <v>756</v>
      </c>
      <c r="G38" s="1173"/>
      <c r="H38" s="1172" t="s">
        <v>563</v>
      </c>
      <c r="I38" s="1173"/>
      <c r="J38" s="1196"/>
      <c r="K38" s="1196"/>
      <c r="L38" s="1200"/>
      <c r="M38" s="1181"/>
      <c r="N38" s="947"/>
      <c r="O38" s="947"/>
      <c r="P38" s="947"/>
      <c r="Q38" s="947"/>
      <c r="R38" s="947"/>
      <c r="S38" s="947"/>
      <c r="T38" s="1177"/>
    </row>
    <row r="39" spans="1:20" ht="20.100000000000001" customHeight="1">
      <c r="A39" s="1192"/>
      <c r="B39" s="522" t="s">
        <v>235</v>
      </c>
      <c r="C39" s="1172" t="s">
        <v>1010</v>
      </c>
      <c r="D39" s="1173"/>
      <c r="E39" s="1172" t="s">
        <v>235</v>
      </c>
      <c r="F39" s="1182"/>
      <c r="G39" s="1184"/>
      <c r="H39" s="1184"/>
      <c r="I39" s="1181"/>
      <c r="J39" s="1185" t="s">
        <v>743</v>
      </c>
      <c r="K39" s="1186"/>
      <c r="L39" s="224" t="s">
        <v>429</v>
      </c>
      <c r="M39" s="525" t="s">
        <v>235</v>
      </c>
      <c r="N39" s="531" t="s">
        <v>1010</v>
      </c>
      <c r="O39" s="525" t="s">
        <v>235</v>
      </c>
      <c r="P39" s="1172" t="s">
        <v>743</v>
      </c>
      <c r="Q39" s="1198"/>
      <c r="R39" s="1172" t="s">
        <v>429</v>
      </c>
      <c r="S39" s="1173"/>
      <c r="T39" s="529" t="s">
        <v>235</v>
      </c>
    </row>
    <row r="40" spans="1:20" ht="21" customHeight="1">
      <c r="A40" s="421" t="s">
        <v>465</v>
      </c>
      <c r="B40" s="421"/>
      <c r="C40" s="421"/>
      <c r="D40" s="421"/>
      <c r="E40" s="421"/>
      <c r="F40" s="421"/>
      <c r="G40" s="421"/>
      <c r="H40" s="421"/>
      <c r="I40" s="421"/>
      <c r="J40" s="421"/>
      <c r="K40" s="1180"/>
      <c r="L40" s="1180"/>
      <c r="M40" s="1170" t="s">
        <v>465</v>
      </c>
      <c r="N40" s="1170"/>
      <c r="O40" s="421"/>
      <c r="P40" s="421"/>
      <c r="Q40" s="421"/>
      <c r="R40" s="421"/>
      <c r="S40" s="421"/>
      <c r="T40" s="421"/>
    </row>
    <row r="41" spans="1:20" ht="20.100000000000001" customHeight="1">
      <c r="A41" s="416" t="s">
        <v>769</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421"/>
      <c r="S41" s="215">
        <v>28050</v>
      </c>
      <c r="T41" s="215">
        <v>500690</v>
      </c>
    </row>
    <row r="42" spans="1:20" ht="20.100000000000001" customHeight="1">
      <c r="A42" s="416" t="s">
        <v>768</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421"/>
      <c r="S42" s="215">
        <v>26232</v>
      </c>
      <c r="T42" s="215">
        <v>472638</v>
      </c>
    </row>
    <row r="43" spans="1:20" ht="20.100000000000001" customHeight="1">
      <c r="A43" s="416" t="s">
        <v>767</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421"/>
      <c r="S43" s="215">
        <v>24596</v>
      </c>
      <c r="T43" s="215">
        <v>423044</v>
      </c>
    </row>
    <row r="44" spans="1:20" ht="20.100000000000001" customHeight="1">
      <c r="A44" s="416">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421"/>
      <c r="S44" s="215">
        <v>24686</v>
      </c>
      <c r="T44" s="215">
        <v>326187</v>
      </c>
    </row>
    <row r="45" spans="1:20" ht="20.100000000000001" customHeight="1">
      <c r="A45" s="416" t="s">
        <v>1099</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421"/>
      <c r="S45" s="215">
        <v>24668</v>
      </c>
      <c r="T45" s="215">
        <v>289590</v>
      </c>
    </row>
    <row r="46" spans="1:20" ht="20.100000000000001" customHeight="1">
      <c r="A46" s="416" t="s">
        <v>560</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421"/>
      <c r="S46" s="215">
        <v>21521</v>
      </c>
      <c r="T46" s="215">
        <v>268103</v>
      </c>
    </row>
    <row r="47" spans="1:20" ht="20.100000000000001" customHeight="1">
      <c r="A47" s="416" t="s">
        <v>337</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421"/>
      <c r="S47" s="215">
        <v>20216</v>
      </c>
      <c r="T47" s="215">
        <v>278008</v>
      </c>
    </row>
    <row r="48" spans="1:20" ht="20.100000000000001" customHeight="1">
      <c r="A48" s="416" t="s">
        <v>805</v>
      </c>
      <c r="B48" s="215">
        <v>145604</v>
      </c>
      <c r="C48" s="216">
        <v>138606</v>
      </c>
      <c r="D48" s="216"/>
      <c r="E48" s="215">
        <v>213766</v>
      </c>
      <c r="F48" s="216">
        <f>122826+28630</f>
        <v>151456</v>
      </c>
      <c r="G48" s="216"/>
      <c r="H48" s="216">
        <v>61518</v>
      </c>
      <c r="I48" s="216"/>
      <c r="J48" s="215">
        <v>25122</v>
      </c>
      <c r="K48" s="215">
        <v>6808</v>
      </c>
      <c r="L48" s="215">
        <v>31061</v>
      </c>
      <c r="M48" s="215">
        <v>25827</v>
      </c>
      <c r="N48" s="215">
        <v>157393</v>
      </c>
      <c r="O48" s="215">
        <v>3358</v>
      </c>
      <c r="P48" s="215">
        <v>323</v>
      </c>
      <c r="Q48" s="215">
        <v>23872</v>
      </c>
      <c r="R48" s="421"/>
      <c r="S48" s="215">
        <v>17890</v>
      </c>
      <c r="T48" s="215">
        <v>242316</v>
      </c>
    </row>
    <row r="49" spans="1:23" ht="20.100000000000001" customHeight="1">
      <c r="A49" s="416" t="s">
        <v>806</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421"/>
      <c r="S49" s="215">
        <v>19528</v>
      </c>
      <c r="T49" s="215">
        <v>249436</v>
      </c>
    </row>
    <row r="50" spans="1:23" ht="20.100000000000001" customHeight="1">
      <c r="A50" s="416" t="s">
        <v>913</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421"/>
      <c r="S50" s="215">
        <v>18143</v>
      </c>
      <c r="T50" s="215">
        <v>210729</v>
      </c>
    </row>
    <row r="51" spans="1:23" ht="20.100000000000001" customHeight="1">
      <c r="A51" s="416" t="s">
        <v>911</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421"/>
      <c r="S51" s="215">
        <v>19955</v>
      </c>
      <c r="T51" s="215">
        <v>175927</v>
      </c>
    </row>
    <row r="52" spans="1:23" ht="20.100000000000001" customHeight="1">
      <c r="A52" s="416" t="s">
        <v>1202</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421"/>
      <c r="S52" s="215">
        <v>20645.579000000002</v>
      </c>
      <c r="T52" s="215">
        <v>158987</v>
      </c>
    </row>
    <row r="53" spans="1:23" ht="20.100000000000001" customHeight="1">
      <c r="A53" s="416" t="s">
        <v>1279</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421"/>
      <c r="S53" s="215">
        <v>19040.585999999999</v>
      </c>
      <c r="T53" s="215">
        <v>159832</v>
      </c>
    </row>
    <row r="54" spans="1:23" ht="20.100000000000001" customHeight="1">
      <c r="A54" s="416" t="s">
        <v>531</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16" t="s">
        <v>1243</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16" t="s">
        <v>825</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421"/>
      <c r="D57" s="215"/>
      <c r="E57" s="215"/>
      <c r="F57" s="215"/>
      <c r="G57" s="215"/>
      <c r="H57" s="215"/>
      <c r="I57" s="215"/>
      <c r="J57" s="215"/>
      <c r="K57" s="215"/>
      <c r="L57" s="215"/>
      <c r="M57" s="215"/>
      <c r="N57" s="215"/>
      <c r="O57" s="215"/>
      <c r="P57" s="215"/>
      <c r="Q57" s="215"/>
      <c r="R57" s="421"/>
      <c r="S57" s="215"/>
      <c r="T57" s="215"/>
    </row>
    <row r="58" spans="1:23" ht="15" customHeight="1">
      <c r="A58" s="1188" t="s">
        <v>254</v>
      </c>
      <c r="B58" s="1189"/>
      <c r="C58" s="1190"/>
      <c r="D58" s="1190"/>
      <c r="E58" s="1190"/>
      <c r="F58" s="1190"/>
      <c r="G58" s="1190"/>
      <c r="H58" s="1190"/>
      <c r="I58" s="1190"/>
      <c r="J58" s="1190"/>
      <c r="K58" s="1190"/>
      <c r="L58" s="421"/>
      <c r="M58" s="1187" t="s">
        <v>254</v>
      </c>
      <c r="N58" s="1187"/>
      <c r="O58" s="1187"/>
      <c r="P58" s="1187"/>
      <c r="Q58" s="1187"/>
      <c r="R58" s="1187"/>
      <c r="S58" s="1187"/>
      <c r="T58" s="1187"/>
      <c r="U58" s="225"/>
      <c r="V58" s="225"/>
      <c r="W58" s="225"/>
    </row>
    <row r="59" spans="1:23" ht="15" customHeight="1">
      <c r="A59" s="1188" t="s">
        <v>255</v>
      </c>
      <c r="B59" s="1189"/>
      <c r="C59" s="1190"/>
      <c r="D59" s="1190"/>
      <c r="E59" s="1190"/>
      <c r="F59" s="1190"/>
      <c r="G59" s="1190"/>
      <c r="H59" s="1190"/>
      <c r="I59" s="1190"/>
      <c r="J59" s="1190"/>
      <c r="K59" s="1190"/>
      <c r="L59" s="421"/>
      <c r="M59" s="1187" t="s">
        <v>255</v>
      </c>
      <c r="N59" s="1187"/>
      <c r="O59" s="1187"/>
      <c r="P59" s="1187"/>
      <c r="Q59" s="1187"/>
      <c r="R59" s="1187"/>
      <c r="S59" s="1187"/>
      <c r="T59" s="1187"/>
      <c r="U59" s="225"/>
      <c r="V59" s="225"/>
      <c r="W59" s="225"/>
    </row>
    <row r="60" spans="1:23" ht="15" customHeight="1">
      <c r="A60" s="421" t="s">
        <v>874</v>
      </c>
      <c r="B60" s="421"/>
      <c r="C60" s="421"/>
      <c r="D60" s="421"/>
      <c r="E60" s="421"/>
      <c r="F60" s="421"/>
      <c r="G60" s="421"/>
      <c r="H60" s="421"/>
      <c r="I60" s="421"/>
      <c r="J60" s="421"/>
      <c r="K60" s="421"/>
      <c r="L60" s="421"/>
      <c r="M60" s="421" t="s">
        <v>1428</v>
      </c>
      <c r="N60" s="421"/>
      <c r="O60" s="421"/>
      <c r="P60" s="421"/>
      <c r="Q60" s="421"/>
      <c r="R60" s="421"/>
      <c r="S60" s="421"/>
      <c r="T60" s="421"/>
    </row>
    <row r="61" spans="1:23">
      <c r="A61" s="421"/>
      <c r="B61" s="421"/>
      <c r="C61" s="421"/>
      <c r="D61" s="421"/>
      <c r="E61" s="421"/>
      <c r="F61" s="421"/>
      <c r="G61" s="421"/>
      <c r="H61" s="215"/>
      <c r="I61" s="421"/>
      <c r="J61" s="421"/>
      <c r="K61" s="421"/>
      <c r="L61" s="421"/>
      <c r="M61" s="421"/>
      <c r="N61" s="421"/>
      <c r="O61" s="421"/>
      <c r="P61" s="421"/>
      <c r="Q61" s="421"/>
      <c r="R61" s="421"/>
      <c r="S61" s="421"/>
      <c r="T61" s="421"/>
    </row>
    <row r="62" spans="1:23">
      <c r="A62" s="219" t="s">
        <v>1804</v>
      </c>
      <c r="B62" s="421"/>
      <c r="C62" s="421"/>
      <c r="D62" s="421"/>
      <c r="E62" s="421"/>
      <c r="F62" s="421"/>
      <c r="G62" s="421"/>
      <c r="H62" s="421"/>
      <c r="I62" s="421"/>
      <c r="J62" s="421"/>
      <c r="K62" s="421"/>
      <c r="L62" s="226"/>
      <c r="M62" s="219" t="s">
        <v>1804</v>
      </c>
      <c r="N62" s="421"/>
      <c r="O62" s="421"/>
      <c r="P62" s="421"/>
      <c r="Q62" s="421"/>
      <c r="R62" s="421"/>
      <c r="S62" s="421"/>
      <c r="T62" s="421"/>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685" customWidth="1"/>
    <col min="2" max="2" width="20.7109375" style="629" customWidth="1"/>
    <col min="3" max="6" width="12.7109375" style="837" customWidth="1"/>
    <col min="7" max="8" width="13.7109375" style="837" customWidth="1"/>
    <col min="9" max="9" width="12.7109375" style="629" customWidth="1"/>
    <col min="10" max="10" width="16.7109375" style="629" customWidth="1"/>
    <col min="11" max="16384" width="11.42578125" style="629"/>
  </cols>
  <sheetData>
    <row r="1" spans="1:10" ht="15" customHeight="1">
      <c r="A1" s="879" t="s">
        <v>1827</v>
      </c>
      <c r="C1" s="877"/>
      <c r="D1" s="877"/>
      <c r="E1" s="877"/>
      <c r="F1" s="877"/>
      <c r="G1" s="877"/>
      <c r="H1" s="877"/>
    </row>
    <row r="2" spans="1:10" s="677" customFormat="1" ht="14.1" customHeight="1">
      <c r="A2" s="1207" t="s">
        <v>930</v>
      </c>
      <c r="B2" s="1207"/>
      <c r="C2" s="1207"/>
      <c r="D2" s="1207"/>
      <c r="E2" s="1207"/>
      <c r="F2" s="1207"/>
      <c r="G2" s="1207"/>
      <c r="H2" s="1207"/>
      <c r="I2" s="1207"/>
      <c r="J2" s="1207"/>
    </row>
    <row r="3" spans="1:10" s="677" customFormat="1" ht="14.1" customHeight="1">
      <c r="A3" s="1207" t="s">
        <v>773</v>
      </c>
      <c r="B3" s="1207"/>
      <c r="C3" s="1207"/>
      <c r="D3" s="1207"/>
      <c r="E3" s="1207"/>
      <c r="F3" s="1207"/>
      <c r="G3" s="1207"/>
      <c r="H3" s="1207"/>
      <c r="I3" s="1207"/>
      <c r="J3" s="1207"/>
    </row>
    <row r="4" spans="1:10" s="677" customFormat="1" ht="14.1" customHeight="1">
      <c r="A4" s="1207" t="s">
        <v>1319</v>
      </c>
      <c r="B4" s="1207"/>
      <c r="C4" s="1207"/>
      <c r="D4" s="1207"/>
      <c r="E4" s="1207"/>
      <c r="F4" s="1207"/>
      <c r="G4" s="1207"/>
      <c r="H4" s="1207"/>
      <c r="I4" s="1207"/>
      <c r="J4" s="1207"/>
    </row>
    <row r="5" spans="1:10" s="677" customFormat="1" ht="24" customHeight="1">
      <c r="A5" s="1208" t="s">
        <v>465</v>
      </c>
      <c r="B5" s="1208"/>
      <c r="C5" s="1208"/>
      <c r="D5" s="1208"/>
      <c r="E5" s="1208"/>
      <c r="F5" s="1208"/>
      <c r="G5" s="1208"/>
      <c r="H5" s="1208"/>
      <c r="I5" s="1208"/>
      <c r="J5" s="1208"/>
    </row>
    <row r="6" spans="1:10" ht="20.100000000000001" customHeight="1">
      <c r="A6" s="1209" t="s">
        <v>1237</v>
      </c>
      <c r="B6" s="1141"/>
      <c r="C6" s="1212" t="s">
        <v>1320</v>
      </c>
      <c r="D6" s="1213"/>
      <c r="E6" s="1213"/>
      <c r="F6" s="1213"/>
      <c r="G6" s="1213"/>
      <c r="H6" s="1213"/>
      <c r="I6" s="1213"/>
      <c r="J6" s="1213"/>
    </row>
    <row r="7" spans="1:10" ht="20.100000000000001" customHeight="1">
      <c r="A7" s="1210"/>
      <c r="B7" s="1142"/>
      <c r="C7" s="1214" t="s">
        <v>1321</v>
      </c>
      <c r="D7" s="1216" t="s">
        <v>1476</v>
      </c>
      <c r="E7" s="1212" t="s">
        <v>755</v>
      </c>
      <c r="F7" s="1218"/>
      <c r="G7" s="1219" t="s">
        <v>856</v>
      </c>
      <c r="H7" s="1220"/>
      <c r="I7" s="1216" t="s">
        <v>1322</v>
      </c>
      <c r="J7" s="1221" t="s">
        <v>1323</v>
      </c>
    </row>
    <row r="8" spans="1:10" ht="24.95" customHeight="1">
      <c r="A8" s="1210"/>
      <c r="B8" s="1142"/>
      <c r="C8" s="1215"/>
      <c r="D8" s="1217"/>
      <c r="E8" s="678" t="s">
        <v>752</v>
      </c>
      <c r="F8" s="678" t="s">
        <v>734</v>
      </c>
      <c r="G8" s="678" t="s">
        <v>752</v>
      </c>
      <c r="H8" s="678" t="s">
        <v>734</v>
      </c>
      <c r="I8" s="1217"/>
      <c r="J8" s="1222"/>
    </row>
    <row r="9" spans="1:10" ht="20.100000000000001" customHeight="1">
      <c r="A9" s="1211"/>
      <c r="B9" s="1143"/>
      <c r="C9" s="833" t="s">
        <v>235</v>
      </c>
      <c r="D9" s="678" t="s">
        <v>1112</v>
      </c>
      <c r="E9" s="679" t="s">
        <v>235</v>
      </c>
      <c r="F9" s="678" t="s">
        <v>1112</v>
      </c>
      <c r="G9" s="679" t="s">
        <v>235</v>
      </c>
      <c r="H9" s="678" t="s">
        <v>1112</v>
      </c>
      <c r="I9" s="832" t="s">
        <v>235</v>
      </c>
      <c r="J9" s="680" t="s">
        <v>918</v>
      </c>
    </row>
    <row r="10" spans="1:10" ht="20.100000000000001" customHeight="1">
      <c r="A10" s="681"/>
      <c r="B10" s="681"/>
      <c r="C10" s="681"/>
      <c r="D10" s="681"/>
      <c r="E10" s="681"/>
      <c r="F10" s="681"/>
      <c r="G10" s="681"/>
      <c r="H10" s="681"/>
      <c r="I10" s="681"/>
      <c r="J10" s="681"/>
    </row>
    <row r="11" spans="1:10" ht="15" customHeight="1">
      <c r="A11" s="1205" t="s">
        <v>705</v>
      </c>
      <c r="B11" s="1205"/>
      <c r="C11" s="1205"/>
      <c r="D11" s="1205"/>
      <c r="E11" s="1205"/>
      <c r="F11" s="1205"/>
      <c r="G11" s="1205"/>
      <c r="H11" s="1205"/>
      <c r="I11" s="1205"/>
      <c r="J11" s="1205"/>
    </row>
    <row r="12" spans="1:10" s="685" customFormat="1" ht="17.45" customHeight="1">
      <c r="A12" s="682">
        <v>41214</v>
      </c>
      <c r="B12" s="683">
        <v>41214</v>
      </c>
      <c r="C12" s="684">
        <v>15572</v>
      </c>
      <c r="D12" s="684">
        <v>2970.1</v>
      </c>
      <c r="E12" s="684">
        <v>18388</v>
      </c>
      <c r="F12" s="684">
        <v>2079.5</v>
      </c>
      <c r="G12" s="684">
        <v>0</v>
      </c>
      <c r="H12" s="684">
        <v>0</v>
      </c>
      <c r="I12" s="684">
        <v>81390</v>
      </c>
      <c r="J12" s="684">
        <v>5580164</v>
      </c>
    </row>
    <row r="13" spans="1:10" s="685" customFormat="1" ht="11.65" customHeight="1">
      <c r="A13" s="686" t="s">
        <v>474</v>
      </c>
      <c r="B13" s="683">
        <v>41244</v>
      </c>
      <c r="C13" s="684">
        <v>15067</v>
      </c>
      <c r="D13" s="684">
        <v>2786.6</v>
      </c>
      <c r="E13" s="684">
        <v>20815</v>
      </c>
      <c r="F13" s="684">
        <v>2187.1999999999998</v>
      </c>
      <c r="G13" s="684">
        <v>0</v>
      </c>
      <c r="H13" s="684">
        <v>0</v>
      </c>
      <c r="I13" s="684">
        <v>86176</v>
      </c>
      <c r="J13" s="684">
        <v>5842098</v>
      </c>
    </row>
    <row r="14" spans="1:10" s="685" customFormat="1" ht="17.649999999999999" customHeight="1">
      <c r="A14" s="686">
        <v>41275</v>
      </c>
      <c r="B14" s="683">
        <v>41275</v>
      </c>
      <c r="C14" s="684">
        <v>14175</v>
      </c>
      <c r="D14" s="684">
        <v>2794.6</v>
      </c>
      <c r="E14" s="684">
        <v>17655</v>
      </c>
      <c r="F14" s="684">
        <v>1927.9</v>
      </c>
      <c r="G14" s="684">
        <v>0</v>
      </c>
      <c r="H14" s="684">
        <v>0</v>
      </c>
      <c r="I14" s="684">
        <v>77526</v>
      </c>
      <c r="J14" s="684">
        <v>5349467</v>
      </c>
    </row>
    <row r="15" spans="1:10" s="685" customFormat="1" ht="11.65" customHeight="1">
      <c r="A15" s="686" t="s">
        <v>474</v>
      </c>
      <c r="B15" s="683">
        <v>41306</v>
      </c>
      <c r="C15" s="684">
        <v>14453</v>
      </c>
      <c r="D15" s="684">
        <v>2540.6</v>
      </c>
      <c r="E15" s="684">
        <v>18049</v>
      </c>
      <c r="F15" s="684">
        <v>1998.1</v>
      </c>
      <c r="G15" s="684">
        <v>0</v>
      </c>
      <c r="H15" s="684">
        <v>0</v>
      </c>
      <c r="I15" s="684">
        <v>78961</v>
      </c>
      <c r="J15" s="684">
        <v>5382723</v>
      </c>
    </row>
    <row r="16" spans="1:10" s="685" customFormat="1" ht="11.65" customHeight="1">
      <c r="A16" s="686" t="s">
        <v>474</v>
      </c>
      <c r="B16" s="683">
        <v>41334</v>
      </c>
      <c r="C16" s="684">
        <v>16621</v>
      </c>
      <c r="D16" s="684">
        <v>2963.3</v>
      </c>
      <c r="E16" s="684">
        <v>19708</v>
      </c>
      <c r="F16" s="684">
        <v>2261.3000000000002</v>
      </c>
      <c r="G16" s="684">
        <v>0</v>
      </c>
      <c r="H16" s="684">
        <v>0</v>
      </c>
      <c r="I16" s="684">
        <v>88880</v>
      </c>
      <c r="J16" s="684">
        <v>5895136</v>
      </c>
    </row>
    <row r="17" spans="1:10" s="685" customFormat="1" ht="11.65" customHeight="1">
      <c r="A17" s="686" t="s">
        <v>474</v>
      </c>
      <c r="B17" s="683">
        <v>41365</v>
      </c>
      <c r="C17" s="684">
        <v>19356</v>
      </c>
      <c r="D17" s="684">
        <v>3346.6</v>
      </c>
      <c r="E17" s="684">
        <v>23998</v>
      </c>
      <c r="F17" s="684">
        <v>2693.9</v>
      </c>
      <c r="G17" s="684">
        <v>0</v>
      </c>
      <c r="H17" s="684">
        <v>0</v>
      </c>
      <c r="I17" s="684">
        <v>106656</v>
      </c>
      <c r="J17" s="684">
        <v>6709206</v>
      </c>
    </row>
    <row r="18" spans="1:10" s="685" customFormat="1" ht="11.65" customHeight="1">
      <c r="A18" s="686" t="s">
        <v>474</v>
      </c>
      <c r="B18" s="683">
        <v>41395</v>
      </c>
      <c r="C18" s="684">
        <v>18393</v>
      </c>
      <c r="D18" s="684">
        <v>2988</v>
      </c>
      <c r="E18" s="684">
        <v>22697</v>
      </c>
      <c r="F18" s="684">
        <v>2550</v>
      </c>
      <c r="G18" s="684">
        <v>0</v>
      </c>
      <c r="H18" s="684">
        <v>0</v>
      </c>
      <c r="I18" s="684">
        <v>99841</v>
      </c>
      <c r="J18" s="684">
        <v>6291965</v>
      </c>
    </row>
    <row r="19" spans="1:10" s="685" customFormat="1" ht="11.65" customHeight="1">
      <c r="A19" s="686" t="s">
        <v>474</v>
      </c>
      <c r="B19" s="683">
        <v>41426</v>
      </c>
      <c r="C19" s="684">
        <v>19159</v>
      </c>
      <c r="D19" s="684">
        <v>3209.6</v>
      </c>
      <c r="E19" s="684">
        <v>22769</v>
      </c>
      <c r="F19" s="684">
        <v>2536.6999999999998</v>
      </c>
      <c r="G19" s="684">
        <v>0</v>
      </c>
      <c r="H19" s="684">
        <v>0</v>
      </c>
      <c r="I19" s="684">
        <v>99876</v>
      </c>
      <c r="J19" s="684">
        <v>6363266</v>
      </c>
    </row>
    <row r="20" spans="1:10" s="685" customFormat="1" ht="11.65" customHeight="1">
      <c r="A20" s="686" t="s">
        <v>474</v>
      </c>
      <c r="B20" s="683">
        <v>41456</v>
      </c>
      <c r="C20" s="684">
        <v>22077</v>
      </c>
      <c r="D20" s="684">
        <v>4156.8999999999996</v>
      </c>
      <c r="E20" s="684">
        <v>28632</v>
      </c>
      <c r="F20" s="684">
        <v>3068</v>
      </c>
      <c r="G20" s="684">
        <v>0</v>
      </c>
      <c r="H20" s="684">
        <v>0</v>
      </c>
      <c r="I20" s="684">
        <v>120993</v>
      </c>
      <c r="J20" s="684">
        <v>8199424</v>
      </c>
    </row>
    <row r="21" spans="1:10" s="685" customFormat="1" ht="11.65" customHeight="1">
      <c r="A21" s="686" t="s">
        <v>474</v>
      </c>
      <c r="B21" s="683">
        <v>41487</v>
      </c>
      <c r="C21" s="684">
        <v>19137</v>
      </c>
      <c r="D21" s="684">
        <v>3263.3</v>
      </c>
      <c r="E21" s="684">
        <v>24313</v>
      </c>
      <c r="F21" s="684">
        <v>2616.3000000000002</v>
      </c>
      <c r="G21" s="684">
        <v>0</v>
      </c>
      <c r="H21" s="684">
        <v>0</v>
      </c>
      <c r="I21" s="684">
        <v>102440</v>
      </c>
      <c r="J21" s="684">
        <v>6685246</v>
      </c>
    </row>
    <row r="22" spans="1:10" s="685" customFormat="1" ht="11.65" customHeight="1">
      <c r="A22" s="686" t="s">
        <v>474</v>
      </c>
      <c r="B22" s="683">
        <v>41518</v>
      </c>
      <c r="C22" s="684">
        <v>18748</v>
      </c>
      <c r="D22" s="684">
        <v>3269.3</v>
      </c>
      <c r="E22" s="684">
        <v>24302</v>
      </c>
      <c r="F22" s="684">
        <v>2643.6</v>
      </c>
      <c r="G22" s="684">
        <v>0</v>
      </c>
      <c r="H22" s="684">
        <v>0</v>
      </c>
      <c r="I22" s="684">
        <v>103074</v>
      </c>
      <c r="J22" s="684">
        <v>6916107</v>
      </c>
    </row>
    <row r="23" spans="1:10" s="685" customFormat="1" ht="11.65" customHeight="1">
      <c r="A23" s="686" t="s">
        <v>474</v>
      </c>
      <c r="B23" s="683">
        <v>41548</v>
      </c>
      <c r="C23" s="684">
        <v>18186</v>
      </c>
      <c r="D23" s="684">
        <v>3155.7</v>
      </c>
      <c r="E23" s="684">
        <v>23912</v>
      </c>
      <c r="F23" s="684">
        <v>2535.8000000000002</v>
      </c>
      <c r="G23" s="684">
        <v>0</v>
      </c>
      <c r="H23" s="684">
        <v>0</v>
      </c>
      <c r="I23" s="684">
        <v>100368</v>
      </c>
      <c r="J23" s="684">
        <v>6861745</v>
      </c>
    </row>
    <row r="24" spans="1:10" s="685" customFormat="1" ht="11.65" customHeight="1">
      <c r="A24" s="686" t="s">
        <v>474</v>
      </c>
      <c r="B24" s="683">
        <v>41579</v>
      </c>
      <c r="C24" s="684">
        <v>15748</v>
      </c>
      <c r="D24" s="684">
        <v>2727.1</v>
      </c>
      <c r="E24" s="684">
        <v>20728</v>
      </c>
      <c r="F24" s="684">
        <v>2218</v>
      </c>
      <c r="G24" s="684">
        <v>0</v>
      </c>
      <c r="H24" s="684">
        <v>0</v>
      </c>
      <c r="I24" s="684">
        <v>86182</v>
      </c>
      <c r="J24" s="684">
        <v>5607827</v>
      </c>
    </row>
    <row r="25" spans="1:10" s="685" customFormat="1" ht="11.65" customHeight="1">
      <c r="A25" s="686" t="s">
        <v>474</v>
      </c>
      <c r="B25" s="683">
        <v>41609</v>
      </c>
      <c r="C25" s="684">
        <v>16019</v>
      </c>
      <c r="D25" s="684">
        <v>3147.8</v>
      </c>
      <c r="E25" s="684">
        <v>23601</v>
      </c>
      <c r="F25" s="684">
        <v>2453.4</v>
      </c>
      <c r="G25" s="684">
        <v>0</v>
      </c>
      <c r="H25" s="684">
        <v>0</v>
      </c>
      <c r="I25" s="684">
        <v>96061</v>
      </c>
      <c r="J25" s="684">
        <v>6227524</v>
      </c>
    </row>
    <row r="26" spans="1:10" s="685" customFormat="1" ht="17.649999999999999" customHeight="1">
      <c r="A26" s="686">
        <v>41640</v>
      </c>
      <c r="B26" s="683">
        <v>41640</v>
      </c>
      <c r="C26" s="684">
        <v>15221</v>
      </c>
      <c r="D26" s="684">
        <v>2485.9</v>
      </c>
      <c r="E26" s="684">
        <v>20873</v>
      </c>
      <c r="F26" s="684">
        <v>2258.8000000000002</v>
      </c>
      <c r="G26" s="684">
        <v>0</v>
      </c>
      <c r="H26" s="684">
        <v>0</v>
      </c>
      <c r="I26" s="684">
        <v>88014</v>
      </c>
      <c r="J26" s="684">
        <v>5640427</v>
      </c>
    </row>
    <row r="27" spans="1:10" s="685" customFormat="1" ht="11.65" customHeight="1">
      <c r="A27" s="686" t="s">
        <v>474</v>
      </c>
      <c r="B27" s="683">
        <v>41671</v>
      </c>
      <c r="C27" s="684">
        <v>15202</v>
      </c>
      <c r="D27" s="684">
        <v>2851.4</v>
      </c>
      <c r="E27" s="684">
        <v>19866</v>
      </c>
      <c r="F27" s="684">
        <v>2171</v>
      </c>
      <c r="G27" s="684">
        <v>0</v>
      </c>
      <c r="H27" s="684">
        <v>0</v>
      </c>
      <c r="I27" s="684">
        <v>85123</v>
      </c>
      <c r="J27" s="684">
        <v>5878966</v>
      </c>
    </row>
    <row r="28" spans="1:10" s="685" customFormat="1" ht="11.65" customHeight="1">
      <c r="A28" s="686" t="s">
        <v>474</v>
      </c>
      <c r="B28" s="683">
        <v>41699</v>
      </c>
      <c r="C28" s="684">
        <v>16923</v>
      </c>
      <c r="D28" s="684">
        <v>2989</v>
      </c>
      <c r="E28" s="684">
        <v>23155</v>
      </c>
      <c r="F28" s="684">
        <v>2452.9</v>
      </c>
      <c r="G28" s="684">
        <v>0</v>
      </c>
      <c r="H28" s="684">
        <v>0</v>
      </c>
      <c r="I28" s="684">
        <v>96661</v>
      </c>
      <c r="J28" s="684">
        <v>6312430</v>
      </c>
    </row>
    <row r="29" spans="1:10" s="685" customFormat="1" ht="11.65" customHeight="1">
      <c r="A29" s="686" t="s">
        <v>474</v>
      </c>
      <c r="B29" s="683">
        <v>41730</v>
      </c>
      <c r="C29" s="684">
        <v>18285</v>
      </c>
      <c r="D29" s="684">
        <v>2994</v>
      </c>
      <c r="E29" s="684">
        <v>23769</v>
      </c>
      <c r="F29" s="684">
        <v>2586.8000000000002</v>
      </c>
      <c r="G29" s="684">
        <v>0</v>
      </c>
      <c r="H29" s="684">
        <v>0</v>
      </c>
      <c r="I29" s="684">
        <v>100515</v>
      </c>
      <c r="J29" s="684">
        <v>6889492</v>
      </c>
    </row>
    <row r="30" spans="1:10" s="685" customFormat="1" ht="11.65" customHeight="1">
      <c r="A30" s="686" t="s">
        <v>474</v>
      </c>
      <c r="B30" s="683">
        <v>41760</v>
      </c>
      <c r="C30" s="684">
        <v>18973</v>
      </c>
      <c r="D30" s="684">
        <v>3198.2</v>
      </c>
      <c r="E30" s="684">
        <v>25495</v>
      </c>
      <c r="F30" s="684">
        <v>2754.1</v>
      </c>
      <c r="G30" s="684">
        <v>0</v>
      </c>
      <c r="H30" s="684">
        <v>0</v>
      </c>
      <c r="I30" s="684">
        <v>107992</v>
      </c>
      <c r="J30" s="684">
        <v>6921164</v>
      </c>
    </row>
    <row r="31" spans="1:10" s="685" customFormat="1" ht="11.65" customHeight="1">
      <c r="A31" s="686" t="s">
        <v>474</v>
      </c>
      <c r="B31" s="683">
        <v>41791</v>
      </c>
      <c r="C31" s="684">
        <v>18484</v>
      </c>
      <c r="D31" s="684">
        <v>2647.5</v>
      </c>
      <c r="E31" s="684">
        <v>23685</v>
      </c>
      <c r="F31" s="684">
        <v>2548</v>
      </c>
      <c r="G31" s="684">
        <v>0</v>
      </c>
      <c r="H31" s="684">
        <v>0</v>
      </c>
      <c r="I31" s="684">
        <v>100095</v>
      </c>
      <c r="J31" s="684">
        <v>6398082</v>
      </c>
    </row>
    <row r="32" spans="1:10" s="685" customFormat="1" ht="11.65" customHeight="1">
      <c r="A32" s="686" t="s">
        <v>474</v>
      </c>
      <c r="B32" s="683">
        <v>41821</v>
      </c>
      <c r="C32" s="684">
        <v>20450</v>
      </c>
      <c r="D32" s="684">
        <v>3617.3</v>
      </c>
      <c r="E32" s="684">
        <v>27316</v>
      </c>
      <c r="F32" s="684">
        <v>2932.6</v>
      </c>
      <c r="G32" s="684">
        <v>0</v>
      </c>
      <c r="H32" s="684">
        <v>0</v>
      </c>
      <c r="I32" s="684">
        <v>113070</v>
      </c>
      <c r="J32" s="684">
        <v>7783440</v>
      </c>
    </row>
    <row r="33" spans="1:13" s="685" customFormat="1" ht="11.65" customHeight="1">
      <c r="A33" s="686" t="s">
        <v>474</v>
      </c>
      <c r="B33" s="683">
        <v>41852</v>
      </c>
      <c r="C33" s="684">
        <v>17609</v>
      </c>
      <c r="D33" s="684">
        <v>3003.3</v>
      </c>
      <c r="E33" s="684">
        <v>24863</v>
      </c>
      <c r="F33" s="684">
        <v>2687.4</v>
      </c>
      <c r="G33" s="684">
        <v>0</v>
      </c>
      <c r="H33" s="684">
        <v>0</v>
      </c>
      <c r="I33" s="684">
        <v>104767</v>
      </c>
      <c r="J33" s="684">
        <v>6859280</v>
      </c>
    </row>
    <row r="34" spans="1:13" s="685" customFormat="1" ht="11.65" customHeight="1">
      <c r="A34" s="686" t="s">
        <v>474</v>
      </c>
      <c r="B34" s="683">
        <v>41883</v>
      </c>
      <c r="C34" s="684">
        <v>17715</v>
      </c>
      <c r="D34" s="684">
        <v>2829.3</v>
      </c>
      <c r="E34" s="684">
        <v>23529</v>
      </c>
      <c r="F34" s="684">
        <v>2531.1999999999998</v>
      </c>
      <c r="G34" s="684">
        <v>0</v>
      </c>
      <c r="H34" s="684">
        <v>0</v>
      </c>
      <c r="I34" s="684">
        <v>97950</v>
      </c>
      <c r="J34" s="684">
        <v>6365109</v>
      </c>
    </row>
    <row r="35" spans="1:13" s="685" customFormat="1" ht="11.65" customHeight="1">
      <c r="A35" s="686" t="s">
        <v>474</v>
      </c>
      <c r="B35" s="683">
        <v>41913</v>
      </c>
      <c r="C35" s="684">
        <v>18486</v>
      </c>
      <c r="D35" s="684">
        <v>3189.2</v>
      </c>
      <c r="E35" s="684">
        <v>26629</v>
      </c>
      <c r="F35" s="684">
        <v>2719</v>
      </c>
      <c r="G35" s="684">
        <v>0</v>
      </c>
      <c r="H35" s="684">
        <v>0</v>
      </c>
      <c r="I35" s="684">
        <v>105024</v>
      </c>
      <c r="J35" s="684">
        <v>7056388</v>
      </c>
    </row>
    <row r="36" spans="1:13" s="685" customFormat="1" ht="11.65" customHeight="1">
      <c r="A36" s="686" t="s">
        <v>474</v>
      </c>
      <c r="B36" s="683">
        <v>41944</v>
      </c>
      <c r="C36" s="684">
        <v>15623</v>
      </c>
      <c r="D36" s="684">
        <v>2742.7</v>
      </c>
      <c r="E36" s="684">
        <v>20669</v>
      </c>
      <c r="F36" s="684">
        <v>2229.8000000000002</v>
      </c>
      <c r="G36" s="684">
        <v>0</v>
      </c>
      <c r="H36" s="684">
        <v>0</v>
      </c>
      <c r="I36" s="684">
        <v>85658</v>
      </c>
      <c r="J36" s="684">
        <v>5772431</v>
      </c>
    </row>
    <row r="37" spans="1:13" ht="15" customHeight="1">
      <c r="A37" s="1206" t="s">
        <v>189</v>
      </c>
      <c r="B37" s="1206"/>
      <c r="C37" s="1206"/>
      <c r="D37" s="1206"/>
      <c r="E37" s="1206"/>
      <c r="F37" s="1206"/>
      <c r="G37" s="1206"/>
      <c r="H37" s="1206"/>
      <c r="I37" s="1206"/>
      <c r="J37" s="1206"/>
    </row>
    <row r="38" spans="1:13" s="685" customFormat="1" ht="17.45" customHeight="1">
      <c r="A38" s="682">
        <v>41214</v>
      </c>
      <c r="B38" s="683">
        <v>41214</v>
      </c>
      <c r="C38" s="684">
        <v>11868</v>
      </c>
      <c r="D38" s="684">
        <v>396.7</v>
      </c>
      <c r="E38" s="684">
        <v>17880</v>
      </c>
      <c r="F38" s="684">
        <v>2040.6</v>
      </c>
      <c r="G38" s="684">
        <v>0</v>
      </c>
      <c r="H38" s="684">
        <v>0</v>
      </c>
      <c r="I38" s="684">
        <v>80040</v>
      </c>
      <c r="J38" s="684">
        <v>3012360</v>
      </c>
    </row>
    <row r="39" spans="1:13" s="677" customFormat="1" ht="11.65" customHeight="1">
      <c r="A39" s="687" t="s">
        <v>474</v>
      </c>
      <c r="B39" s="683">
        <v>41244</v>
      </c>
      <c r="C39" s="684">
        <v>11560</v>
      </c>
      <c r="D39" s="684">
        <v>358.6</v>
      </c>
      <c r="E39" s="684">
        <v>20502</v>
      </c>
      <c r="F39" s="684">
        <v>2151</v>
      </c>
      <c r="G39" s="684">
        <v>0</v>
      </c>
      <c r="H39" s="684">
        <v>0</v>
      </c>
      <c r="I39" s="684">
        <v>85023</v>
      </c>
      <c r="J39" s="684">
        <v>3191846</v>
      </c>
      <c r="K39" s="685"/>
      <c r="L39" s="685"/>
      <c r="M39" s="685"/>
    </row>
    <row r="40" spans="1:13" s="677" customFormat="1" ht="17.649999999999999" customHeight="1">
      <c r="A40" s="687">
        <v>41275</v>
      </c>
      <c r="B40" s="683">
        <v>41275</v>
      </c>
      <c r="C40" s="684">
        <v>11002</v>
      </c>
      <c r="D40" s="684">
        <v>355.8</v>
      </c>
      <c r="E40" s="684">
        <v>17147</v>
      </c>
      <c r="F40" s="684">
        <v>1897.2</v>
      </c>
      <c r="G40" s="684">
        <v>0</v>
      </c>
      <c r="H40" s="684">
        <v>0</v>
      </c>
      <c r="I40" s="684">
        <v>76506</v>
      </c>
      <c r="J40" s="684">
        <v>2875984</v>
      </c>
      <c r="K40" s="685"/>
      <c r="L40" s="685"/>
      <c r="M40" s="685"/>
    </row>
    <row r="41" spans="1:13" s="677" customFormat="1" ht="11.65" customHeight="1">
      <c r="A41" s="687" t="s">
        <v>474</v>
      </c>
      <c r="B41" s="683">
        <v>41306</v>
      </c>
      <c r="C41" s="684">
        <v>11322</v>
      </c>
      <c r="D41" s="684">
        <v>368</v>
      </c>
      <c r="E41" s="684">
        <v>17675</v>
      </c>
      <c r="F41" s="684">
        <v>1971.5</v>
      </c>
      <c r="G41" s="684">
        <v>0</v>
      </c>
      <c r="H41" s="684">
        <v>0</v>
      </c>
      <c r="I41" s="684">
        <v>78089</v>
      </c>
      <c r="J41" s="684">
        <v>2938282</v>
      </c>
      <c r="K41" s="685"/>
      <c r="L41" s="685"/>
      <c r="M41" s="685"/>
    </row>
    <row r="42" spans="1:13" s="685" customFormat="1" ht="11.65" customHeight="1">
      <c r="A42" s="687" t="s">
        <v>474</v>
      </c>
      <c r="B42" s="683">
        <v>41334</v>
      </c>
      <c r="C42" s="684">
        <v>13110</v>
      </c>
      <c r="D42" s="684">
        <v>439.7</v>
      </c>
      <c r="E42" s="684">
        <v>19344</v>
      </c>
      <c r="F42" s="684">
        <v>2234.5</v>
      </c>
      <c r="G42" s="684">
        <v>0</v>
      </c>
      <c r="H42" s="684">
        <v>0</v>
      </c>
      <c r="I42" s="684">
        <v>87948</v>
      </c>
      <c r="J42" s="684">
        <v>3378960</v>
      </c>
    </row>
    <row r="43" spans="1:13" s="677" customFormat="1" ht="11.65" customHeight="1">
      <c r="A43" s="687" t="s">
        <v>474</v>
      </c>
      <c r="B43" s="683">
        <v>41365</v>
      </c>
      <c r="C43" s="684">
        <v>15145</v>
      </c>
      <c r="D43" s="684">
        <v>529.4</v>
      </c>
      <c r="E43" s="684">
        <v>23543</v>
      </c>
      <c r="F43" s="684">
        <v>2657.7</v>
      </c>
      <c r="G43" s="684">
        <v>0</v>
      </c>
      <c r="H43" s="684">
        <v>0</v>
      </c>
      <c r="I43" s="684">
        <v>105017</v>
      </c>
      <c r="J43" s="684">
        <v>3962800</v>
      </c>
      <c r="K43" s="685"/>
      <c r="L43" s="685"/>
      <c r="M43" s="685"/>
    </row>
    <row r="44" spans="1:13" s="677" customFormat="1" ht="11.65" customHeight="1">
      <c r="A44" s="687" t="s">
        <v>474</v>
      </c>
      <c r="B44" s="683">
        <v>41395</v>
      </c>
      <c r="C44" s="684">
        <v>14432</v>
      </c>
      <c r="D44" s="684">
        <v>475.3</v>
      </c>
      <c r="E44" s="684">
        <v>22457</v>
      </c>
      <c r="F44" s="684">
        <v>2521.6999999999998</v>
      </c>
      <c r="G44" s="684">
        <v>0</v>
      </c>
      <c r="H44" s="684">
        <v>0</v>
      </c>
      <c r="I44" s="684">
        <v>98891</v>
      </c>
      <c r="J44" s="684">
        <v>3724238</v>
      </c>
      <c r="K44" s="685"/>
      <c r="L44" s="685"/>
      <c r="M44" s="685"/>
    </row>
    <row r="45" spans="1:13" s="677" customFormat="1" ht="11.65" customHeight="1">
      <c r="A45" s="687" t="s">
        <v>474</v>
      </c>
      <c r="B45" s="683">
        <v>41426</v>
      </c>
      <c r="C45" s="684">
        <v>14894</v>
      </c>
      <c r="D45" s="684">
        <v>480.2</v>
      </c>
      <c r="E45" s="684">
        <v>22172</v>
      </c>
      <c r="F45" s="684">
        <v>2501.6999999999998</v>
      </c>
      <c r="G45" s="684">
        <v>0</v>
      </c>
      <c r="H45" s="684">
        <v>0</v>
      </c>
      <c r="I45" s="684">
        <v>98634</v>
      </c>
      <c r="J45" s="684">
        <v>3780172</v>
      </c>
      <c r="K45" s="685"/>
      <c r="L45" s="685"/>
      <c r="M45" s="685"/>
    </row>
    <row r="46" spans="1:13" s="677" customFormat="1" ht="11.65" customHeight="1">
      <c r="A46" s="687" t="s">
        <v>474</v>
      </c>
      <c r="B46" s="683">
        <v>41456</v>
      </c>
      <c r="C46" s="684">
        <v>17093</v>
      </c>
      <c r="D46" s="684">
        <v>518.6</v>
      </c>
      <c r="E46" s="684">
        <v>28081</v>
      </c>
      <c r="F46" s="684">
        <v>3030</v>
      </c>
      <c r="G46" s="684">
        <v>0</v>
      </c>
      <c r="H46" s="684">
        <v>0</v>
      </c>
      <c r="I46" s="684">
        <v>119705</v>
      </c>
      <c r="J46" s="684">
        <v>4593255</v>
      </c>
      <c r="K46" s="685"/>
      <c r="L46" s="685"/>
      <c r="M46" s="685"/>
    </row>
    <row r="47" spans="1:13" s="677" customFormat="1" ht="11.65" customHeight="1">
      <c r="A47" s="687" t="s">
        <v>474</v>
      </c>
      <c r="B47" s="683">
        <v>41487</v>
      </c>
      <c r="C47" s="684">
        <v>14854</v>
      </c>
      <c r="D47" s="684">
        <v>491.9</v>
      </c>
      <c r="E47" s="684">
        <v>23534</v>
      </c>
      <c r="F47" s="684">
        <v>2571.4</v>
      </c>
      <c r="G47" s="684">
        <v>0</v>
      </c>
      <c r="H47" s="684">
        <v>0</v>
      </c>
      <c r="I47" s="684">
        <v>100903</v>
      </c>
      <c r="J47" s="684">
        <v>3847239</v>
      </c>
      <c r="K47" s="685"/>
      <c r="L47" s="685"/>
      <c r="M47" s="685"/>
    </row>
    <row r="48" spans="1:13" s="677" customFormat="1" ht="11.65" customHeight="1">
      <c r="A48" s="687" t="s">
        <v>474</v>
      </c>
      <c r="B48" s="683">
        <v>41518</v>
      </c>
      <c r="C48" s="684">
        <v>14362</v>
      </c>
      <c r="D48" s="684">
        <v>458.4</v>
      </c>
      <c r="E48" s="684">
        <v>23540</v>
      </c>
      <c r="F48" s="684">
        <v>2593.5</v>
      </c>
      <c r="G48" s="684">
        <v>0</v>
      </c>
      <c r="H48" s="684">
        <v>0</v>
      </c>
      <c r="I48" s="684">
        <v>101322</v>
      </c>
      <c r="J48" s="684">
        <v>3923727</v>
      </c>
      <c r="K48" s="685"/>
      <c r="L48" s="685"/>
      <c r="M48" s="685"/>
    </row>
    <row r="49" spans="1:13" s="677" customFormat="1" ht="11.65" customHeight="1">
      <c r="A49" s="687" t="s">
        <v>474</v>
      </c>
      <c r="B49" s="683">
        <v>41548</v>
      </c>
      <c r="C49" s="684">
        <v>13935</v>
      </c>
      <c r="D49" s="684">
        <v>428.2</v>
      </c>
      <c r="E49" s="684">
        <v>23476</v>
      </c>
      <c r="F49" s="684">
        <v>2497.1999999999998</v>
      </c>
      <c r="G49" s="684">
        <v>0</v>
      </c>
      <c r="H49" s="684">
        <v>0</v>
      </c>
      <c r="I49" s="684">
        <v>99184</v>
      </c>
      <c r="J49" s="684">
        <v>3793395</v>
      </c>
      <c r="K49" s="685"/>
      <c r="L49" s="685"/>
      <c r="M49" s="685"/>
    </row>
    <row r="50" spans="1:13" s="677" customFormat="1" ht="11.65" customHeight="1">
      <c r="A50" s="687" t="s">
        <v>474</v>
      </c>
      <c r="B50" s="683">
        <v>41579</v>
      </c>
      <c r="C50" s="684">
        <v>11997</v>
      </c>
      <c r="D50" s="684">
        <v>335.8</v>
      </c>
      <c r="E50" s="684">
        <v>20332</v>
      </c>
      <c r="F50" s="684">
        <v>2184.3000000000002</v>
      </c>
      <c r="G50" s="684">
        <v>0</v>
      </c>
      <c r="H50" s="684">
        <v>0</v>
      </c>
      <c r="I50" s="684">
        <v>85064</v>
      </c>
      <c r="J50" s="684">
        <v>3324280</v>
      </c>
      <c r="K50" s="685"/>
      <c r="L50" s="685"/>
      <c r="M50" s="685"/>
    </row>
    <row r="51" spans="1:13" s="677" customFormat="1" ht="11.65" customHeight="1">
      <c r="A51" s="687" t="s">
        <v>474</v>
      </c>
      <c r="B51" s="683">
        <v>41609</v>
      </c>
      <c r="C51" s="684">
        <v>12271</v>
      </c>
      <c r="D51" s="684">
        <v>369.8</v>
      </c>
      <c r="E51" s="684">
        <v>22686</v>
      </c>
      <c r="F51" s="684">
        <v>2396</v>
      </c>
      <c r="G51" s="684">
        <v>0</v>
      </c>
      <c r="H51" s="684">
        <v>0</v>
      </c>
      <c r="I51" s="684">
        <v>93897</v>
      </c>
      <c r="J51" s="684">
        <v>3537982</v>
      </c>
      <c r="K51" s="685"/>
      <c r="L51" s="685"/>
      <c r="M51" s="685"/>
    </row>
    <row r="52" spans="1:13" s="677" customFormat="1" ht="17.649999999999999" customHeight="1">
      <c r="A52" s="687">
        <v>41640</v>
      </c>
      <c r="B52" s="683">
        <v>41640</v>
      </c>
      <c r="C52" s="684">
        <v>11943</v>
      </c>
      <c r="D52" s="684">
        <v>390.7</v>
      </c>
      <c r="E52" s="684">
        <v>20477</v>
      </c>
      <c r="F52" s="684">
        <v>2227.3000000000002</v>
      </c>
      <c r="G52" s="684">
        <v>0</v>
      </c>
      <c r="H52" s="684">
        <v>0</v>
      </c>
      <c r="I52" s="684">
        <v>86931</v>
      </c>
      <c r="J52" s="684">
        <v>3357303</v>
      </c>
      <c r="K52" s="685"/>
      <c r="L52" s="685"/>
      <c r="M52" s="685"/>
    </row>
    <row r="53" spans="1:13" s="677" customFormat="1" ht="11.65" customHeight="1">
      <c r="A53" s="687" t="s">
        <v>474</v>
      </c>
      <c r="B53" s="683">
        <v>41671</v>
      </c>
      <c r="C53" s="684">
        <v>11960</v>
      </c>
      <c r="D53" s="684">
        <v>403.3</v>
      </c>
      <c r="E53" s="684">
        <v>19389</v>
      </c>
      <c r="F53" s="684">
        <v>2136.5</v>
      </c>
      <c r="G53" s="684">
        <v>0</v>
      </c>
      <c r="H53" s="684">
        <v>0</v>
      </c>
      <c r="I53" s="684">
        <v>83984</v>
      </c>
      <c r="J53" s="684">
        <v>3306463</v>
      </c>
      <c r="K53" s="685"/>
      <c r="L53" s="685"/>
      <c r="M53" s="685"/>
    </row>
    <row r="54" spans="1:13" s="685" customFormat="1" ht="11.65" customHeight="1">
      <c r="A54" s="687" t="s">
        <v>474</v>
      </c>
      <c r="B54" s="683">
        <v>41699</v>
      </c>
      <c r="C54" s="684">
        <v>13384</v>
      </c>
      <c r="D54" s="684">
        <v>460.4</v>
      </c>
      <c r="E54" s="684">
        <v>22540</v>
      </c>
      <c r="F54" s="684">
        <v>2411.6999999999998</v>
      </c>
      <c r="G54" s="684">
        <v>0</v>
      </c>
      <c r="H54" s="684">
        <v>0</v>
      </c>
      <c r="I54" s="684">
        <v>95122</v>
      </c>
      <c r="J54" s="684">
        <v>3749881</v>
      </c>
    </row>
    <row r="55" spans="1:13" s="677" customFormat="1" ht="11.65" customHeight="1">
      <c r="A55" s="687" t="s">
        <v>474</v>
      </c>
      <c r="B55" s="683">
        <v>41730</v>
      </c>
      <c r="C55" s="684">
        <v>14350</v>
      </c>
      <c r="D55" s="684">
        <v>520.6</v>
      </c>
      <c r="E55" s="684">
        <v>23150</v>
      </c>
      <c r="F55" s="684">
        <v>2544.1999999999998</v>
      </c>
      <c r="G55" s="684">
        <v>0</v>
      </c>
      <c r="H55" s="684">
        <v>0</v>
      </c>
      <c r="I55" s="684">
        <v>99006</v>
      </c>
      <c r="J55" s="684">
        <v>3958557</v>
      </c>
      <c r="K55" s="685"/>
      <c r="L55" s="685"/>
      <c r="M55" s="685"/>
    </row>
    <row r="56" spans="1:13" s="677" customFormat="1" ht="11.65" customHeight="1">
      <c r="A56" s="687" t="s">
        <v>474</v>
      </c>
      <c r="B56" s="683">
        <v>41760</v>
      </c>
      <c r="C56" s="684">
        <v>15025</v>
      </c>
      <c r="D56" s="684">
        <v>486.1</v>
      </c>
      <c r="E56" s="684">
        <v>24739</v>
      </c>
      <c r="F56" s="684">
        <v>2704.4</v>
      </c>
      <c r="G56" s="684">
        <v>0</v>
      </c>
      <c r="H56" s="684">
        <v>0</v>
      </c>
      <c r="I56" s="684">
        <v>106089</v>
      </c>
      <c r="J56" s="684">
        <v>4186404</v>
      </c>
      <c r="K56" s="685"/>
      <c r="L56" s="685"/>
      <c r="M56" s="685"/>
    </row>
    <row r="57" spans="1:13" s="677" customFormat="1" ht="11.65" customHeight="1">
      <c r="A57" s="687" t="s">
        <v>474</v>
      </c>
      <c r="B57" s="683">
        <v>41791</v>
      </c>
      <c r="C57" s="684">
        <v>14587</v>
      </c>
      <c r="D57" s="684">
        <v>462.1</v>
      </c>
      <c r="E57" s="684">
        <v>23294</v>
      </c>
      <c r="F57" s="684">
        <v>2519.5</v>
      </c>
      <c r="G57" s="684">
        <v>0</v>
      </c>
      <c r="H57" s="684">
        <v>0</v>
      </c>
      <c r="I57" s="684">
        <v>99122</v>
      </c>
      <c r="J57" s="684">
        <v>3956743</v>
      </c>
      <c r="K57" s="685"/>
      <c r="L57" s="685"/>
      <c r="M57" s="685"/>
    </row>
    <row r="58" spans="1:13" s="677" customFormat="1" ht="11.65" customHeight="1">
      <c r="A58" s="687" t="s">
        <v>474</v>
      </c>
      <c r="B58" s="683">
        <v>41821</v>
      </c>
      <c r="C58" s="684">
        <v>16020</v>
      </c>
      <c r="D58" s="684">
        <v>566.79999999999995</v>
      </c>
      <c r="E58" s="684">
        <v>26875</v>
      </c>
      <c r="F58" s="684">
        <v>2895.3</v>
      </c>
      <c r="G58" s="684">
        <v>0</v>
      </c>
      <c r="H58" s="684">
        <v>0</v>
      </c>
      <c r="I58" s="684">
        <v>111837</v>
      </c>
      <c r="J58" s="684">
        <v>4489164</v>
      </c>
      <c r="K58" s="685"/>
      <c r="L58" s="685"/>
      <c r="M58" s="685"/>
    </row>
    <row r="59" spans="1:13" s="677" customFormat="1" ht="11.65" customHeight="1">
      <c r="A59" s="687" t="s">
        <v>474</v>
      </c>
      <c r="B59" s="683">
        <v>41852</v>
      </c>
      <c r="C59" s="684">
        <v>13742</v>
      </c>
      <c r="D59" s="684">
        <v>451.8</v>
      </c>
      <c r="E59" s="684">
        <v>24335</v>
      </c>
      <c r="F59" s="684">
        <v>2650.3</v>
      </c>
      <c r="G59" s="684">
        <v>0</v>
      </c>
      <c r="H59" s="684">
        <v>0</v>
      </c>
      <c r="I59" s="684">
        <v>103484</v>
      </c>
      <c r="J59" s="684">
        <v>4095535</v>
      </c>
      <c r="K59" s="685"/>
      <c r="L59" s="685"/>
      <c r="M59" s="685"/>
    </row>
    <row r="60" spans="1:13" s="677" customFormat="1" ht="11.65" customHeight="1">
      <c r="A60" s="687" t="s">
        <v>474</v>
      </c>
      <c r="B60" s="683">
        <v>41883</v>
      </c>
      <c r="C60" s="684">
        <v>13805</v>
      </c>
      <c r="D60" s="684">
        <v>428.4</v>
      </c>
      <c r="E60" s="684">
        <v>22841</v>
      </c>
      <c r="F60" s="684">
        <v>2473.1</v>
      </c>
      <c r="G60" s="684">
        <v>0</v>
      </c>
      <c r="H60" s="684">
        <v>0</v>
      </c>
      <c r="I60" s="684">
        <v>96010</v>
      </c>
      <c r="J60" s="684">
        <v>3922259</v>
      </c>
      <c r="K60" s="685"/>
      <c r="L60" s="685"/>
      <c r="M60" s="685"/>
    </row>
    <row r="61" spans="1:13" s="677" customFormat="1" ht="11.65" customHeight="1">
      <c r="A61" s="687" t="s">
        <v>474</v>
      </c>
      <c r="B61" s="683">
        <v>41913</v>
      </c>
      <c r="C61" s="684">
        <v>14265</v>
      </c>
      <c r="D61" s="684">
        <v>417.5</v>
      </c>
      <c r="E61" s="684">
        <v>25909</v>
      </c>
      <c r="F61" s="684">
        <v>2666.7</v>
      </c>
      <c r="G61" s="684">
        <v>0</v>
      </c>
      <c r="H61" s="684">
        <v>0</v>
      </c>
      <c r="I61" s="684">
        <v>103280</v>
      </c>
      <c r="J61" s="684">
        <v>4114050</v>
      </c>
      <c r="K61" s="685"/>
      <c r="L61" s="685"/>
      <c r="M61" s="685"/>
    </row>
    <row r="62" spans="1:13" s="677" customFormat="1" ht="11.65" customHeight="1">
      <c r="A62" s="687" t="s">
        <v>474</v>
      </c>
      <c r="B62" s="683">
        <v>41944</v>
      </c>
      <c r="C62" s="684">
        <v>12063</v>
      </c>
      <c r="D62" s="684">
        <v>383.5</v>
      </c>
      <c r="E62" s="684">
        <v>20358</v>
      </c>
      <c r="F62" s="684">
        <v>2198.1</v>
      </c>
      <c r="G62" s="684">
        <v>0</v>
      </c>
      <c r="H62" s="684">
        <v>0</v>
      </c>
      <c r="I62" s="684">
        <v>84660</v>
      </c>
      <c r="J62" s="684">
        <v>3432642</v>
      </c>
      <c r="K62" s="685"/>
      <c r="L62" s="685"/>
      <c r="M62" s="685"/>
    </row>
    <row r="63" spans="1:13" ht="15" customHeight="1">
      <c r="A63" s="1206" t="s">
        <v>279</v>
      </c>
      <c r="B63" s="1206"/>
      <c r="C63" s="1206"/>
      <c r="D63" s="1206"/>
      <c r="E63" s="1206"/>
      <c r="F63" s="1206"/>
      <c r="G63" s="1206"/>
      <c r="H63" s="1206"/>
      <c r="I63" s="1206"/>
      <c r="J63" s="1206"/>
    </row>
    <row r="64" spans="1:13" s="685" customFormat="1" ht="17.45" customHeight="1">
      <c r="A64" s="682">
        <v>41214</v>
      </c>
      <c r="B64" s="683">
        <v>41214</v>
      </c>
      <c r="C64" s="684">
        <v>3704</v>
      </c>
      <c r="D64" s="684">
        <v>2573.4</v>
      </c>
      <c r="E64" s="684">
        <v>508</v>
      </c>
      <c r="F64" s="684">
        <v>39</v>
      </c>
      <c r="G64" s="684">
        <v>0</v>
      </c>
      <c r="H64" s="684">
        <v>0</v>
      </c>
      <c r="I64" s="684">
        <v>1350</v>
      </c>
      <c r="J64" s="684">
        <v>2567804</v>
      </c>
    </row>
    <row r="65" spans="1:10" s="677" customFormat="1" ht="11.65" customHeight="1">
      <c r="A65" s="687" t="s">
        <v>474</v>
      </c>
      <c r="B65" s="683">
        <v>41244</v>
      </c>
      <c r="C65" s="684">
        <v>3507</v>
      </c>
      <c r="D65" s="684">
        <v>2428</v>
      </c>
      <c r="E65" s="684">
        <v>313</v>
      </c>
      <c r="F65" s="684">
        <v>36.1</v>
      </c>
      <c r="G65" s="684">
        <v>0</v>
      </c>
      <c r="H65" s="684">
        <v>0</v>
      </c>
      <c r="I65" s="684">
        <v>1153</v>
      </c>
      <c r="J65" s="684">
        <v>2650252</v>
      </c>
    </row>
    <row r="66" spans="1:10" s="677" customFormat="1" ht="17.649999999999999" customHeight="1">
      <c r="A66" s="687">
        <v>41275</v>
      </c>
      <c r="B66" s="683">
        <v>41275</v>
      </c>
      <c r="C66" s="684">
        <v>3173</v>
      </c>
      <c r="D66" s="684">
        <v>2438.8000000000002</v>
      </c>
      <c r="E66" s="684">
        <v>508</v>
      </c>
      <c r="F66" s="684">
        <v>30.7</v>
      </c>
      <c r="G66" s="684">
        <v>0</v>
      </c>
      <c r="H66" s="684">
        <v>0</v>
      </c>
      <c r="I66" s="684">
        <v>1020</v>
      </c>
      <c r="J66" s="684">
        <v>2473483</v>
      </c>
    </row>
    <row r="67" spans="1:10" s="677" customFormat="1" ht="11.65" customHeight="1">
      <c r="A67" s="687" t="s">
        <v>474</v>
      </c>
      <c r="B67" s="683">
        <v>41306</v>
      </c>
      <c r="C67" s="684">
        <v>3131</v>
      </c>
      <c r="D67" s="684">
        <v>2172.6999999999998</v>
      </c>
      <c r="E67" s="684">
        <v>374</v>
      </c>
      <c r="F67" s="684">
        <v>26.6</v>
      </c>
      <c r="G67" s="684">
        <v>0</v>
      </c>
      <c r="H67" s="684">
        <v>0</v>
      </c>
      <c r="I67" s="684">
        <v>872</v>
      </c>
      <c r="J67" s="684">
        <v>2444441</v>
      </c>
    </row>
    <row r="68" spans="1:10" s="685" customFormat="1" ht="11.65" customHeight="1">
      <c r="A68" s="687" t="s">
        <v>474</v>
      </c>
      <c r="B68" s="683">
        <v>41334</v>
      </c>
      <c r="C68" s="684">
        <v>3511</v>
      </c>
      <c r="D68" s="684">
        <v>2523.6</v>
      </c>
      <c r="E68" s="684">
        <v>364</v>
      </c>
      <c r="F68" s="684">
        <v>26.8</v>
      </c>
      <c r="G68" s="684">
        <v>0</v>
      </c>
      <c r="H68" s="684">
        <v>0</v>
      </c>
      <c r="I68" s="684">
        <v>932</v>
      </c>
      <c r="J68" s="684">
        <v>2516176</v>
      </c>
    </row>
    <row r="69" spans="1:10" s="677" customFormat="1" ht="11.65" customHeight="1">
      <c r="A69" s="687" t="s">
        <v>474</v>
      </c>
      <c r="B69" s="683">
        <v>41365</v>
      </c>
      <c r="C69" s="684">
        <v>4211</v>
      </c>
      <c r="D69" s="684">
        <v>2817.2</v>
      </c>
      <c r="E69" s="684">
        <v>455</v>
      </c>
      <c r="F69" s="684">
        <v>36.299999999999997</v>
      </c>
      <c r="G69" s="684">
        <v>0</v>
      </c>
      <c r="H69" s="684">
        <v>0</v>
      </c>
      <c r="I69" s="684">
        <v>1639</v>
      </c>
      <c r="J69" s="684">
        <v>2746406</v>
      </c>
    </row>
    <row r="70" spans="1:10" s="677" customFormat="1" ht="11.65" customHeight="1">
      <c r="A70" s="687" t="s">
        <v>474</v>
      </c>
      <c r="B70" s="683">
        <v>41395</v>
      </c>
      <c r="C70" s="684">
        <v>3961</v>
      </c>
      <c r="D70" s="684">
        <v>2512.6999999999998</v>
      </c>
      <c r="E70" s="684">
        <v>240</v>
      </c>
      <c r="F70" s="684">
        <v>28.3</v>
      </c>
      <c r="G70" s="684">
        <v>0</v>
      </c>
      <c r="H70" s="684">
        <v>0</v>
      </c>
      <c r="I70" s="684">
        <v>950</v>
      </c>
      <c r="J70" s="684">
        <v>2567727</v>
      </c>
    </row>
    <row r="71" spans="1:10" s="677" customFormat="1" ht="11.65" customHeight="1">
      <c r="A71" s="687" t="s">
        <v>474</v>
      </c>
      <c r="B71" s="683">
        <v>41426</v>
      </c>
      <c r="C71" s="684">
        <v>4265</v>
      </c>
      <c r="D71" s="684">
        <v>2729.4</v>
      </c>
      <c r="E71" s="684">
        <v>597</v>
      </c>
      <c r="F71" s="684">
        <v>35.1</v>
      </c>
      <c r="G71" s="684">
        <v>0</v>
      </c>
      <c r="H71" s="684">
        <v>0</v>
      </c>
      <c r="I71" s="684">
        <v>1242</v>
      </c>
      <c r="J71" s="684">
        <v>2583094</v>
      </c>
    </row>
    <row r="72" spans="1:10" s="677" customFormat="1" ht="11.65" customHeight="1">
      <c r="A72" s="687" t="s">
        <v>474</v>
      </c>
      <c r="B72" s="683">
        <v>41456</v>
      </c>
      <c r="C72" s="684">
        <v>4984</v>
      </c>
      <c r="D72" s="684">
        <v>3638.3</v>
      </c>
      <c r="E72" s="684">
        <v>551</v>
      </c>
      <c r="F72" s="684">
        <v>38.1</v>
      </c>
      <c r="G72" s="684">
        <v>0</v>
      </c>
      <c r="H72" s="684">
        <v>0</v>
      </c>
      <c r="I72" s="684">
        <v>1288</v>
      </c>
      <c r="J72" s="684">
        <v>3606169</v>
      </c>
    </row>
    <row r="73" spans="1:10" s="677" customFormat="1" ht="11.65" customHeight="1">
      <c r="A73" s="687" t="s">
        <v>474</v>
      </c>
      <c r="B73" s="683">
        <v>41487</v>
      </c>
      <c r="C73" s="684">
        <v>4283</v>
      </c>
      <c r="D73" s="684">
        <v>2771.4</v>
      </c>
      <c r="E73" s="684">
        <v>779</v>
      </c>
      <c r="F73" s="684">
        <v>45</v>
      </c>
      <c r="G73" s="684">
        <v>0</v>
      </c>
      <c r="H73" s="684">
        <v>0</v>
      </c>
      <c r="I73" s="684">
        <v>1537</v>
      </c>
      <c r="J73" s="684">
        <v>2838007</v>
      </c>
    </row>
    <row r="74" spans="1:10" s="677" customFormat="1" ht="11.65" customHeight="1">
      <c r="A74" s="687" t="s">
        <v>474</v>
      </c>
      <c r="B74" s="683">
        <v>41518</v>
      </c>
      <c r="C74" s="684">
        <v>4386</v>
      </c>
      <c r="D74" s="684">
        <v>2810.9</v>
      </c>
      <c r="E74" s="684">
        <v>762</v>
      </c>
      <c r="F74" s="684">
        <v>50.1</v>
      </c>
      <c r="G74" s="684">
        <v>0</v>
      </c>
      <c r="H74" s="684">
        <v>0</v>
      </c>
      <c r="I74" s="684">
        <v>1752</v>
      </c>
      <c r="J74" s="684">
        <v>2992380</v>
      </c>
    </row>
    <row r="75" spans="1:10" s="677" customFormat="1" ht="11.65" customHeight="1">
      <c r="A75" s="687" t="s">
        <v>474</v>
      </c>
      <c r="B75" s="683">
        <v>41548</v>
      </c>
      <c r="C75" s="684">
        <v>4251</v>
      </c>
      <c r="D75" s="684">
        <v>2727.5</v>
      </c>
      <c r="E75" s="684">
        <v>436</v>
      </c>
      <c r="F75" s="684">
        <v>38.5</v>
      </c>
      <c r="G75" s="684">
        <v>0</v>
      </c>
      <c r="H75" s="684">
        <v>0</v>
      </c>
      <c r="I75" s="684">
        <v>1184</v>
      </c>
      <c r="J75" s="684">
        <v>3068350</v>
      </c>
    </row>
    <row r="76" spans="1:10" s="677" customFormat="1" ht="11.65" customHeight="1">
      <c r="A76" s="687" t="s">
        <v>474</v>
      </c>
      <c r="B76" s="683">
        <v>41579</v>
      </c>
      <c r="C76" s="684">
        <v>3751</v>
      </c>
      <c r="D76" s="684">
        <v>2391.3000000000002</v>
      </c>
      <c r="E76" s="684">
        <v>396</v>
      </c>
      <c r="F76" s="684">
        <v>33.700000000000003</v>
      </c>
      <c r="G76" s="684">
        <v>0</v>
      </c>
      <c r="H76" s="684">
        <v>0</v>
      </c>
      <c r="I76" s="684">
        <v>1118</v>
      </c>
      <c r="J76" s="684">
        <v>2283547</v>
      </c>
    </row>
    <row r="77" spans="1:10" s="677" customFormat="1" ht="11.65" customHeight="1">
      <c r="A77" s="687" t="s">
        <v>474</v>
      </c>
      <c r="B77" s="683">
        <v>41609</v>
      </c>
      <c r="C77" s="684">
        <v>3748</v>
      </c>
      <c r="D77" s="684">
        <v>2778</v>
      </c>
      <c r="E77" s="684">
        <v>915</v>
      </c>
      <c r="F77" s="684">
        <v>57.4</v>
      </c>
      <c r="G77" s="684">
        <v>0</v>
      </c>
      <c r="H77" s="684">
        <v>0</v>
      </c>
      <c r="I77" s="684">
        <v>2164</v>
      </c>
      <c r="J77" s="684">
        <v>2689542</v>
      </c>
    </row>
    <row r="78" spans="1:10" s="677" customFormat="1" ht="17.649999999999999" customHeight="1">
      <c r="A78" s="687">
        <v>41640</v>
      </c>
      <c r="B78" s="683">
        <v>41640</v>
      </c>
      <c r="C78" s="684">
        <v>3278</v>
      </c>
      <c r="D78" s="684">
        <v>2095.1999999999998</v>
      </c>
      <c r="E78" s="684">
        <v>396</v>
      </c>
      <c r="F78" s="684">
        <v>31.5</v>
      </c>
      <c r="G78" s="684">
        <v>0</v>
      </c>
      <c r="H78" s="684">
        <v>0</v>
      </c>
      <c r="I78" s="684">
        <v>1083</v>
      </c>
      <c r="J78" s="684">
        <v>2283124</v>
      </c>
    </row>
    <row r="79" spans="1:10" s="677" customFormat="1" ht="11.65" customHeight="1">
      <c r="A79" s="687" t="s">
        <v>474</v>
      </c>
      <c r="B79" s="683">
        <v>41671</v>
      </c>
      <c r="C79" s="684">
        <v>3242</v>
      </c>
      <c r="D79" s="684">
        <v>2448.1</v>
      </c>
      <c r="E79" s="684">
        <v>477</v>
      </c>
      <c r="F79" s="684">
        <v>34.5</v>
      </c>
      <c r="G79" s="684">
        <v>0</v>
      </c>
      <c r="H79" s="684">
        <v>0</v>
      </c>
      <c r="I79" s="684">
        <v>1139</v>
      </c>
      <c r="J79" s="684">
        <v>2572503</v>
      </c>
    </row>
    <row r="80" spans="1:10" s="685" customFormat="1" ht="11.65" customHeight="1">
      <c r="A80" s="687" t="s">
        <v>474</v>
      </c>
      <c r="B80" s="683">
        <v>41699</v>
      </c>
      <c r="C80" s="684">
        <v>3539</v>
      </c>
      <c r="D80" s="684">
        <v>2528.6</v>
      </c>
      <c r="E80" s="684">
        <v>615</v>
      </c>
      <c r="F80" s="684">
        <v>41.2</v>
      </c>
      <c r="G80" s="684">
        <v>0</v>
      </c>
      <c r="H80" s="684">
        <v>0</v>
      </c>
      <c r="I80" s="684">
        <v>1539</v>
      </c>
      <c r="J80" s="684">
        <v>2562549</v>
      </c>
    </row>
    <row r="81" spans="1:10" s="677" customFormat="1" ht="11.65" customHeight="1">
      <c r="A81" s="687" t="s">
        <v>474</v>
      </c>
      <c r="B81" s="683">
        <v>41730</v>
      </c>
      <c r="C81" s="684">
        <v>3935</v>
      </c>
      <c r="D81" s="684">
        <v>2473.3000000000002</v>
      </c>
      <c r="E81" s="684">
        <v>619</v>
      </c>
      <c r="F81" s="684">
        <v>42.6</v>
      </c>
      <c r="G81" s="684">
        <v>0</v>
      </c>
      <c r="H81" s="684">
        <v>0</v>
      </c>
      <c r="I81" s="684">
        <v>1509</v>
      </c>
      <c r="J81" s="684">
        <v>2930935</v>
      </c>
    </row>
    <row r="82" spans="1:10" s="677" customFormat="1" ht="11.65" customHeight="1">
      <c r="A82" s="687" t="s">
        <v>474</v>
      </c>
      <c r="B82" s="683">
        <v>41760</v>
      </c>
      <c r="C82" s="684">
        <v>3948</v>
      </c>
      <c r="D82" s="684">
        <v>2712</v>
      </c>
      <c r="E82" s="684">
        <v>756</v>
      </c>
      <c r="F82" s="684">
        <v>49.7</v>
      </c>
      <c r="G82" s="684">
        <v>0</v>
      </c>
      <c r="H82" s="684">
        <v>0</v>
      </c>
      <c r="I82" s="684">
        <v>1903</v>
      </c>
      <c r="J82" s="684">
        <v>2734760</v>
      </c>
    </row>
    <row r="83" spans="1:10" s="677" customFormat="1" ht="11.65" customHeight="1">
      <c r="A83" s="687" t="s">
        <v>474</v>
      </c>
      <c r="B83" s="683">
        <v>41791</v>
      </c>
      <c r="C83" s="684">
        <v>3897</v>
      </c>
      <c r="D83" s="684">
        <v>2185.4</v>
      </c>
      <c r="E83" s="684">
        <v>391</v>
      </c>
      <c r="F83" s="684">
        <v>28.5</v>
      </c>
      <c r="G83" s="684">
        <v>0</v>
      </c>
      <c r="H83" s="684">
        <v>0</v>
      </c>
      <c r="I83" s="684">
        <v>973</v>
      </c>
      <c r="J83" s="684">
        <v>2441339</v>
      </c>
    </row>
    <row r="84" spans="1:10" s="677" customFormat="1" ht="11.65" customHeight="1">
      <c r="A84" s="687" t="s">
        <v>474</v>
      </c>
      <c r="B84" s="683">
        <v>41821</v>
      </c>
      <c r="C84" s="684">
        <v>4430</v>
      </c>
      <c r="D84" s="684">
        <v>3050.5</v>
      </c>
      <c r="E84" s="684">
        <v>441</v>
      </c>
      <c r="F84" s="684">
        <v>37.299999999999997</v>
      </c>
      <c r="G84" s="684">
        <v>0</v>
      </c>
      <c r="H84" s="684">
        <v>0</v>
      </c>
      <c r="I84" s="684">
        <v>1233</v>
      </c>
      <c r="J84" s="684">
        <v>3294276</v>
      </c>
    </row>
    <row r="85" spans="1:10" s="677" customFormat="1" ht="11.65" customHeight="1">
      <c r="A85" s="687" t="s">
        <v>474</v>
      </c>
      <c r="B85" s="683">
        <v>41852</v>
      </c>
      <c r="C85" s="684">
        <v>3867</v>
      </c>
      <c r="D85" s="684">
        <v>2551.5</v>
      </c>
      <c r="E85" s="684">
        <v>528</v>
      </c>
      <c r="F85" s="684">
        <v>37.1</v>
      </c>
      <c r="G85" s="684">
        <v>0</v>
      </c>
      <c r="H85" s="684">
        <v>0</v>
      </c>
      <c r="I85" s="684">
        <v>1283</v>
      </c>
      <c r="J85" s="684">
        <v>2763745</v>
      </c>
    </row>
    <row r="86" spans="1:10" s="677" customFormat="1" ht="11.65" customHeight="1">
      <c r="A86" s="687" t="s">
        <v>474</v>
      </c>
      <c r="B86" s="683">
        <v>41883</v>
      </c>
      <c r="C86" s="684">
        <v>3910</v>
      </c>
      <c r="D86" s="684">
        <v>2400.9</v>
      </c>
      <c r="E86" s="684">
        <v>688</v>
      </c>
      <c r="F86" s="684">
        <v>58.1</v>
      </c>
      <c r="G86" s="684">
        <v>0</v>
      </c>
      <c r="H86" s="684">
        <v>0</v>
      </c>
      <c r="I86" s="684">
        <v>1940</v>
      </c>
      <c r="J86" s="684">
        <v>2442850</v>
      </c>
    </row>
    <row r="87" spans="1:10" s="677" customFormat="1" ht="11.65" customHeight="1">
      <c r="A87" s="687" t="s">
        <v>474</v>
      </c>
      <c r="B87" s="683">
        <v>41913</v>
      </c>
      <c r="C87" s="684">
        <v>4221</v>
      </c>
      <c r="D87" s="684">
        <v>2771.7</v>
      </c>
      <c r="E87" s="684">
        <v>720</v>
      </c>
      <c r="F87" s="684">
        <v>52.3</v>
      </c>
      <c r="G87" s="684">
        <v>0</v>
      </c>
      <c r="H87" s="684">
        <v>0</v>
      </c>
      <c r="I87" s="684">
        <v>1744</v>
      </c>
      <c r="J87" s="684">
        <v>2942338</v>
      </c>
    </row>
    <row r="88" spans="1:10" s="677" customFormat="1" ht="11.65" customHeight="1">
      <c r="A88" s="687" t="s">
        <v>474</v>
      </c>
      <c r="B88" s="683">
        <v>41944</v>
      </c>
      <c r="C88" s="684">
        <v>3560</v>
      </c>
      <c r="D88" s="684">
        <v>2359.1999999999998</v>
      </c>
      <c r="E88" s="684">
        <v>311</v>
      </c>
      <c r="F88" s="684">
        <v>31.7</v>
      </c>
      <c r="G88" s="684">
        <v>0</v>
      </c>
      <c r="H88" s="684">
        <v>0</v>
      </c>
      <c r="I88" s="684">
        <v>998</v>
      </c>
      <c r="J88" s="684">
        <v>2339789</v>
      </c>
    </row>
    <row r="89" spans="1:10" s="677" customFormat="1" ht="20.100000000000001" customHeight="1">
      <c r="A89" s="685" t="s">
        <v>896</v>
      </c>
      <c r="B89" s="683"/>
      <c r="C89" s="684"/>
      <c r="D89" s="684"/>
      <c r="E89" s="684"/>
      <c r="F89" s="684"/>
      <c r="G89" s="684"/>
      <c r="H89" s="684"/>
      <c r="I89" s="684"/>
      <c r="J89" s="684"/>
    </row>
    <row r="90" spans="1:10" ht="26.1" customHeight="1">
      <c r="A90" s="688" t="s">
        <v>1804</v>
      </c>
      <c r="B90" s="689"/>
      <c r="C90" s="689"/>
      <c r="D90" s="689"/>
      <c r="E90" s="689"/>
      <c r="F90" s="689"/>
      <c r="G90" s="689"/>
      <c r="H90" s="689"/>
      <c r="I90" s="689"/>
      <c r="J90" s="689"/>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85" customWidth="1"/>
    <col min="2" max="2" width="20.7109375" style="629" customWidth="1"/>
    <col min="3" max="6" width="12.7109375" style="837" customWidth="1"/>
    <col min="7" max="8" width="13.7109375" style="837" customWidth="1"/>
    <col min="9" max="9" width="12.7109375" style="629" customWidth="1"/>
    <col min="10" max="10" width="16.7109375" style="629" customWidth="1"/>
    <col min="11" max="16384" width="11.42578125" style="629"/>
  </cols>
  <sheetData>
    <row r="1" spans="1:10" ht="15" customHeight="1">
      <c r="A1" s="879" t="s">
        <v>1827</v>
      </c>
      <c r="C1" s="877"/>
      <c r="D1" s="877"/>
      <c r="E1" s="877"/>
      <c r="F1" s="877"/>
      <c r="G1" s="877"/>
      <c r="H1" s="877"/>
    </row>
    <row r="2" spans="1:10" s="677" customFormat="1" ht="14.1" customHeight="1">
      <c r="A2" s="1207" t="s">
        <v>930</v>
      </c>
      <c r="B2" s="1207"/>
      <c r="C2" s="1207"/>
      <c r="D2" s="1207"/>
      <c r="E2" s="1207"/>
      <c r="F2" s="1207"/>
      <c r="G2" s="1207"/>
      <c r="H2" s="1207"/>
      <c r="I2" s="1207"/>
      <c r="J2" s="1207"/>
    </row>
    <row r="3" spans="1:10" s="677" customFormat="1" ht="14.1" customHeight="1">
      <c r="A3" s="1207" t="s">
        <v>773</v>
      </c>
      <c r="B3" s="1207"/>
      <c r="C3" s="1207"/>
      <c r="D3" s="1207"/>
      <c r="E3" s="1207"/>
      <c r="F3" s="1207"/>
      <c r="G3" s="1207"/>
      <c r="H3" s="1207"/>
      <c r="I3" s="1207"/>
      <c r="J3" s="1207"/>
    </row>
    <row r="4" spans="1:10" s="677" customFormat="1" ht="14.1" customHeight="1">
      <c r="A4" s="1207" t="s">
        <v>1319</v>
      </c>
      <c r="B4" s="1207"/>
      <c r="C4" s="1207"/>
      <c r="D4" s="1207"/>
      <c r="E4" s="1207"/>
      <c r="F4" s="1207"/>
      <c r="G4" s="1207"/>
      <c r="H4" s="1207"/>
      <c r="I4" s="1207"/>
      <c r="J4" s="1207"/>
    </row>
    <row r="5" spans="1:10" s="677" customFormat="1" ht="24" customHeight="1">
      <c r="A5" s="1208" t="s">
        <v>465</v>
      </c>
      <c r="B5" s="1208"/>
      <c r="C5" s="1208"/>
      <c r="D5" s="1208"/>
      <c r="E5" s="1208"/>
      <c r="F5" s="1208"/>
      <c r="G5" s="1208"/>
      <c r="H5" s="1208"/>
      <c r="I5" s="1208"/>
      <c r="J5" s="1208"/>
    </row>
    <row r="6" spans="1:10" ht="20.100000000000001" customHeight="1">
      <c r="A6" s="1209" t="s">
        <v>1237</v>
      </c>
      <c r="B6" s="1141"/>
      <c r="C6" s="1212" t="s">
        <v>1320</v>
      </c>
      <c r="D6" s="1213"/>
      <c r="E6" s="1213"/>
      <c r="F6" s="1213"/>
      <c r="G6" s="1213"/>
      <c r="H6" s="1213"/>
      <c r="I6" s="1213"/>
      <c r="J6" s="1213"/>
    </row>
    <row r="7" spans="1:10" ht="20.100000000000001" customHeight="1">
      <c r="A7" s="1210"/>
      <c r="B7" s="1142"/>
      <c r="C7" s="1214" t="s">
        <v>1321</v>
      </c>
      <c r="D7" s="1216" t="s">
        <v>1476</v>
      </c>
      <c r="E7" s="1212" t="s">
        <v>755</v>
      </c>
      <c r="F7" s="1218"/>
      <c r="G7" s="1219" t="s">
        <v>856</v>
      </c>
      <c r="H7" s="1220"/>
      <c r="I7" s="1216" t="s">
        <v>1322</v>
      </c>
      <c r="J7" s="1221" t="s">
        <v>1323</v>
      </c>
    </row>
    <row r="8" spans="1:10" ht="24.95" customHeight="1">
      <c r="A8" s="1210"/>
      <c r="B8" s="1142"/>
      <c r="C8" s="1215"/>
      <c r="D8" s="1217"/>
      <c r="E8" s="678" t="s">
        <v>752</v>
      </c>
      <c r="F8" s="678" t="s">
        <v>734</v>
      </c>
      <c r="G8" s="678" t="s">
        <v>752</v>
      </c>
      <c r="H8" s="678" t="s">
        <v>734</v>
      </c>
      <c r="I8" s="1217"/>
      <c r="J8" s="1222"/>
    </row>
    <row r="9" spans="1:10" ht="20.100000000000001" customHeight="1">
      <c r="A9" s="1211"/>
      <c r="B9" s="1143"/>
      <c r="C9" s="833" t="s">
        <v>235</v>
      </c>
      <c r="D9" s="678" t="s">
        <v>1112</v>
      </c>
      <c r="E9" s="679" t="s">
        <v>235</v>
      </c>
      <c r="F9" s="678" t="s">
        <v>1112</v>
      </c>
      <c r="G9" s="679" t="s">
        <v>235</v>
      </c>
      <c r="H9" s="678" t="s">
        <v>1112</v>
      </c>
      <c r="I9" s="832" t="s">
        <v>235</v>
      </c>
      <c r="J9" s="680" t="s">
        <v>918</v>
      </c>
    </row>
    <row r="10" spans="1:10" s="685" customFormat="1" ht="20.100000000000001" customHeight="1">
      <c r="A10" s="1225" t="s">
        <v>1324</v>
      </c>
      <c r="B10" s="1225"/>
      <c r="C10" s="1225"/>
      <c r="D10" s="1225"/>
      <c r="E10" s="1225"/>
      <c r="F10" s="1225"/>
      <c r="G10" s="1225"/>
      <c r="H10" s="1225"/>
      <c r="I10" s="1225"/>
      <c r="J10" s="1225"/>
    </row>
    <row r="11" spans="1:10" s="685" customFormat="1" ht="15" customHeight="1">
      <c r="A11" s="1226" t="s">
        <v>526</v>
      </c>
      <c r="B11" s="1226"/>
      <c r="C11" s="1226"/>
      <c r="D11" s="1226"/>
      <c r="E11" s="1226"/>
      <c r="F11" s="1226"/>
      <c r="G11" s="1226"/>
      <c r="H11" s="1226"/>
      <c r="I11" s="1226"/>
      <c r="J11" s="1226"/>
    </row>
    <row r="12" spans="1:10" s="685" customFormat="1" ht="17.45" customHeight="1">
      <c r="A12" s="682">
        <v>41214</v>
      </c>
      <c r="B12" s="683">
        <v>41214</v>
      </c>
      <c r="C12" s="684">
        <v>581</v>
      </c>
      <c r="D12" s="684">
        <v>242</v>
      </c>
      <c r="E12" s="684">
        <v>4</v>
      </c>
      <c r="F12" s="684">
        <v>-1</v>
      </c>
      <c r="G12" s="684">
        <v>0</v>
      </c>
      <c r="H12" s="684">
        <v>0</v>
      </c>
      <c r="I12" s="684">
        <v>-18</v>
      </c>
      <c r="J12" s="684">
        <v>619379</v>
      </c>
    </row>
    <row r="13" spans="1:10" s="685" customFormat="1" ht="11.65" customHeight="1">
      <c r="A13" s="687" t="s">
        <v>474</v>
      </c>
      <c r="B13" s="683">
        <v>41244</v>
      </c>
      <c r="C13" s="684">
        <v>589</v>
      </c>
      <c r="D13" s="684">
        <v>335.7</v>
      </c>
      <c r="E13" s="684">
        <v>-12</v>
      </c>
      <c r="F13" s="684">
        <v>0.3</v>
      </c>
      <c r="G13" s="684">
        <v>0</v>
      </c>
      <c r="H13" s="684">
        <v>0</v>
      </c>
      <c r="I13" s="684">
        <v>69</v>
      </c>
      <c r="J13" s="684">
        <v>882467</v>
      </c>
    </row>
    <row r="14" spans="1:10" s="685" customFormat="1" ht="17.649999999999999" customHeight="1">
      <c r="A14" s="687">
        <v>41275</v>
      </c>
      <c r="B14" s="683">
        <v>41275</v>
      </c>
      <c r="C14" s="684">
        <v>554</v>
      </c>
      <c r="D14" s="684">
        <v>258.8</v>
      </c>
      <c r="E14" s="684">
        <v>-18</v>
      </c>
      <c r="F14" s="684">
        <v>-1.2</v>
      </c>
      <c r="G14" s="684">
        <v>0</v>
      </c>
      <c r="H14" s="684">
        <v>0</v>
      </c>
      <c r="I14" s="684">
        <v>-103</v>
      </c>
      <c r="J14" s="684">
        <v>737294</v>
      </c>
    </row>
    <row r="15" spans="1:10" s="685" customFormat="1" ht="11.65" customHeight="1">
      <c r="A15" s="687" t="s">
        <v>474</v>
      </c>
      <c r="B15" s="683">
        <v>41306</v>
      </c>
      <c r="C15" s="684">
        <v>556</v>
      </c>
      <c r="D15" s="684">
        <v>312.3</v>
      </c>
      <c r="E15" s="684">
        <v>67</v>
      </c>
      <c r="F15" s="684">
        <v>1.6</v>
      </c>
      <c r="G15" s="684">
        <v>0</v>
      </c>
      <c r="H15" s="684">
        <v>0</v>
      </c>
      <c r="I15" s="684">
        <v>38</v>
      </c>
      <c r="J15" s="684">
        <v>976345</v>
      </c>
    </row>
    <row r="16" spans="1:10" s="685" customFormat="1" ht="11.65" customHeight="1">
      <c r="A16" s="687" t="s">
        <v>474</v>
      </c>
      <c r="B16" s="683">
        <v>41334</v>
      </c>
      <c r="C16" s="684">
        <v>583</v>
      </c>
      <c r="D16" s="684">
        <v>291.2</v>
      </c>
      <c r="E16" s="684">
        <v>69</v>
      </c>
      <c r="F16" s="684">
        <v>1.1000000000000001</v>
      </c>
      <c r="G16" s="684">
        <v>0</v>
      </c>
      <c r="H16" s="684">
        <v>0</v>
      </c>
      <c r="I16" s="684">
        <v>50</v>
      </c>
      <c r="J16" s="684">
        <v>712835</v>
      </c>
    </row>
    <row r="17" spans="1:10" s="685" customFormat="1" ht="11.65" customHeight="1">
      <c r="A17" s="687" t="s">
        <v>474</v>
      </c>
      <c r="B17" s="683">
        <v>41365</v>
      </c>
      <c r="C17" s="684">
        <v>661</v>
      </c>
      <c r="D17" s="684">
        <v>342.2</v>
      </c>
      <c r="E17" s="684">
        <v>4</v>
      </c>
      <c r="F17" s="684">
        <v>-1.1000000000000001</v>
      </c>
      <c r="G17" s="684">
        <v>0</v>
      </c>
      <c r="H17" s="684">
        <v>0</v>
      </c>
      <c r="I17" s="684">
        <v>-88</v>
      </c>
      <c r="J17" s="684">
        <v>731607</v>
      </c>
    </row>
    <row r="18" spans="1:10" s="685" customFormat="1" ht="11.65" customHeight="1">
      <c r="A18" s="687" t="s">
        <v>474</v>
      </c>
      <c r="B18" s="683">
        <v>41395</v>
      </c>
      <c r="C18" s="684">
        <v>630</v>
      </c>
      <c r="D18" s="684">
        <v>281.5</v>
      </c>
      <c r="E18" s="684">
        <v>15</v>
      </c>
      <c r="F18" s="684">
        <v>-0.7</v>
      </c>
      <c r="G18" s="684">
        <v>0</v>
      </c>
      <c r="H18" s="684">
        <v>0</v>
      </c>
      <c r="I18" s="684">
        <v>-50</v>
      </c>
      <c r="J18" s="684">
        <v>709119</v>
      </c>
    </row>
    <row r="19" spans="1:10" s="685" customFormat="1" ht="11.65" customHeight="1">
      <c r="A19" s="687" t="s">
        <v>474</v>
      </c>
      <c r="B19" s="683">
        <v>41426</v>
      </c>
      <c r="C19" s="684">
        <v>671</v>
      </c>
      <c r="D19" s="684">
        <v>247.7</v>
      </c>
      <c r="E19" s="684">
        <v>-3</v>
      </c>
      <c r="F19" s="684">
        <v>-3.1</v>
      </c>
      <c r="G19" s="684">
        <v>0</v>
      </c>
      <c r="H19" s="684">
        <v>0</v>
      </c>
      <c r="I19" s="684">
        <v>-130</v>
      </c>
      <c r="J19" s="684">
        <v>606521</v>
      </c>
    </row>
    <row r="20" spans="1:10" s="685" customFormat="1" ht="11.65" customHeight="1">
      <c r="A20" s="687" t="s">
        <v>474</v>
      </c>
      <c r="B20" s="683">
        <v>41456</v>
      </c>
      <c r="C20" s="684">
        <v>787</v>
      </c>
      <c r="D20" s="684">
        <v>391.5</v>
      </c>
      <c r="E20" s="684">
        <v>3</v>
      </c>
      <c r="F20" s="684">
        <v>-0.5</v>
      </c>
      <c r="G20" s="684">
        <v>0</v>
      </c>
      <c r="H20" s="684">
        <v>0</v>
      </c>
      <c r="I20" s="684">
        <v>-63</v>
      </c>
      <c r="J20" s="684">
        <v>1052571</v>
      </c>
    </row>
    <row r="21" spans="1:10" s="685" customFormat="1" ht="11.65" customHeight="1">
      <c r="A21" s="687" t="s">
        <v>474</v>
      </c>
      <c r="B21" s="683">
        <v>41487</v>
      </c>
      <c r="C21" s="684">
        <v>625</v>
      </c>
      <c r="D21" s="684">
        <v>273.2</v>
      </c>
      <c r="E21" s="684">
        <v>119</v>
      </c>
      <c r="F21" s="684">
        <v>4</v>
      </c>
      <c r="G21" s="684">
        <v>0</v>
      </c>
      <c r="H21" s="684">
        <v>0</v>
      </c>
      <c r="I21" s="684">
        <v>151</v>
      </c>
      <c r="J21" s="684">
        <v>840247</v>
      </c>
    </row>
    <row r="22" spans="1:10" s="685" customFormat="1" ht="11.65" customHeight="1">
      <c r="A22" s="687" t="s">
        <v>474</v>
      </c>
      <c r="B22" s="683">
        <v>41518</v>
      </c>
      <c r="C22" s="684">
        <v>673</v>
      </c>
      <c r="D22" s="684">
        <v>296</v>
      </c>
      <c r="E22" s="684">
        <v>2</v>
      </c>
      <c r="F22" s="684">
        <v>-0.5</v>
      </c>
      <c r="G22" s="684">
        <v>0</v>
      </c>
      <c r="H22" s="684">
        <v>0</v>
      </c>
      <c r="I22" s="684">
        <v>-21</v>
      </c>
      <c r="J22" s="684">
        <v>741887</v>
      </c>
    </row>
    <row r="23" spans="1:10" s="685" customFormat="1" ht="11.65" customHeight="1">
      <c r="A23" s="687" t="s">
        <v>474</v>
      </c>
      <c r="B23" s="683">
        <v>41548</v>
      </c>
      <c r="C23" s="684">
        <v>614</v>
      </c>
      <c r="D23" s="684">
        <v>317.89999999999998</v>
      </c>
      <c r="E23" s="684">
        <v>46</v>
      </c>
      <c r="F23" s="684">
        <v>1.8</v>
      </c>
      <c r="G23" s="684">
        <v>0</v>
      </c>
      <c r="H23" s="684">
        <v>0</v>
      </c>
      <c r="I23" s="684">
        <v>47</v>
      </c>
      <c r="J23" s="684">
        <v>915099</v>
      </c>
    </row>
    <row r="24" spans="1:10" s="685" customFormat="1" ht="11.65" customHeight="1">
      <c r="A24" s="687" t="s">
        <v>474</v>
      </c>
      <c r="B24" s="683">
        <v>41579</v>
      </c>
      <c r="C24" s="684">
        <v>557</v>
      </c>
      <c r="D24" s="684">
        <v>302.3</v>
      </c>
      <c r="E24" s="684">
        <v>-37</v>
      </c>
      <c r="F24" s="684">
        <v>-4.5999999999999996</v>
      </c>
      <c r="G24" s="684">
        <v>0</v>
      </c>
      <c r="H24" s="684">
        <v>0</v>
      </c>
      <c r="I24" s="684">
        <v>-224</v>
      </c>
      <c r="J24" s="684">
        <v>562062</v>
      </c>
    </row>
    <row r="25" spans="1:10" s="685" customFormat="1" ht="11.65" customHeight="1">
      <c r="A25" s="687" t="s">
        <v>474</v>
      </c>
      <c r="B25" s="683">
        <v>41609</v>
      </c>
      <c r="C25" s="684">
        <v>578</v>
      </c>
      <c r="D25" s="684">
        <v>242.1</v>
      </c>
      <c r="E25" s="684">
        <v>137</v>
      </c>
      <c r="F25" s="684">
        <v>3.3</v>
      </c>
      <c r="G25" s="684">
        <v>0</v>
      </c>
      <c r="H25" s="684">
        <v>0</v>
      </c>
      <c r="I25" s="684">
        <v>150</v>
      </c>
      <c r="J25" s="684">
        <v>599904</v>
      </c>
    </row>
    <row r="26" spans="1:10" s="685" customFormat="1" ht="17.649999999999999" customHeight="1">
      <c r="A26" s="687">
        <v>41640</v>
      </c>
      <c r="B26" s="683">
        <v>41640</v>
      </c>
      <c r="C26" s="684">
        <v>480</v>
      </c>
      <c r="D26" s="684">
        <v>211</v>
      </c>
      <c r="E26" s="684">
        <v>-11</v>
      </c>
      <c r="F26" s="684">
        <v>-1.6</v>
      </c>
      <c r="G26" s="684">
        <v>0</v>
      </c>
      <c r="H26" s="684">
        <v>0</v>
      </c>
      <c r="I26" s="684">
        <v>-64</v>
      </c>
      <c r="J26" s="684">
        <v>625566</v>
      </c>
    </row>
    <row r="27" spans="1:10" s="685" customFormat="1" ht="11.65" customHeight="1">
      <c r="A27" s="687" t="s">
        <v>474</v>
      </c>
      <c r="B27" s="683">
        <v>41671</v>
      </c>
      <c r="C27" s="684">
        <v>480</v>
      </c>
      <c r="D27" s="684">
        <v>232.6</v>
      </c>
      <c r="E27" s="684">
        <v>72</v>
      </c>
      <c r="F27" s="684">
        <v>-1.4</v>
      </c>
      <c r="G27" s="684">
        <v>0</v>
      </c>
      <c r="H27" s="684">
        <v>0</v>
      </c>
      <c r="I27" s="684">
        <v>-16</v>
      </c>
      <c r="J27" s="684">
        <v>565632</v>
      </c>
    </row>
    <row r="28" spans="1:10" s="685" customFormat="1" ht="11.65" customHeight="1">
      <c r="A28" s="687" t="s">
        <v>474</v>
      </c>
      <c r="B28" s="683">
        <v>41699</v>
      </c>
      <c r="C28" s="684">
        <v>513</v>
      </c>
      <c r="D28" s="684">
        <v>207.9</v>
      </c>
      <c r="E28" s="684">
        <v>-4</v>
      </c>
      <c r="F28" s="684">
        <v>-1</v>
      </c>
      <c r="G28" s="684">
        <v>0</v>
      </c>
      <c r="H28" s="684">
        <v>0</v>
      </c>
      <c r="I28" s="684">
        <v>-28</v>
      </c>
      <c r="J28" s="684">
        <v>539255</v>
      </c>
    </row>
    <row r="29" spans="1:10" s="685" customFormat="1" ht="11.65" customHeight="1">
      <c r="A29" s="687" t="s">
        <v>474</v>
      </c>
      <c r="B29" s="683">
        <v>41730</v>
      </c>
      <c r="C29" s="684">
        <v>561</v>
      </c>
      <c r="D29" s="684">
        <v>299.39999999999998</v>
      </c>
      <c r="E29" s="684">
        <v>141</v>
      </c>
      <c r="F29" s="684">
        <v>2.6</v>
      </c>
      <c r="G29" s="684">
        <v>0</v>
      </c>
      <c r="H29" s="684">
        <v>0</v>
      </c>
      <c r="I29" s="684">
        <v>58</v>
      </c>
      <c r="J29" s="684">
        <v>837974</v>
      </c>
    </row>
    <row r="30" spans="1:10" s="685" customFormat="1" ht="11.65" customHeight="1">
      <c r="A30" s="687" t="s">
        <v>474</v>
      </c>
      <c r="B30" s="683">
        <v>41760</v>
      </c>
      <c r="C30" s="684">
        <v>566</v>
      </c>
      <c r="D30" s="684">
        <v>273.2</v>
      </c>
      <c r="E30" s="684">
        <v>48</v>
      </c>
      <c r="F30" s="684">
        <v>3.4</v>
      </c>
      <c r="G30" s="684">
        <v>0</v>
      </c>
      <c r="H30" s="684">
        <v>0</v>
      </c>
      <c r="I30" s="684">
        <v>114</v>
      </c>
      <c r="J30" s="684">
        <v>607198</v>
      </c>
    </row>
    <row r="31" spans="1:10" s="685" customFormat="1" ht="11.65" customHeight="1">
      <c r="A31" s="687" t="s">
        <v>474</v>
      </c>
      <c r="B31" s="683">
        <v>41791</v>
      </c>
      <c r="C31" s="684">
        <v>527</v>
      </c>
      <c r="D31" s="684">
        <v>237.1</v>
      </c>
      <c r="E31" s="684">
        <v>13</v>
      </c>
      <c r="F31" s="684">
        <v>-1.2</v>
      </c>
      <c r="G31" s="684">
        <v>0</v>
      </c>
      <c r="H31" s="684">
        <v>0</v>
      </c>
      <c r="I31" s="684">
        <v>-71</v>
      </c>
      <c r="J31" s="684">
        <v>598255</v>
      </c>
    </row>
    <row r="32" spans="1:10" s="685" customFormat="1" ht="11.65" customHeight="1">
      <c r="A32" s="687" t="s">
        <v>474</v>
      </c>
      <c r="B32" s="683">
        <v>41821</v>
      </c>
      <c r="C32" s="684">
        <v>649</v>
      </c>
      <c r="D32" s="684">
        <v>315.7</v>
      </c>
      <c r="E32" s="684">
        <v>-22</v>
      </c>
      <c r="F32" s="684">
        <v>-3.4</v>
      </c>
      <c r="G32" s="684">
        <v>0</v>
      </c>
      <c r="H32" s="684">
        <v>0</v>
      </c>
      <c r="I32" s="684">
        <v>-139</v>
      </c>
      <c r="J32" s="684">
        <v>721079</v>
      </c>
    </row>
    <row r="33" spans="1:13" s="685" customFormat="1" ht="11.65" customHeight="1">
      <c r="A33" s="687" t="s">
        <v>474</v>
      </c>
      <c r="B33" s="683">
        <v>41852</v>
      </c>
      <c r="C33" s="684">
        <v>564</v>
      </c>
      <c r="D33" s="684">
        <v>280.5</v>
      </c>
      <c r="E33" s="684">
        <v>62</v>
      </c>
      <c r="F33" s="684">
        <v>0</v>
      </c>
      <c r="G33" s="684">
        <v>0</v>
      </c>
      <c r="H33" s="684">
        <v>0</v>
      </c>
      <c r="I33" s="684">
        <v>-7</v>
      </c>
      <c r="J33" s="684">
        <v>719527</v>
      </c>
    </row>
    <row r="34" spans="1:13" s="685" customFormat="1" ht="11.65" customHeight="1">
      <c r="A34" s="687" t="s">
        <v>474</v>
      </c>
      <c r="B34" s="683">
        <v>41883</v>
      </c>
      <c r="C34" s="684">
        <v>522</v>
      </c>
      <c r="D34" s="684">
        <v>214.5</v>
      </c>
      <c r="E34" s="684">
        <v>14</v>
      </c>
      <c r="F34" s="684">
        <v>1.1000000000000001</v>
      </c>
      <c r="G34" s="684">
        <v>0</v>
      </c>
      <c r="H34" s="684">
        <v>0</v>
      </c>
      <c r="I34" s="684">
        <v>20</v>
      </c>
      <c r="J34" s="684">
        <v>534785</v>
      </c>
    </row>
    <row r="35" spans="1:13" s="685" customFormat="1" ht="11.65" customHeight="1">
      <c r="A35" s="687" t="s">
        <v>474</v>
      </c>
      <c r="B35" s="683">
        <v>41913</v>
      </c>
      <c r="C35" s="684">
        <v>572</v>
      </c>
      <c r="D35" s="684">
        <v>298.5</v>
      </c>
      <c r="E35" s="684">
        <v>42</v>
      </c>
      <c r="F35" s="684">
        <v>-0.7</v>
      </c>
      <c r="G35" s="684">
        <v>0</v>
      </c>
      <c r="H35" s="684">
        <v>0</v>
      </c>
      <c r="I35" s="684">
        <v>-67</v>
      </c>
      <c r="J35" s="684">
        <v>642155</v>
      </c>
    </row>
    <row r="36" spans="1:13" s="685" customFormat="1" ht="11.65" customHeight="1">
      <c r="A36" s="687" t="s">
        <v>474</v>
      </c>
      <c r="B36" s="683">
        <v>41944</v>
      </c>
      <c r="C36" s="684">
        <v>457</v>
      </c>
      <c r="D36" s="684">
        <v>222.3</v>
      </c>
      <c r="E36" s="684">
        <v>-20</v>
      </c>
      <c r="F36" s="684">
        <v>-1.5</v>
      </c>
      <c r="G36" s="684">
        <v>0</v>
      </c>
      <c r="H36" s="684">
        <v>0</v>
      </c>
      <c r="I36" s="684">
        <v>-116</v>
      </c>
      <c r="J36" s="684">
        <v>600226</v>
      </c>
    </row>
    <row r="37" spans="1:13" ht="15" customHeight="1">
      <c r="A37" s="1206" t="s">
        <v>1318</v>
      </c>
      <c r="B37" s="1206"/>
      <c r="C37" s="1206"/>
      <c r="D37" s="1206"/>
      <c r="E37" s="1206"/>
      <c r="F37" s="1206"/>
      <c r="G37" s="1206"/>
      <c r="H37" s="1206"/>
      <c r="I37" s="1206"/>
      <c r="J37" s="1206"/>
    </row>
    <row r="38" spans="1:13" s="685" customFormat="1" ht="17.45" customHeight="1">
      <c r="A38" s="682">
        <v>41214</v>
      </c>
      <c r="B38" s="683">
        <v>41214</v>
      </c>
      <c r="C38" s="684">
        <v>3123</v>
      </c>
      <c r="D38" s="684">
        <v>2331.5</v>
      </c>
      <c r="E38" s="684">
        <v>504</v>
      </c>
      <c r="F38" s="684">
        <v>40</v>
      </c>
      <c r="G38" s="684">
        <v>0</v>
      </c>
      <c r="H38" s="684">
        <v>0</v>
      </c>
      <c r="I38" s="684">
        <v>1368</v>
      </c>
      <c r="J38" s="684">
        <v>1948425</v>
      </c>
    </row>
    <row r="39" spans="1:13" s="677" customFormat="1" ht="11.65" customHeight="1">
      <c r="A39" s="687" t="s">
        <v>474</v>
      </c>
      <c r="B39" s="683">
        <v>41244</v>
      </c>
      <c r="C39" s="684">
        <v>2918</v>
      </c>
      <c r="D39" s="684">
        <v>2092.3000000000002</v>
      </c>
      <c r="E39" s="684">
        <v>325</v>
      </c>
      <c r="F39" s="684">
        <v>35.799999999999997</v>
      </c>
      <c r="G39" s="684">
        <v>0</v>
      </c>
      <c r="H39" s="684">
        <v>0</v>
      </c>
      <c r="I39" s="684">
        <v>1084</v>
      </c>
      <c r="J39" s="684">
        <v>1767785</v>
      </c>
      <c r="K39" s="685"/>
      <c r="L39" s="685"/>
      <c r="M39" s="685"/>
    </row>
    <row r="40" spans="1:13" s="677" customFormat="1" ht="17.649999999999999" customHeight="1">
      <c r="A40" s="687">
        <v>41275</v>
      </c>
      <c r="B40" s="683">
        <v>41275</v>
      </c>
      <c r="C40" s="684">
        <v>2619</v>
      </c>
      <c r="D40" s="684">
        <v>2180</v>
      </c>
      <c r="E40" s="684">
        <v>526</v>
      </c>
      <c r="F40" s="684">
        <v>32</v>
      </c>
      <c r="G40" s="684">
        <v>0</v>
      </c>
      <c r="H40" s="684">
        <v>0</v>
      </c>
      <c r="I40" s="684">
        <v>1123</v>
      </c>
      <c r="J40" s="684">
        <v>1736189</v>
      </c>
      <c r="K40" s="685"/>
      <c r="L40" s="685"/>
      <c r="M40" s="685"/>
    </row>
    <row r="41" spans="1:13" s="677" customFormat="1" ht="11.65" customHeight="1">
      <c r="A41" s="687" t="s">
        <v>474</v>
      </c>
      <c r="B41" s="683">
        <v>41306</v>
      </c>
      <c r="C41" s="684">
        <v>2575</v>
      </c>
      <c r="D41" s="684">
        <v>1860.4</v>
      </c>
      <c r="E41" s="684">
        <v>307</v>
      </c>
      <c r="F41" s="684">
        <v>25</v>
      </c>
      <c r="G41" s="684">
        <v>0</v>
      </c>
      <c r="H41" s="684">
        <v>0</v>
      </c>
      <c r="I41" s="684">
        <v>834</v>
      </c>
      <c r="J41" s="684">
        <v>1468096</v>
      </c>
      <c r="K41" s="685"/>
      <c r="L41" s="685"/>
      <c r="M41" s="685"/>
    </row>
    <row r="42" spans="1:13" s="685" customFormat="1" ht="11.65" customHeight="1">
      <c r="A42" s="687" t="s">
        <v>474</v>
      </c>
      <c r="B42" s="683">
        <v>41334</v>
      </c>
      <c r="C42" s="684">
        <v>2928</v>
      </c>
      <c r="D42" s="684">
        <v>2232.3000000000002</v>
      </c>
      <c r="E42" s="684">
        <v>295</v>
      </c>
      <c r="F42" s="684">
        <v>25.8</v>
      </c>
      <c r="G42" s="684">
        <v>0</v>
      </c>
      <c r="H42" s="684">
        <v>0</v>
      </c>
      <c r="I42" s="684">
        <v>882</v>
      </c>
      <c r="J42" s="684">
        <v>1803341</v>
      </c>
    </row>
    <row r="43" spans="1:13" s="677" customFormat="1" ht="11.65" customHeight="1">
      <c r="A43" s="687" t="s">
        <v>474</v>
      </c>
      <c r="B43" s="683">
        <v>41365</v>
      </c>
      <c r="C43" s="684">
        <v>3550</v>
      </c>
      <c r="D43" s="684">
        <v>2474.9</v>
      </c>
      <c r="E43" s="684">
        <v>451</v>
      </c>
      <c r="F43" s="684">
        <v>37.4</v>
      </c>
      <c r="G43" s="684">
        <v>0</v>
      </c>
      <c r="H43" s="684">
        <v>0</v>
      </c>
      <c r="I43" s="684">
        <v>1727</v>
      </c>
      <c r="J43" s="684">
        <v>2014799</v>
      </c>
      <c r="K43" s="685"/>
      <c r="L43" s="685"/>
      <c r="M43" s="685"/>
    </row>
    <row r="44" spans="1:13" s="677" customFormat="1" ht="11.65" customHeight="1">
      <c r="A44" s="687" t="s">
        <v>474</v>
      </c>
      <c r="B44" s="683">
        <v>41395</v>
      </c>
      <c r="C44" s="684">
        <v>3331</v>
      </c>
      <c r="D44" s="684">
        <v>2231.1</v>
      </c>
      <c r="E44" s="684">
        <v>225</v>
      </c>
      <c r="F44" s="684">
        <v>29</v>
      </c>
      <c r="G44" s="684">
        <v>0</v>
      </c>
      <c r="H44" s="684">
        <v>0</v>
      </c>
      <c r="I44" s="684">
        <v>1000</v>
      </c>
      <c r="J44" s="684">
        <v>1858608</v>
      </c>
      <c r="K44" s="685"/>
      <c r="L44" s="685"/>
      <c r="M44" s="685"/>
    </row>
    <row r="45" spans="1:13" s="677" customFormat="1" ht="11.65" customHeight="1">
      <c r="A45" s="687" t="s">
        <v>474</v>
      </c>
      <c r="B45" s="683">
        <v>41426</v>
      </c>
      <c r="C45" s="684">
        <v>3594</v>
      </c>
      <c r="D45" s="684">
        <v>2481.8000000000002</v>
      </c>
      <c r="E45" s="684">
        <v>600</v>
      </c>
      <c r="F45" s="684">
        <v>38.200000000000003</v>
      </c>
      <c r="G45" s="684">
        <v>0</v>
      </c>
      <c r="H45" s="684">
        <v>0</v>
      </c>
      <c r="I45" s="684">
        <v>1372</v>
      </c>
      <c r="J45" s="684">
        <v>1976573</v>
      </c>
      <c r="K45" s="685"/>
      <c r="L45" s="685"/>
      <c r="M45" s="685"/>
    </row>
    <row r="46" spans="1:13" s="677" customFormat="1" ht="11.65" customHeight="1">
      <c r="A46" s="687" t="s">
        <v>474</v>
      </c>
      <c r="B46" s="683">
        <v>41456</v>
      </c>
      <c r="C46" s="684">
        <v>4197</v>
      </c>
      <c r="D46" s="684">
        <v>3246.9</v>
      </c>
      <c r="E46" s="684">
        <v>548</v>
      </c>
      <c r="F46" s="684">
        <v>38.6</v>
      </c>
      <c r="G46" s="684">
        <v>0</v>
      </c>
      <c r="H46" s="684">
        <v>0</v>
      </c>
      <c r="I46" s="684">
        <v>1351</v>
      </c>
      <c r="J46" s="684">
        <v>2553598</v>
      </c>
      <c r="K46" s="685"/>
      <c r="L46" s="685"/>
      <c r="M46" s="685"/>
    </row>
    <row r="47" spans="1:13" s="677" customFormat="1" ht="11.65" customHeight="1">
      <c r="A47" s="687" t="s">
        <v>474</v>
      </c>
      <c r="B47" s="683">
        <v>41487</v>
      </c>
      <c r="C47" s="684">
        <v>3658</v>
      </c>
      <c r="D47" s="684">
        <v>2498.1999999999998</v>
      </c>
      <c r="E47" s="684">
        <v>660</v>
      </c>
      <c r="F47" s="684">
        <v>41</v>
      </c>
      <c r="G47" s="684">
        <v>0</v>
      </c>
      <c r="H47" s="684">
        <v>0</v>
      </c>
      <c r="I47" s="684">
        <v>1386</v>
      </c>
      <c r="J47" s="684">
        <v>1997760</v>
      </c>
      <c r="K47" s="685"/>
      <c r="L47" s="685"/>
      <c r="M47" s="685"/>
    </row>
    <row r="48" spans="1:13" s="677" customFormat="1" ht="11.65" customHeight="1">
      <c r="A48" s="687" t="s">
        <v>474</v>
      </c>
      <c r="B48" s="683">
        <v>41518</v>
      </c>
      <c r="C48" s="684">
        <v>3713</v>
      </c>
      <c r="D48" s="684">
        <v>2514.9</v>
      </c>
      <c r="E48" s="684">
        <v>760</v>
      </c>
      <c r="F48" s="684">
        <v>50.6</v>
      </c>
      <c r="G48" s="684">
        <v>0</v>
      </c>
      <c r="H48" s="684">
        <v>0</v>
      </c>
      <c r="I48" s="684">
        <v>1773</v>
      </c>
      <c r="J48" s="684">
        <v>2250493</v>
      </c>
      <c r="K48" s="685"/>
      <c r="L48" s="685"/>
      <c r="M48" s="685"/>
    </row>
    <row r="49" spans="1:13" s="677" customFormat="1" ht="11.65" customHeight="1">
      <c r="A49" s="687" t="s">
        <v>474</v>
      </c>
      <c r="B49" s="683">
        <v>41548</v>
      </c>
      <c r="C49" s="684">
        <v>3637</v>
      </c>
      <c r="D49" s="684">
        <v>2409.6</v>
      </c>
      <c r="E49" s="684">
        <v>390</v>
      </c>
      <c r="F49" s="684">
        <v>36.700000000000003</v>
      </c>
      <c r="G49" s="684">
        <v>0</v>
      </c>
      <c r="H49" s="684">
        <v>0</v>
      </c>
      <c r="I49" s="684">
        <v>1137</v>
      </c>
      <c r="J49" s="684">
        <v>2153251</v>
      </c>
      <c r="K49" s="685"/>
      <c r="L49" s="685"/>
      <c r="M49" s="685"/>
    </row>
    <row r="50" spans="1:13" s="677" customFormat="1" ht="11.65" customHeight="1">
      <c r="A50" s="687" t="s">
        <v>474</v>
      </c>
      <c r="B50" s="683">
        <v>41579</v>
      </c>
      <c r="C50" s="684">
        <v>3194</v>
      </c>
      <c r="D50" s="684">
        <v>2089</v>
      </c>
      <c r="E50" s="684">
        <v>433</v>
      </c>
      <c r="F50" s="684">
        <v>38.299999999999997</v>
      </c>
      <c r="G50" s="684">
        <v>0</v>
      </c>
      <c r="H50" s="684">
        <v>0</v>
      </c>
      <c r="I50" s="684">
        <v>1342</v>
      </c>
      <c r="J50" s="684">
        <v>1721485</v>
      </c>
      <c r="K50" s="685"/>
      <c r="L50" s="685"/>
      <c r="M50" s="685"/>
    </row>
    <row r="51" spans="1:13" s="677" customFormat="1" ht="11.65" customHeight="1">
      <c r="A51" s="687" t="s">
        <v>474</v>
      </c>
      <c r="B51" s="683">
        <v>41609</v>
      </c>
      <c r="C51" s="684">
        <v>3170</v>
      </c>
      <c r="D51" s="684">
        <v>2535.9</v>
      </c>
      <c r="E51" s="684">
        <v>778</v>
      </c>
      <c r="F51" s="684">
        <v>54.1</v>
      </c>
      <c r="G51" s="684">
        <v>0</v>
      </c>
      <c r="H51" s="684">
        <v>0</v>
      </c>
      <c r="I51" s="684">
        <v>2014</v>
      </c>
      <c r="J51" s="684">
        <v>2089638</v>
      </c>
      <c r="K51" s="685"/>
      <c r="L51" s="685"/>
      <c r="M51" s="685"/>
    </row>
    <row r="52" spans="1:13" s="677" customFormat="1" ht="17.649999999999999" customHeight="1">
      <c r="A52" s="687">
        <v>41640</v>
      </c>
      <c r="B52" s="683">
        <v>41640</v>
      </c>
      <c r="C52" s="684">
        <v>2798</v>
      </c>
      <c r="D52" s="684">
        <v>1884.2</v>
      </c>
      <c r="E52" s="684">
        <v>407</v>
      </c>
      <c r="F52" s="684">
        <v>33.1</v>
      </c>
      <c r="G52" s="684">
        <v>0</v>
      </c>
      <c r="H52" s="684">
        <v>0</v>
      </c>
      <c r="I52" s="684">
        <v>1147</v>
      </c>
      <c r="J52" s="684">
        <v>1657558</v>
      </c>
      <c r="K52" s="685"/>
      <c r="L52" s="685"/>
      <c r="M52" s="685"/>
    </row>
    <row r="53" spans="1:13" s="677" customFormat="1" ht="11.65" customHeight="1">
      <c r="A53" s="687" t="s">
        <v>474</v>
      </c>
      <c r="B53" s="683">
        <v>41671</v>
      </c>
      <c r="C53" s="684">
        <v>2762</v>
      </c>
      <c r="D53" s="684">
        <v>2215.5</v>
      </c>
      <c r="E53" s="684">
        <v>405</v>
      </c>
      <c r="F53" s="684">
        <v>35.799999999999997</v>
      </c>
      <c r="G53" s="684">
        <v>0</v>
      </c>
      <c r="H53" s="684">
        <v>0</v>
      </c>
      <c r="I53" s="684">
        <v>1155</v>
      </c>
      <c r="J53" s="684">
        <v>2006871</v>
      </c>
      <c r="K53" s="685"/>
      <c r="L53" s="685"/>
      <c r="M53" s="685"/>
    </row>
    <row r="54" spans="1:13" s="685" customFormat="1" ht="11.65" customHeight="1">
      <c r="A54" s="687" t="s">
        <v>474</v>
      </c>
      <c r="B54" s="683">
        <v>41699</v>
      </c>
      <c r="C54" s="684">
        <v>3026</v>
      </c>
      <c r="D54" s="684">
        <v>2320.6999999999998</v>
      </c>
      <c r="E54" s="684">
        <v>619</v>
      </c>
      <c r="F54" s="684">
        <v>42.2</v>
      </c>
      <c r="G54" s="684">
        <v>0</v>
      </c>
      <c r="H54" s="684">
        <v>0</v>
      </c>
      <c r="I54" s="684">
        <v>1567</v>
      </c>
      <c r="J54" s="684">
        <v>2023294</v>
      </c>
    </row>
    <row r="55" spans="1:13" s="677" customFormat="1" ht="11.65" customHeight="1">
      <c r="A55" s="687" t="s">
        <v>474</v>
      </c>
      <c r="B55" s="683">
        <v>41730</v>
      </c>
      <c r="C55" s="684">
        <v>3374</v>
      </c>
      <c r="D55" s="684">
        <v>2173.9</v>
      </c>
      <c r="E55" s="684">
        <v>478</v>
      </c>
      <c r="F55" s="684">
        <v>40</v>
      </c>
      <c r="G55" s="684">
        <v>0</v>
      </c>
      <c r="H55" s="684">
        <v>0</v>
      </c>
      <c r="I55" s="684">
        <v>1451</v>
      </c>
      <c r="J55" s="684">
        <v>2092961</v>
      </c>
      <c r="K55" s="685"/>
      <c r="L55" s="685"/>
      <c r="M55" s="685"/>
    </row>
    <row r="56" spans="1:13" s="677" customFormat="1" ht="11.65" customHeight="1">
      <c r="A56" s="687" t="s">
        <v>474</v>
      </c>
      <c r="B56" s="683">
        <v>41760</v>
      </c>
      <c r="C56" s="684">
        <v>3382</v>
      </c>
      <c r="D56" s="684">
        <v>2438.9</v>
      </c>
      <c r="E56" s="684">
        <v>708</v>
      </c>
      <c r="F56" s="684">
        <v>46.3</v>
      </c>
      <c r="G56" s="684">
        <v>0</v>
      </c>
      <c r="H56" s="684">
        <v>0</v>
      </c>
      <c r="I56" s="684">
        <v>1789</v>
      </c>
      <c r="J56" s="684">
        <v>2127562</v>
      </c>
      <c r="K56" s="685"/>
      <c r="L56" s="685"/>
      <c r="M56" s="685"/>
    </row>
    <row r="57" spans="1:13" s="677" customFormat="1" ht="11.65" customHeight="1">
      <c r="A57" s="687" t="s">
        <v>474</v>
      </c>
      <c r="B57" s="683">
        <v>41791</v>
      </c>
      <c r="C57" s="684">
        <v>3370</v>
      </c>
      <c r="D57" s="684">
        <v>1948.3</v>
      </c>
      <c r="E57" s="684">
        <v>378</v>
      </c>
      <c r="F57" s="684">
        <v>29.7</v>
      </c>
      <c r="G57" s="684">
        <v>0</v>
      </c>
      <c r="H57" s="684">
        <v>0</v>
      </c>
      <c r="I57" s="684">
        <v>1044</v>
      </c>
      <c r="J57" s="684">
        <v>1843084</v>
      </c>
      <c r="K57" s="685"/>
      <c r="L57" s="685"/>
      <c r="M57" s="685"/>
    </row>
    <row r="58" spans="1:13" s="677" customFormat="1" ht="11.65" customHeight="1">
      <c r="A58" s="687" t="s">
        <v>474</v>
      </c>
      <c r="B58" s="683">
        <v>41821</v>
      </c>
      <c r="C58" s="684">
        <v>3781</v>
      </c>
      <c r="D58" s="684">
        <v>2734.8</v>
      </c>
      <c r="E58" s="684">
        <v>463</v>
      </c>
      <c r="F58" s="684">
        <v>40.700000000000003</v>
      </c>
      <c r="G58" s="684">
        <v>0</v>
      </c>
      <c r="H58" s="684">
        <v>0</v>
      </c>
      <c r="I58" s="684">
        <v>1372</v>
      </c>
      <c r="J58" s="684">
        <v>2573197</v>
      </c>
      <c r="K58" s="685"/>
      <c r="L58" s="685"/>
      <c r="M58" s="685"/>
    </row>
    <row r="59" spans="1:13" s="677" customFormat="1" ht="11.65" customHeight="1">
      <c r="A59" s="687" t="s">
        <v>474</v>
      </c>
      <c r="B59" s="683">
        <v>41852</v>
      </c>
      <c r="C59" s="684">
        <v>3303</v>
      </c>
      <c r="D59" s="684">
        <v>2271</v>
      </c>
      <c r="E59" s="684">
        <v>466</v>
      </c>
      <c r="F59" s="684">
        <v>37</v>
      </c>
      <c r="G59" s="684">
        <v>0</v>
      </c>
      <c r="H59" s="684">
        <v>0</v>
      </c>
      <c r="I59" s="684">
        <v>1290</v>
      </c>
      <c r="J59" s="684">
        <v>2044218</v>
      </c>
      <c r="K59" s="685"/>
      <c r="L59" s="685"/>
      <c r="M59" s="685"/>
    </row>
    <row r="60" spans="1:13" s="677" customFormat="1" ht="11.65" customHeight="1">
      <c r="A60" s="687" t="s">
        <v>474</v>
      </c>
      <c r="B60" s="683">
        <v>41883</v>
      </c>
      <c r="C60" s="690">
        <v>3388</v>
      </c>
      <c r="D60" s="690">
        <v>2186.4</v>
      </c>
      <c r="E60" s="690">
        <v>674</v>
      </c>
      <c r="F60" s="690">
        <v>57</v>
      </c>
      <c r="G60" s="690">
        <v>0</v>
      </c>
      <c r="H60" s="690">
        <v>0</v>
      </c>
      <c r="I60" s="690">
        <v>1920</v>
      </c>
      <c r="J60" s="690">
        <v>1908065</v>
      </c>
      <c r="K60" s="685"/>
      <c r="L60" s="685"/>
      <c r="M60" s="685"/>
    </row>
    <row r="61" spans="1:13" s="677" customFormat="1" ht="11.65" customHeight="1">
      <c r="A61" s="687" t="s">
        <v>474</v>
      </c>
      <c r="B61" s="683">
        <v>41913</v>
      </c>
      <c r="C61" s="684">
        <v>3649</v>
      </c>
      <c r="D61" s="684">
        <v>2473.1999999999998</v>
      </c>
      <c r="E61" s="684">
        <v>678</v>
      </c>
      <c r="F61" s="684">
        <v>53</v>
      </c>
      <c r="G61" s="684">
        <v>0</v>
      </c>
      <c r="H61" s="684">
        <v>0</v>
      </c>
      <c r="I61" s="684">
        <v>1811</v>
      </c>
      <c r="J61" s="684">
        <v>2300183</v>
      </c>
      <c r="K61" s="685"/>
      <c r="L61" s="685"/>
      <c r="M61" s="685"/>
    </row>
    <row r="62" spans="1:13" s="677" customFormat="1" ht="11.65" customHeight="1">
      <c r="A62" s="687" t="s">
        <v>474</v>
      </c>
      <c r="B62" s="683">
        <v>41944</v>
      </c>
      <c r="C62" s="684">
        <v>3103</v>
      </c>
      <c r="D62" s="684">
        <v>2137</v>
      </c>
      <c r="E62" s="684">
        <v>331</v>
      </c>
      <c r="F62" s="684">
        <v>33.1</v>
      </c>
      <c r="G62" s="684">
        <v>0</v>
      </c>
      <c r="H62" s="684">
        <v>0</v>
      </c>
      <c r="I62" s="684">
        <v>1114</v>
      </c>
      <c r="J62" s="684">
        <v>1739563</v>
      </c>
      <c r="K62" s="685"/>
      <c r="L62" s="685"/>
      <c r="M62" s="685"/>
    </row>
    <row r="63" spans="1:13" ht="15" customHeight="1">
      <c r="A63" s="1206" t="s">
        <v>367</v>
      </c>
      <c r="B63" s="1206"/>
      <c r="C63" s="1206"/>
      <c r="D63" s="1206"/>
      <c r="E63" s="1206"/>
      <c r="F63" s="1206"/>
      <c r="G63" s="1206"/>
      <c r="H63" s="1206"/>
      <c r="I63" s="1206"/>
      <c r="J63" s="1206"/>
    </row>
    <row r="64" spans="1:13" s="685" customFormat="1" ht="17.45" customHeight="1">
      <c r="A64" s="682">
        <v>41214</v>
      </c>
      <c r="B64" s="683">
        <v>41214</v>
      </c>
      <c r="C64" s="684">
        <v>716</v>
      </c>
      <c r="D64" s="684">
        <v>346.1</v>
      </c>
      <c r="E64" s="684">
        <v>129</v>
      </c>
      <c r="F64" s="684">
        <v>4.5</v>
      </c>
      <c r="G64" s="684">
        <v>0</v>
      </c>
      <c r="H64" s="684">
        <v>0</v>
      </c>
      <c r="I64" s="684">
        <v>231</v>
      </c>
      <c r="J64" s="684">
        <v>765290</v>
      </c>
    </row>
    <row r="65" spans="1:10" s="677" customFormat="1" ht="11.65" customHeight="1">
      <c r="A65" s="687" t="s">
        <v>474</v>
      </c>
      <c r="B65" s="683">
        <v>41244</v>
      </c>
      <c r="C65" s="684">
        <v>695</v>
      </c>
      <c r="D65" s="684">
        <v>394.4</v>
      </c>
      <c r="E65" s="684">
        <v>-15</v>
      </c>
      <c r="F65" s="684">
        <v>0.7</v>
      </c>
      <c r="G65" s="684">
        <v>0</v>
      </c>
      <c r="H65" s="684">
        <v>0</v>
      </c>
      <c r="I65" s="684">
        <v>48</v>
      </c>
      <c r="J65" s="684">
        <v>929547</v>
      </c>
    </row>
    <row r="66" spans="1:10" s="677" customFormat="1" ht="17.649999999999999" customHeight="1">
      <c r="A66" s="687">
        <v>41275</v>
      </c>
      <c r="B66" s="683">
        <v>41275</v>
      </c>
      <c r="C66" s="684">
        <v>595</v>
      </c>
      <c r="D66" s="684">
        <v>358.4</v>
      </c>
      <c r="E66" s="684">
        <v>229</v>
      </c>
      <c r="F66" s="684">
        <v>5.3</v>
      </c>
      <c r="G66" s="684">
        <v>0</v>
      </c>
      <c r="H66" s="684">
        <v>0</v>
      </c>
      <c r="I66" s="684">
        <v>176</v>
      </c>
      <c r="J66" s="684">
        <v>876008</v>
      </c>
    </row>
    <row r="67" spans="1:10" s="677" customFormat="1" ht="11.65" customHeight="1">
      <c r="A67" s="687" t="s">
        <v>474</v>
      </c>
      <c r="B67" s="683">
        <v>41306</v>
      </c>
      <c r="C67" s="684">
        <v>631</v>
      </c>
      <c r="D67" s="684">
        <v>319.3</v>
      </c>
      <c r="E67" s="684">
        <v>153</v>
      </c>
      <c r="F67" s="684">
        <v>5.5</v>
      </c>
      <c r="G67" s="684">
        <v>0</v>
      </c>
      <c r="H67" s="684">
        <v>0</v>
      </c>
      <c r="I67" s="684">
        <v>168</v>
      </c>
      <c r="J67" s="684">
        <v>725681</v>
      </c>
    </row>
    <row r="68" spans="1:10" s="685" customFormat="1" ht="11.65" customHeight="1">
      <c r="A68" s="687" t="s">
        <v>474</v>
      </c>
      <c r="B68" s="683">
        <v>41334</v>
      </c>
      <c r="C68" s="684">
        <v>676</v>
      </c>
      <c r="D68" s="684">
        <v>360.5</v>
      </c>
      <c r="E68" s="684">
        <v>121</v>
      </c>
      <c r="F68" s="684">
        <v>5.5</v>
      </c>
      <c r="G68" s="684">
        <v>0</v>
      </c>
      <c r="H68" s="684">
        <v>0</v>
      </c>
      <c r="I68" s="684">
        <v>175</v>
      </c>
      <c r="J68" s="684">
        <v>839540</v>
      </c>
    </row>
    <row r="69" spans="1:10" s="677" customFormat="1" ht="11.65" customHeight="1">
      <c r="A69" s="687" t="s">
        <v>474</v>
      </c>
      <c r="B69" s="683">
        <v>41365</v>
      </c>
      <c r="C69" s="684">
        <v>847</v>
      </c>
      <c r="D69" s="684">
        <v>449.9</v>
      </c>
      <c r="E69" s="684">
        <v>190</v>
      </c>
      <c r="F69" s="684">
        <v>8</v>
      </c>
      <c r="G69" s="684">
        <v>0</v>
      </c>
      <c r="H69" s="684">
        <v>0</v>
      </c>
      <c r="I69" s="684">
        <v>657</v>
      </c>
      <c r="J69" s="684">
        <v>945772</v>
      </c>
    </row>
    <row r="70" spans="1:10" s="677" customFormat="1" ht="11.65" customHeight="1">
      <c r="A70" s="687" t="s">
        <v>474</v>
      </c>
      <c r="B70" s="683">
        <v>41395</v>
      </c>
      <c r="C70" s="684">
        <v>714</v>
      </c>
      <c r="D70" s="684">
        <v>328.3</v>
      </c>
      <c r="E70" s="684">
        <v>93</v>
      </c>
      <c r="F70" s="684">
        <v>1.7</v>
      </c>
      <c r="G70" s="684">
        <v>0</v>
      </c>
      <c r="H70" s="684">
        <v>0</v>
      </c>
      <c r="I70" s="684">
        <v>79</v>
      </c>
      <c r="J70" s="684">
        <v>813955</v>
      </c>
    </row>
    <row r="71" spans="1:10" s="677" customFormat="1" ht="11.65" customHeight="1">
      <c r="A71" s="687" t="s">
        <v>474</v>
      </c>
      <c r="B71" s="683">
        <v>41426</v>
      </c>
      <c r="C71" s="684">
        <v>764</v>
      </c>
      <c r="D71" s="684">
        <v>337.9</v>
      </c>
      <c r="E71" s="684">
        <v>97</v>
      </c>
      <c r="F71" s="684">
        <v>1.5</v>
      </c>
      <c r="G71" s="684">
        <v>0</v>
      </c>
      <c r="H71" s="684">
        <v>0</v>
      </c>
      <c r="I71" s="684">
        <v>71</v>
      </c>
      <c r="J71" s="684">
        <v>791140</v>
      </c>
    </row>
    <row r="72" spans="1:10" s="677" customFormat="1" ht="11.65" customHeight="1">
      <c r="A72" s="687" t="s">
        <v>474</v>
      </c>
      <c r="B72" s="683">
        <v>41456</v>
      </c>
      <c r="C72" s="684">
        <v>894</v>
      </c>
      <c r="D72" s="684">
        <v>462.1</v>
      </c>
      <c r="E72" s="684">
        <v>182</v>
      </c>
      <c r="F72" s="684">
        <v>6.8</v>
      </c>
      <c r="G72" s="684">
        <v>0</v>
      </c>
      <c r="H72" s="684">
        <v>0</v>
      </c>
      <c r="I72" s="684">
        <v>203</v>
      </c>
      <c r="J72" s="684">
        <v>1060134</v>
      </c>
    </row>
    <row r="73" spans="1:10" s="677" customFormat="1" ht="11.65" customHeight="1">
      <c r="A73" s="687" t="s">
        <v>474</v>
      </c>
      <c r="B73" s="683">
        <v>41487</v>
      </c>
      <c r="C73" s="684">
        <v>759</v>
      </c>
      <c r="D73" s="684">
        <v>358.2</v>
      </c>
      <c r="E73" s="684">
        <v>367</v>
      </c>
      <c r="F73" s="684">
        <v>9.9</v>
      </c>
      <c r="G73" s="684">
        <v>0</v>
      </c>
      <c r="H73" s="684">
        <v>0</v>
      </c>
      <c r="I73" s="684">
        <v>337</v>
      </c>
      <c r="J73" s="684">
        <v>964755</v>
      </c>
    </row>
    <row r="74" spans="1:10" s="677" customFormat="1" ht="11.65" customHeight="1">
      <c r="A74" s="687" t="s">
        <v>474</v>
      </c>
      <c r="B74" s="683">
        <v>41518</v>
      </c>
      <c r="C74" s="684">
        <v>820</v>
      </c>
      <c r="D74" s="684">
        <v>337.4</v>
      </c>
      <c r="E74" s="684">
        <v>115</v>
      </c>
      <c r="F74" s="684">
        <v>4.5999999999999996</v>
      </c>
      <c r="G74" s="684">
        <v>0</v>
      </c>
      <c r="H74" s="684">
        <v>0</v>
      </c>
      <c r="I74" s="684">
        <v>124</v>
      </c>
      <c r="J74" s="684">
        <v>776941</v>
      </c>
    </row>
    <row r="75" spans="1:10" s="677" customFormat="1" ht="11.65" customHeight="1">
      <c r="A75" s="687" t="s">
        <v>474</v>
      </c>
      <c r="B75" s="683">
        <v>41548</v>
      </c>
      <c r="C75" s="684">
        <v>732</v>
      </c>
      <c r="D75" s="684">
        <v>400.7</v>
      </c>
      <c r="E75" s="684">
        <v>153</v>
      </c>
      <c r="F75" s="684">
        <v>6.1</v>
      </c>
      <c r="G75" s="684">
        <v>0</v>
      </c>
      <c r="H75" s="684">
        <v>0</v>
      </c>
      <c r="I75" s="684">
        <v>244</v>
      </c>
      <c r="J75" s="684">
        <v>1040204</v>
      </c>
    </row>
    <row r="76" spans="1:10" s="677" customFormat="1" ht="11.65" customHeight="1">
      <c r="A76" s="687" t="s">
        <v>474</v>
      </c>
      <c r="B76" s="683">
        <v>41579</v>
      </c>
      <c r="C76" s="684">
        <v>697</v>
      </c>
      <c r="D76" s="684">
        <v>298.2</v>
      </c>
      <c r="E76" s="684">
        <v>-2</v>
      </c>
      <c r="F76" s="684">
        <v>-1.2</v>
      </c>
      <c r="G76" s="684">
        <v>0</v>
      </c>
      <c r="H76" s="684">
        <v>0</v>
      </c>
      <c r="I76" s="684">
        <v>-142</v>
      </c>
      <c r="J76" s="684">
        <v>633365</v>
      </c>
    </row>
    <row r="77" spans="1:10" s="677" customFormat="1" ht="11.65" customHeight="1">
      <c r="A77" s="687" t="s">
        <v>474</v>
      </c>
      <c r="B77" s="683">
        <v>41609</v>
      </c>
      <c r="C77" s="684">
        <v>708</v>
      </c>
      <c r="D77" s="684">
        <v>408.1</v>
      </c>
      <c r="E77" s="684">
        <v>351</v>
      </c>
      <c r="F77" s="684">
        <v>12</v>
      </c>
      <c r="G77" s="684">
        <v>0</v>
      </c>
      <c r="H77" s="684">
        <v>0</v>
      </c>
      <c r="I77" s="684">
        <v>482</v>
      </c>
      <c r="J77" s="684">
        <v>756978</v>
      </c>
    </row>
    <row r="78" spans="1:10" s="677" customFormat="1" ht="17.649999999999999" customHeight="1">
      <c r="A78" s="687">
        <v>41640</v>
      </c>
      <c r="B78" s="683">
        <v>41640</v>
      </c>
      <c r="C78" s="684">
        <v>577</v>
      </c>
      <c r="D78" s="684">
        <v>298.2</v>
      </c>
      <c r="E78" s="684">
        <v>28</v>
      </c>
      <c r="F78" s="684">
        <v>0.8</v>
      </c>
      <c r="G78" s="684">
        <v>0</v>
      </c>
      <c r="H78" s="684">
        <v>0</v>
      </c>
      <c r="I78" s="684">
        <v>-41</v>
      </c>
      <c r="J78" s="684">
        <v>687792</v>
      </c>
    </row>
    <row r="79" spans="1:10" s="677" customFormat="1" ht="11.65" customHeight="1">
      <c r="A79" s="687" t="s">
        <v>474</v>
      </c>
      <c r="B79" s="683">
        <v>41671</v>
      </c>
      <c r="C79" s="684">
        <v>565</v>
      </c>
      <c r="D79" s="684">
        <v>267.3</v>
      </c>
      <c r="E79" s="684">
        <v>101</v>
      </c>
      <c r="F79" s="684">
        <v>-0.4</v>
      </c>
      <c r="G79" s="684">
        <v>0</v>
      </c>
      <c r="H79" s="684">
        <v>0</v>
      </c>
      <c r="I79" s="684">
        <v>34</v>
      </c>
      <c r="J79" s="684">
        <v>626308</v>
      </c>
    </row>
    <row r="80" spans="1:10" s="685" customFormat="1" ht="11.65" customHeight="1">
      <c r="A80" s="687" t="s">
        <v>474</v>
      </c>
      <c r="B80" s="683">
        <v>41699</v>
      </c>
      <c r="C80" s="684">
        <v>611</v>
      </c>
      <c r="D80" s="684">
        <v>286.3</v>
      </c>
      <c r="E80" s="684">
        <v>115</v>
      </c>
      <c r="F80" s="684">
        <v>3.4</v>
      </c>
      <c r="G80" s="684">
        <v>0</v>
      </c>
      <c r="H80" s="684">
        <v>0</v>
      </c>
      <c r="I80" s="684">
        <v>142</v>
      </c>
      <c r="J80" s="684">
        <v>617491</v>
      </c>
    </row>
    <row r="81" spans="1:10" s="677" customFormat="1" ht="11.65" customHeight="1">
      <c r="A81" s="687" t="s">
        <v>474</v>
      </c>
      <c r="B81" s="683">
        <v>41730</v>
      </c>
      <c r="C81" s="684">
        <v>689</v>
      </c>
      <c r="D81" s="684">
        <v>361.2</v>
      </c>
      <c r="E81" s="684">
        <v>175</v>
      </c>
      <c r="F81" s="684">
        <v>5.5</v>
      </c>
      <c r="G81" s="684">
        <v>0</v>
      </c>
      <c r="H81" s="684">
        <v>0</v>
      </c>
      <c r="I81" s="684">
        <v>194</v>
      </c>
      <c r="J81" s="684">
        <v>913229</v>
      </c>
    </row>
    <row r="82" spans="1:10" s="677" customFormat="1" ht="11.65" customHeight="1">
      <c r="A82" s="687" t="s">
        <v>474</v>
      </c>
      <c r="B82" s="683">
        <v>41760</v>
      </c>
      <c r="C82" s="684">
        <v>678</v>
      </c>
      <c r="D82" s="684">
        <v>359.5</v>
      </c>
      <c r="E82" s="684">
        <v>207</v>
      </c>
      <c r="F82" s="684">
        <v>9.1999999999999993</v>
      </c>
      <c r="G82" s="684">
        <v>0</v>
      </c>
      <c r="H82" s="684">
        <v>0</v>
      </c>
      <c r="I82" s="684">
        <v>371</v>
      </c>
      <c r="J82" s="684">
        <v>770271</v>
      </c>
    </row>
    <row r="83" spans="1:10" s="677" customFormat="1" ht="11.65" customHeight="1">
      <c r="A83" s="687" t="s">
        <v>474</v>
      </c>
      <c r="B83" s="683">
        <v>41791</v>
      </c>
      <c r="C83" s="684">
        <v>683</v>
      </c>
      <c r="D83" s="684">
        <v>274.2</v>
      </c>
      <c r="E83" s="684">
        <v>171</v>
      </c>
      <c r="F83" s="684">
        <v>4.5</v>
      </c>
      <c r="G83" s="684">
        <v>0</v>
      </c>
      <c r="H83" s="684">
        <v>0</v>
      </c>
      <c r="I83" s="684">
        <v>198</v>
      </c>
      <c r="J83" s="684">
        <v>644174</v>
      </c>
    </row>
    <row r="84" spans="1:10" s="677" customFormat="1" ht="11.65" customHeight="1">
      <c r="A84" s="687" t="s">
        <v>474</v>
      </c>
      <c r="B84" s="683">
        <v>41821</v>
      </c>
      <c r="C84" s="684">
        <v>802</v>
      </c>
      <c r="D84" s="684">
        <v>349.3</v>
      </c>
      <c r="E84" s="684">
        <v>146</v>
      </c>
      <c r="F84" s="684">
        <v>5.2</v>
      </c>
      <c r="G84" s="684">
        <v>0</v>
      </c>
      <c r="H84" s="684">
        <v>0</v>
      </c>
      <c r="I84" s="684">
        <v>217</v>
      </c>
      <c r="J84" s="684">
        <v>771545</v>
      </c>
    </row>
    <row r="85" spans="1:10" s="677" customFormat="1" ht="11.65" customHeight="1">
      <c r="A85" s="687" t="s">
        <v>474</v>
      </c>
      <c r="B85" s="683">
        <v>41852</v>
      </c>
      <c r="C85" s="684">
        <v>688</v>
      </c>
      <c r="D85" s="684">
        <v>361.2</v>
      </c>
      <c r="E85" s="684">
        <v>111</v>
      </c>
      <c r="F85" s="684">
        <v>3</v>
      </c>
      <c r="G85" s="684">
        <v>0</v>
      </c>
      <c r="H85" s="684">
        <v>0</v>
      </c>
      <c r="I85" s="684">
        <v>88</v>
      </c>
      <c r="J85" s="684">
        <v>828637</v>
      </c>
    </row>
    <row r="86" spans="1:10" s="677" customFormat="1" ht="11.65" customHeight="1">
      <c r="A86" s="687" t="s">
        <v>474</v>
      </c>
      <c r="B86" s="683">
        <v>41883</v>
      </c>
      <c r="C86" s="684">
        <v>625</v>
      </c>
      <c r="D86" s="684">
        <v>254.7</v>
      </c>
      <c r="E86" s="684">
        <v>102</v>
      </c>
      <c r="F86" s="684">
        <v>8.5</v>
      </c>
      <c r="G86" s="684">
        <v>0</v>
      </c>
      <c r="H86" s="684">
        <v>0</v>
      </c>
      <c r="I86" s="684">
        <v>283</v>
      </c>
      <c r="J86" s="684">
        <v>569309</v>
      </c>
    </row>
    <row r="87" spans="1:10" s="677" customFormat="1" ht="11.65" customHeight="1">
      <c r="A87" s="687" t="s">
        <v>474</v>
      </c>
      <c r="B87" s="683">
        <v>41913</v>
      </c>
      <c r="C87" s="684">
        <v>732</v>
      </c>
      <c r="D87" s="684">
        <v>481.4</v>
      </c>
      <c r="E87" s="684">
        <v>240</v>
      </c>
      <c r="F87" s="684">
        <v>11.2</v>
      </c>
      <c r="G87" s="684">
        <v>0</v>
      </c>
      <c r="H87" s="684">
        <v>0</v>
      </c>
      <c r="I87" s="684">
        <v>454</v>
      </c>
      <c r="J87" s="684">
        <v>958483</v>
      </c>
    </row>
    <row r="88" spans="1:10" s="677" customFormat="1" ht="11.65" customHeight="1">
      <c r="A88" s="687" t="s">
        <v>474</v>
      </c>
      <c r="B88" s="683">
        <v>41944</v>
      </c>
      <c r="C88" s="684">
        <v>536</v>
      </c>
      <c r="D88" s="684">
        <v>236.6</v>
      </c>
      <c r="E88" s="684">
        <v>112</v>
      </c>
      <c r="F88" s="684">
        <v>3.7</v>
      </c>
      <c r="G88" s="684">
        <v>0</v>
      </c>
      <c r="H88" s="684">
        <v>0</v>
      </c>
      <c r="I88" s="684">
        <v>127</v>
      </c>
      <c r="J88" s="684">
        <v>647253</v>
      </c>
    </row>
    <row r="89" spans="1:10" s="677" customFormat="1" ht="20.100000000000001" customHeight="1">
      <c r="A89" s="685" t="s">
        <v>896</v>
      </c>
      <c r="B89" s="683"/>
      <c r="C89" s="684"/>
      <c r="D89" s="684"/>
      <c r="E89" s="684"/>
      <c r="F89" s="684"/>
      <c r="G89" s="684"/>
      <c r="H89" s="684"/>
      <c r="I89" s="684"/>
      <c r="J89" s="684"/>
    </row>
    <row r="90" spans="1:10" ht="26.1" customHeight="1">
      <c r="A90" s="843" t="s">
        <v>1804</v>
      </c>
      <c r="C90" s="839"/>
      <c r="I90" s="685"/>
      <c r="J90" s="691"/>
    </row>
    <row r="91" spans="1:10" ht="18.95" customHeight="1">
      <c r="A91" s="1223"/>
      <c r="B91" s="1223"/>
      <c r="C91" s="1223"/>
      <c r="D91" s="1223"/>
      <c r="E91" s="1223"/>
      <c r="F91" s="1223"/>
      <c r="G91" s="1223"/>
      <c r="H91" s="1223"/>
      <c r="I91" s="1223"/>
      <c r="J91" s="1223"/>
    </row>
    <row r="92" spans="1:10" ht="11.1" customHeight="1">
      <c r="A92" s="1224"/>
      <c r="B92" s="1224"/>
      <c r="C92" s="1224"/>
      <c r="D92" s="1224"/>
      <c r="E92" s="1224"/>
      <c r="F92" s="1224"/>
      <c r="G92" s="1224"/>
      <c r="H92" s="1224"/>
      <c r="I92" s="1224"/>
      <c r="J92" s="1224"/>
    </row>
    <row r="93" spans="1:10" s="685" customFormat="1" ht="17.45" customHeight="1">
      <c r="A93" s="692"/>
      <c r="B93" s="693"/>
      <c r="C93" s="694"/>
      <c r="D93" s="695"/>
      <c r="E93" s="694"/>
      <c r="F93" s="695"/>
      <c r="G93" s="694"/>
      <c r="H93" s="695"/>
      <c r="I93" s="694"/>
      <c r="J93" s="694"/>
    </row>
    <row r="94" spans="1:10" s="685" customFormat="1" ht="17.45" customHeight="1">
      <c r="A94" s="692"/>
      <c r="B94" s="693"/>
      <c r="C94" s="694"/>
      <c r="D94" s="695"/>
      <c r="E94" s="694"/>
      <c r="F94" s="695"/>
      <c r="G94" s="694"/>
      <c r="H94" s="695"/>
      <c r="I94" s="694"/>
      <c r="J94" s="694"/>
    </row>
    <row r="95" spans="1:10" s="685" customFormat="1" ht="17.45" customHeight="1">
      <c r="A95" s="692"/>
      <c r="B95" s="693"/>
      <c r="C95" s="694"/>
      <c r="D95" s="695"/>
      <c r="E95" s="694"/>
      <c r="F95" s="695"/>
      <c r="G95" s="694"/>
      <c r="H95" s="695"/>
      <c r="I95" s="694"/>
      <c r="J95" s="694"/>
    </row>
    <row r="96" spans="1:10" s="685" customFormat="1" ht="17.45" customHeight="1">
      <c r="A96" s="692"/>
      <c r="B96" s="693"/>
      <c r="C96" s="694"/>
      <c r="D96" s="695"/>
      <c r="E96" s="694"/>
      <c r="F96" s="695"/>
      <c r="G96" s="694"/>
      <c r="H96" s="695"/>
      <c r="I96" s="694"/>
      <c r="J96" s="694"/>
    </row>
    <row r="97" spans="1:10" s="685" customFormat="1" ht="17.45" customHeight="1">
      <c r="A97" s="692"/>
      <c r="B97" s="693"/>
      <c r="C97" s="694"/>
      <c r="D97" s="695"/>
      <c r="E97" s="694"/>
      <c r="F97" s="695"/>
      <c r="G97" s="694"/>
      <c r="H97" s="695"/>
      <c r="I97" s="694"/>
      <c r="J97" s="694"/>
    </row>
    <row r="98" spans="1:10" s="685" customFormat="1" ht="17.45" customHeight="1">
      <c r="A98" s="692"/>
      <c r="B98" s="693"/>
      <c r="C98" s="694"/>
      <c r="D98" s="695"/>
      <c r="E98" s="694"/>
      <c r="F98" s="695"/>
      <c r="G98" s="694"/>
      <c r="H98" s="695"/>
      <c r="I98" s="694"/>
      <c r="J98" s="694"/>
    </row>
    <row r="99" spans="1:10" s="685" customFormat="1" ht="17.45" customHeight="1">
      <c r="A99" s="692"/>
      <c r="B99" s="693"/>
      <c r="C99" s="696"/>
      <c r="D99" s="696"/>
      <c r="E99" s="696"/>
      <c r="F99" s="696"/>
      <c r="G99" s="696"/>
      <c r="H99" s="696"/>
      <c r="I99" s="696"/>
      <c r="J99" s="696"/>
    </row>
    <row r="100" spans="1:10" s="685" customFormat="1" ht="17.45" customHeight="1">
      <c r="A100" s="692"/>
      <c r="B100" s="693"/>
      <c r="C100" s="696"/>
      <c r="D100" s="696"/>
      <c r="E100" s="696"/>
      <c r="F100" s="696"/>
      <c r="G100" s="696"/>
      <c r="H100" s="696"/>
      <c r="I100" s="696"/>
      <c r="J100" s="696"/>
    </row>
    <row r="101" spans="1:10" s="685" customFormat="1" ht="17.45" customHeight="1">
      <c r="A101" s="692"/>
      <c r="B101" s="693"/>
      <c r="C101" s="696"/>
      <c r="D101" s="696"/>
      <c r="E101" s="696"/>
      <c r="F101" s="696"/>
      <c r="G101" s="696"/>
      <c r="H101" s="696"/>
      <c r="I101" s="696"/>
      <c r="J101" s="696"/>
    </row>
    <row r="102" spans="1:10" s="685" customFormat="1" ht="17.45" customHeight="1">
      <c r="A102" s="692"/>
      <c r="B102" s="693"/>
      <c r="C102" s="696"/>
      <c r="D102" s="696"/>
      <c r="E102" s="696"/>
      <c r="F102" s="696"/>
      <c r="G102" s="696"/>
      <c r="H102" s="696"/>
      <c r="I102" s="696"/>
      <c r="J102" s="696"/>
    </row>
    <row r="103" spans="1:10" s="685" customFormat="1" ht="17.45" customHeight="1">
      <c r="A103" s="692"/>
      <c r="B103" s="693"/>
      <c r="C103" s="694"/>
      <c r="D103" s="695"/>
      <c r="E103" s="694"/>
      <c r="F103" s="695"/>
      <c r="G103" s="694"/>
      <c r="H103" s="695"/>
      <c r="I103" s="694"/>
      <c r="J103" s="694"/>
    </row>
    <row r="104" spans="1:10" s="685" customFormat="1" ht="17.45" customHeight="1">
      <c r="A104" s="692"/>
      <c r="B104" s="693"/>
      <c r="C104" s="694"/>
      <c r="D104" s="695"/>
      <c r="E104" s="694"/>
      <c r="F104" s="695"/>
      <c r="G104" s="694"/>
      <c r="H104" s="695"/>
      <c r="I104" s="694"/>
      <c r="J104" s="694"/>
    </row>
    <row r="105" spans="1:10" s="685" customFormat="1" ht="17.45" customHeight="1">
      <c r="A105" s="692"/>
      <c r="B105" s="693"/>
      <c r="C105" s="694"/>
      <c r="D105" s="695"/>
      <c r="E105" s="694"/>
      <c r="F105" s="695"/>
      <c r="G105" s="694"/>
      <c r="H105" s="695"/>
      <c r="I105" s="694"/>
      <c r="J105" s="694"/>
    </row>
    <row r="106" spans="1:10" s="685" customFormat="1" ht="17.45" customHeight="1">
      <c r="A106" s="692"/>
      <c r="B106" s="693"/>
      <c r="C106" s="694"/>
      <c r="D106" s="695"/>
      <c r="E106" s="694"/>
      <c r="F106" s="695"/>
      <c r="G106" s="694"/>
      <c r="H106" s="695"/>
      <c r="I106" s="694"/>
      <c r="J106" s="694"/>
    </row>
    <row r="107" spans="1:10" s="685" customFormat="1" ht="17.45" customHeight="1">
      <c r="A107" s="692"/>
      <c r="B107" s="693"/>
      <c r="C107" s="694"/>
      <c r="D107" s="695"/>
      <c r="E107" s="694"/>
      <c r="F107" s="695"/>
      <c r="G107" s="694"/>
      <c r="H107" s="695"/>
      <c r="I107" s="694"/>
      <c r="J107" s="694"/>
    </row>
    <row r="108" spans="1:10" s="685" customFormat="1" ht="17.45" customHeight="1">
      <c r="A108" s="692"/>
      <c r="B108" s="693"/>
      <c r="C108" s="694"/>
      <c r="D108" s="695"/>
      <c r="E108" s="694"/>
      <c r="F108" s="695"/>
      <c r="G108" s="694"/>
      <c r="H108" s="695"/>
      <c r="I108" s="694"/>
      <c r="J108" s="694"/>
    </row>
    <row r="109" spans="1:10" s="685" customFormat="1" ht="17.45" customHeight="1">
      <c r="A109" s="692"/>
      <c r="B109" s="693"/>
      <c r="C109" s="694"/>
      <c r="D109" s="695"/>
      <c r="E109" s="694"/>
      <c r="F109" s="695"/>
      <c r="G109" s="694"/>
      <c r="H109" s="695"/>
      <c r="I109" s="694"/>
      <c r="J109" s="694"/>
    </row>
    <row r="110" spans="1:10" s="685" customFormat="1" ht="17.45" customHeight="1">
      <c r="A110" s="692"/>
      <c r="B110" s="693"/>
      <c r="C110" s="694"/>
      <c r="D110" s="695"/>
      <c r="E110" s="694"/>
      <c r="F110" s="695"/>
      <c r="G110" s="694"/>
      <c r="H110" s="695"/>
      <c r="I110" s="694"/>
      <c r="J110" s="694"/>
    </row>
    <row r="111" spans="1:10" s="685" customFormat="1" ht="17.45" customHeight="1">
      <c r="A111" s="692"/>
      <c r="B111" s="693"/>
      <c r="C111" s="694"/>
      <c r="D111" s="695"/>
      <c r="E111" s="694"/>
      <c r="F111" s="695"/>
      <c r="G111" s="694"/>
      <c r="H111" s="695"/>
      <c r="I111" s="694"/>
      <c r="J111" s="694"/>
    </row>
    <row r="112" spans="1:10" s="685" customFormat="1" ht="17.45" customHeight="1">
      <c r="A112" s="692"/>
      <c r="B112" s="693"/>
      <c r="C112" s="694"/>
      <c r="D112" s="695"/>
      <c r="E112" s="694"/>
      <c r="F112" s="695"/>
      <c r="G112" s="694"/>
      <c r="H112" s="695"/>
      <c r="I112" s="694"/>
      <c r="J112" s="694"/>
    </row>
    <row r="113" spans="1:13" s="685" customFormat="1" ht="17.45" customHeight="1">
      <c r="A113" s="692"/>
      <c r="B113" s="693"/>
      <c r="C113" s="694"/>
      <c r="D113" s="695"/>
      <c r="E113" s="694"/>
      <c r="F113" s="695"/>
      <c r="G113" s="694"/>
      <c r="H113" s="695"/>
      <c r="I113" s="694"/>
      <c r="J113" s="694"/>
    </row>
    <row r="114" spans="1:13" s="685" customFormat="1" ht="17.45" customHeight="1">
      <c r="A114" s="692"/>
      <c r="B114" s="693"/>
      <c r="C114" s="694"/>
      <c r="D114" s="695"/>
      <c r="E114" s="694"/>
      <c r="F114" s="695"/>
      <c r="G114" s="694"/>
      <c r="H114" s="695"/>
      <c r="I114" s="694"/>
      <c r="J114" s="694"/>
    </row>
    <row r="115" spans="1:13" s="685" customFormat="1" ht="17.45" customHeight="1">
      <c r="A115" s="692"/>
      <c r="B115" s="693"/>
      <c r="C115" s="694"/>
      <c r="D115" s="695"/>
      <c r="E115" s="694"/>
      <c r="F115" s="695"/>
      <c r="G115" s="694"/>
      <c r="H115" s="695"/>
      <c r="I115" s="694"/>
      <c r="J115" s="694"/>
    </row>
    <row r="116" spans="1:13" s="685" customFormat="1" ht="17.45" customHeight="1">
      <c r="A116" s="692"/>
      <c r="B116" s="693"/>
      <c r="C116" s="694"/>
      <c r="D116" s="695"/>
      <c r="E116" s="694"/>
      <c r="F116" s="695"/>
      <c r="G116" s="694"/>
      <c r="H116" s="695"/>
      <c r="I116" s="694"/>
      <c r="J116" s="694"/>
    </row>
    <row r="117" spans="1:13" s="685" customFormat="1" ht="17.45" customHeight="1">
      <c r="A117" s="692"/>
      <c r="B117" s="693"/>
      <c r="C117" s="694"/>
      <c r="D117" s="695"/>
      <c r="E117" s="694"/>
      <c r="F117" s="695"/>
      <c r="G117" s="694"/>
      <c r="H117" s="695"/>
      <c r="I117" s="694"/>
      <c r="J117" s="694"/>
    </row>
    <row r="118" spans="1:13" ht="20.100000000000001" customHeight="1">
      <c r="A118" s="1223"/>
      <c r="B118" s="1223"/>
      <c r="C118" s="1223"/>
      <c r="D118" s="1223"/>
      <c r="E118" s="1223"/>
      <c r="F118" s="1223"/>
      <c r="G118" s="1223"/>
      <c r="H118" s="1223"/>
      <c r="I118" s="1223"/>
      <c r="J118" s="1223"/>
    </row>
    <row r="119" spans="1:13" s="685" customFormat="1" ht="17.45" customHeight="1">
      <c r="A119" s="692"/>
      <c r="B119" s="693"/>
      <c r="C119" s="694"/>
      <c r="D119" s="695"/>
      <c r="E119" s="694"/>
      <c r="F119" s="695"/>
      <c r="G119" s="694"/>
      <c r="H119" s="695"/>
      <c r="I119" s="694"/>
      <c r="J119" s="694"/>
    </row>
    <row r="120" spans="1:13" s="677" customFormat="1" ht="17.45" customHeight="1">
      <c r="A120" s="692"/>
      <c r="B120" s="693"/>
      <c r="C120" s="694"/>
      <c r="D120" s="695"/>
      <c r="E120" s="694"/>
      <c r="F120" s="695"/>
      <c r="G120" s="694"/>
      <c r="H120" s="695"/>
      <c r="I120" s="694"/>
      <c r="J120" s="694"/>
      <c r="K120" s="685"/>
      <c r="L120" s="685"/>
      <c r="M120" s="685"/>
    </row>
    <row r="121" spans="1:13" s="677" customFormat="1" ht="17.45" customHeight="1">
      <c r="A121" s="692"/>
      <c r="B121" s="693"/>
      <c r="C121" s="694"/>
      <c r="D121" s="695"/>
      <c r="E121" s="694"/>
      <c r="F121" s="695"/>
      <c r="G121" s="694"/>
      <c r="H121" s="695"/>
      <c r="I121" s="694"/>
      <c r="J121" s="694"/>
      <c r="K121" s="685"/>
      <c r="L121" s="685"/>
      <c r="M121" s="685"/>
    </row>
    <row r="122" spans="1:13" s="677" customFormat="1" ht="17.45" customHeight="1">
      <c r="A122" s="692"/>
      <c r="B122" s="693"/>
      <c r="C122" s="694"/>
      <c r="D122" s="695"/>
      <c r="E122" s="694"/>
      <c r="F122" s="695"/>
      <c r="G122" s="694"/>
      <c r="H122" s="695"/>
      <c r="I122" s="694"/>
      <c r="J122" s="694"/>
      <c r="K122" s="685"/>
      <c r="L122" s="685"/>
      <c r="M122" s="685"/>
    </row>
    <row r="123" spans="1:13" s="685" customFormat="1" ht="17.45" customHeight="1">
      <c r="A123" s="692"/>
      <c r="B123" s="693"/>
      <c r="C123" s="694"/>
      <c r="D123" s="695"/>
      <c r="E123" s="694"/>
      <c r="F123" s="695"/>
      <c r="G123" s="694"/>
      <c r="H123" s="695"/>
      <c r="I123" s="694"/>
      <c r="J123" s="694"/>
    </row>
    <row r="124" spans="1:13" s="677" customFormat="1" ht="17.45" customHeight="1">
      <c r="A124" s="692"/>
      <c r="B124" s="693"/>
      <c r="C124" s="694"/>
      <c r="D124" s="695"/>
      <c r="E124" s="694"/>
      <c r="F124" s="695"/>
      <c r="G124" s="694"/>
      <c r="H124" s="695"/>
      <c r="I124" s="694"/>
      <c r="J124" s="694"/>
      <c r="K124" s="685"/>
      <c r="L124" s="685"/>
      <c r="M124" s="685"/>
    </row>
    <row r="125" spans="1:13" s="677" customFormat="1" ht="17.45" customHeight="1">
      <c r="A125" s="692"/>
      <c r="B125" s="693"/>
      <c r="C125" s="694"/>
      <c r="D125" s="695"/>
      <c r="E125" s="694"/>
      <c r="F125" s="695"/>
      <c r="G125" s="694"/>
      <c r="H125" s="695"/>
      <c r="I125" s="694"/>
      <c r="J125" s="694"/>
      <c r="K125" s="685"/>
      <c r="L125" s="685"/>
      <c r="M125" s="685"/>
    </row>
    <row r="126" spans="1:13" s="677" customFormat="1" ht="17.45" customHeight="1">
      <c r="A126" s="692"/>
      <c r="B126" s="693"/>
      <c r="C126" s="694"/>
      <c r="D126" s="695"/>
      <c r="E126" s="694"/>
      <c r="F126" s="695"/>
      <c r="G126" s="694"/>
      <c r="H126" s="695"/>
      <c r="I126" s="694"/>
      <c r="J126" s="694"/>
      <c r="K126" s="685"/>
      <c r="L126" s="685"/>
      <c r="M126" s="685"/>
    </row>
    <row r="127" spans="1:13" s="677" customFormat="1" ht="17.45" customHeight="1">
      <c r="A127" s="692"/>
      <c r="B127" s="693"/>
      <c r="C127" s="694"/>
      <c r="D127" s="695"/>
      <c r="E127" s="694"/>
      <c r="F127" s="695"/>
      <c r="G127" s="694"/>
      <c r="H127" s="695"/>
      <c r="I127" s="694"/>
      <c r="J127" s="694"/>
      <c r="K127" s="685"/>
      <c r="L127" s="685"/>
      <c r="M127" s="685"/>
    </row>
    <row r="128" spans="1:13" s="677" customFormat="1" ht="17.45" customHeight="1">
      <c r="A128" s="692"/>
      <c r="B128" s="693"/>
      <c r="C128" s="694"/>
      <c r="D128" s="695"/>
      <c r="E128" s="694"/>
      <c r="F128" s="695"/>
      <c r="G128" s="694"/>
      <c r="H128" s="695"/>
      <c r="I128" s="694"/>
      <c r="J128" s="694"/>
      <c r="K128" s="685"/>
      <c r="L128" s="685"/>
      <c r="M128" s="685"/>
    </row>
    <row r="129" spans="1:13" s="677" customFormat="1" ht="17.45" customHeight="1">
      <c r="A129" s="692"/>
      <c r="B129" s="693"/>
      <c r="C129" s="694"/>
      <c r="D129" s="695"/>
      <c r="E129" s="694"/>
      <c r="F129" s="695"/>
      <c r="G129" s="694"/>
      <c r="H129" s="695"/>
      <c r="I129" s="694"/>
      <c r="J129" s="694"/>
      <c r="K129" s="685"/>
      <c r="L129" s="685"/>
      <c r="M129" s="685"/>
    </row>
    <row r="130" spans="1:13" s="677" customFormat="1" ht="17.45" customHeight="1">
      <c r="A130" s="692"/>
      <c r="B130" s="693"/>
      <c r="C130" s="835"/>
      <c r="D130" s="835"/>
      <c r="E130" s="835"/>
      <c r="F130" s="835"/>
      <c r="G130" s="835"/>
      <c r="H130" s="835"/>
      <c r="I130" s="835"/>
      <c r="J130" s="835"/>
      <c r="K130" s="685"/>
      <c r="L130" s="685"/>
      <c r="M130" s="685"/>
    </row>
    <row r="131" spans="1:13" s="677" customFormat="1" ht="17.45" customHeight="1">
      <c r="A131" s="692"/>
      <c r="B131" s="693"/>
      <c r="C131" s="835"/>
      <c r="D131" s="835"/>
      <c r="E131" s="835"/>
      <c r="F131" s="835"/>
      <c r="G131" s="835"/>
      <c r="H131" s="835"/>
      <c r="I131" s="835"/>
      <c r="J131" s="835"/>
      <c r="K131" s="685"/>
      <c r="L131" s="685"/>
      <c r="M131" s="685"/>
    </row>
    <row r="132" spans="1:13" s="677" customFormat="1" ht="17.45" customHeight="1">
      <c r="A132" s="692"/>
      <c r="B132" s="693"/>
      <c r="C132" s="835"/>
      <c r="D132" s="835"/>
      <c r="E132" s="835"/>
      <c r="F132" s="835"/>
      <c r="G132" s="835"/>
      <c r="H132" s="835"/>
      <c r="I132" s="835"/>
      <c r="J132" s="835"/>
      <c r="K132" s="685"/>
      <c r="L132" s="685"/>
      <c r="M132" s="685"/>
    </row>
    <row r="133" spans="1:13" s="677" customFormat="1" ht="17.45" customHeight="1">
      <c r="A133" s="692"/>
      <c r="B133" s="693"/>
      <c r="C133" s="694"/>
      <c r="D133" s="695"/>
      <c r="E133" s="694"/>
      <c r="F133" s="695"/>
      <c r="G133" s="694"/>
      <c r="H133" s="695"/>
      <c r="I133" s="694"/>
      <c r="J133" s="694"/>
      <c r="K133" s="685"/>
      <c r="L133" s="685"/>
      <c r="M133" s="685"/>
    </row>
    <row r="134" spans="1:13" s="677" customFormat="1" ht="17.45" customHeight="1">
      <c r="A134" s="692"/>
      <c r="B134" s="693"/>
      <c r="C134" s="694"/>
      <c r="D134" s="695"/>
      <c r="E134" s="694"/>
      <c r="F134" s="695"/>
      <c r="G134" s="694"/>
      <c r="H134" s="695"/>
      <c r="I134" s="694"/>
      <c r="J134" s="694"/>
      <c r="K134" s="685"/>
      <c r="L134" s="685"/>
      <c r="M134" s="685"/>
    </row>
    <row r="135" spans="1:13" s="685" customFormat="1" ht="17.45" customHeight="1">
      <c r="A135" s="692"/>
      <c r="B135" s="693"/>
      <c r="C135" s="694"/>
      <c r="D135" s="695"/>
      <c r="E135" s="694"/>
      <c r="F135" s="695"/>
      <c r="G135" s="694"/>
      <c r="H135" s="695"/>
      <c r="I135" s="694"/>
      <c r="J135" s="694"/>
    </row>
    <row r="136" spans="1:13" s="677" customFormat="1" ht="17.45" customHeight="1">
      <c r="A136" s="692"/>
      <c r="B136" s="693"/>
      <c r="C136" s="694"/>
      <c r="D136" s="695"/>
      <c r="E136" s="694"/>
      <c r="F136" s="695"/>
      <c r="G136" s="694"/>
      <c r="H136" s="695"/>
      <c r="I136" s="694"/>
      <c r="J136" s="694"/>
      <c r="K136" s="685"/>
      <c r="L136" s="685"/>
      <c r="M136" s="685"/>
    </row>
    <row r="137" spans="1:13" s="677" customFormat="1" ht="17.45" customHeight="1">
      <c r="A137" s="692"/>
      <c r="B137" s="693"/>
      <c r="C137" s="694"/>
      <c r="D137" s="695"/>
      <c r="E137" s="694"/>
      <c r="F137" s="695"/>
      <c r="G137" s="694"/>
      <c r="H137" s="695"/>
      <c r="I137" s="694"/>
      <c r="J137" s="694"/>
      <c r="K137" s="685"/>
      <c r="L137" s="685"/>
      <c r="M137" s="685"/>
    </row>
    <row r="138" spans="1:13" s="677" customFormat="1" ht="17.45" customHeight="1">
      <c r="A138" s="692"/>
      <c r="B138" s="693"/>
      <c r="C138" s="694"/>
      <c r="D138" s="695"/>
      <c r="E138" s="694"/>
      <c r="F138" s="695"/>
      <c r="G138" s="694"/>
      <c r="H138" s="695"/>
      <c r="I138" s="694"/>
      <c r="J138" s="694"/>
      <c r="K138" s="685"/>
      <c r="L138" s="685"/>
      <c r="M138" s="685"/>
    </row>
    <row r="139" spans="1:13" s="677" customFormat="1" ht="17.45" customHeight="1">
      <c r="A139" s="692"/>
      <c r="B139" s="693"/>
      <c r="C139" s="694"/>
      <c r="D139" s="694"/>
      <c r="E139" s="694"/>
      <c r="F139" s="694"/>
      <c r="G139" s="694"/>
      <c r="H139" s="694"/>
      <c r="I139" s="694"/>
      <c r="J139" s="694"/>
      <c r="K139" s="685"/>
      <c r="L139" s="685"/>
      <c r="M139" s="685"/>
    </row>
    <row r="140" spans="1:13" s="677" customFormat="1" ht="17.45" customHeight="1">
      <c r="A140" s="692"/>
      <c r="B140" s="693"/>
      <c r="C140" s="694"/>
      <c r="D140" s="694"/>
      <c r="E140" s="694"/>
      <c r="F140" s="694"/>
      <c r="G140" s="694"/>
      <c r="H140" s="694"/>
      <c r="I140" s="694"/>
      <c r="J140" s="694"/>
      <c r="K140" s="685"/>
      <c r="L140" s="685"/>
      <c r="M140" s="685"/>
    </row>
    <row r="141" spans="1:13" s="677" customFormat="1" ht="17.45" customHeight="1">
      <c r="A141" s="692"/>
      <c r="B141" s="693"/>
      <c r="C141" s="694"/>
      <c r="D141" s="694"/>
      <c r="E141" s="694"/>
      <c r="F141" s="694"/>
      <c r="G141" s="694"/>
      <c r="H141" s="694"/>
      <c r="I141" s="694"/>
      <c r="J141" s="694"/>
      <c r="K141" s="685"/>
      <c r="L141" s="685"/>
      <c r="M141" s="685"/>
    </row>
    <row r="142" spans="1:13" s="677" customFormat="1" ht="17.45" customHeight="1">
      <c r="A142" s="692"/>
      <c r="B142" s="693"/>
      <c r="C142" s="694"/>
      <c r="D142" s="694"/>
      <c r="E142" s="694"/>
      <c r="F142" s="694"/>
      <c r="G142" s="694"/>
      <c r="H142" s="694"/>
      <c r="I142" s="694"/>
      <c r="J142" s="694"/>
      <c r="K142" s="685"/>
      <c r="L142" s="685"/>
      <c r="M142" s="685"/>
    </row>
    <row r="143" spans="1:13" s="677" customFormat="1" ht="17.45" customHeight="1">
      <c r="A143" s="692"/>
      <c r="B143" s="693"/>
      <c r="C143" s="694"/>
      <c r="D143" s="694"/>
      <c r="E143" s="694"/>
      <c r="F143" s="694"/>
      <c r="G143" s="694"/>
      <c r="H143" s="694"/>
      <c r="I143" s="694"/>
      <c r="J143" s="697"/>
      <c r="K143" s="685"/>
      <c r="L143" s="685"/>
      <c r="M143" s="685"/>
    </row>
    <row r="144" spans="1:13" ht="20.100000000000001" customHeight="1">
      <c r="A144" s="1223"/>
      <c r="B144" s="1223"/>
      <c r="C144" s="1223"/>
      <c r="D144" s="1223"/>
      <c r="E144" s="1223"/>
      <c r="F144" s="1223"/>
      <c r="G144" s="1223"/>
      <c r="H144" s="1223"/>
      <c r="I144" s="1223"/>
      <c r="J144" s="1223"/>
    </row>
    <row r="145" spans="1:8" s="685" customFormat="1" ht="17.45" customHeight="1">
      <c r="A145" s="692"/>
      <c r="B145" s="693"/>
      <c r="C145" s="835"/>
      <c r="D145" s="834"/>
      <c r="E145" s="834"/>
      <c r="F145" s="834"/>
      <c r="G145" s="834"/>
      <c r="H145" s="834"/>
    </row>
    <row r="146" spans="1:8" s="677" customFormat="1" ht="17.45" customHeight="1">
      <c r="A146" s="692"/>
      <c r="B146" s="693"/>
      <c r="C146" s="839"/>
      <c r="D146" s="837"/>
      <c r="E146" s="837"/>
      <c r="F146" s="837"/>
      <c r="G146" s="837"/>
      <c r="H146" s="837"/>
    </row>
    <row r="147" spans="1:8" s="677" customFormat="1" ht="17.45" customHeight="1">
      <c r="A147" s="692"/>
      <c r="B147" s="693"/>
      <c r="C147" s="839"/>
      <c r="D147" s="837"/>
      <c r="E147" s="837"/>
      <c r="F147" s="837"/>
      <c r="G147" s="837"/>
      <c r="H147" s="837"/>
    </row>
    <row r="148" spans="1:8" s="677" customFormat="1" ht="17.45" customHeight="1">
      <c r="A148" s="692"/>
      <c r="B148" s="693"/>
      <c r="C148" s="839"/>
      <c r="D148" s="837"/>
      <c r="E148" s="837"/>
      <c r="F148" s="837"/>
      <c r="G148" s="837"/>
      <c r="H148" s="837"/>
    </row>
    <row r="149" spans="1:8" s="685" customFormat="1" ht="17.45" customHeight="1">
      <c r="A149" s="692"/>
      <c r="B149" s="693"/>
      <c r="C149" s="835"/>
      <c r="D149" s="834"/>
      <c r="E149" s="834"/>
      <c r="F149" s="834"/>
      <c r="G149" s="834"/>
      <c r="H149" s="834"/>
    </row>
    <row r="150" spans="1:8" s="677" customFormat="1" ht="17.45" customHeight="1">
      <c r="A150" s="692"/>
      <c r="B150" s="693"/>
      <c r="C150" s="839"/>
      <c r="D150" s="837"/>
      <c r="E150" s="837"/>
      <c r="F150" s="837"/>
      <c r="G150" s="837"/>
      <c r="H150" s="837"/>
    </row>
    <row r="151" spans="1:8" s="677" customFormat="1" ht="17.45" customHeight="1">
      <c r="A151" s="692"/>
      <c r="B151" s="693"/>
      <c r="C151" s="839"/>
      <c r="D151" s="837"/>
      <c r="E151" s="837"/>
      <c r="F151" s="837"/>
      <c r="G151" s="837"/>
      <c r="H151" s="837"/>
    </row>
    <row r="152" spans="1:8" s="677" customFormat="1" ht="17.45" customHeight="1">
      <c r="A152" s="692"/>
      <c r="B152" s="693"/>
      <c r="C152" s="839"/>
      <c r="D152" s="837"/>
      <c r="E152" s="837"/>
      <c r="F152" s="837"/>
      <c r="G152" s="837"/>
      <c r="H152" s="837"/>
    </row>
    <row r="153" spans="1:8" s="677" customFormat="1" ht="17.45" customHeight="1">
      <c r="A153" s="692"/>
      <c r="B153" s="693"/>
      <c r="C153" s="839"/>
      <c r="D153" s="837"/>
      <c r="E153" s="837"/>
      <c r="F153" s="837"/>
      <c r="G153" s="837"/>
      <c r="H153" s="837"/>
    </row>
    <row r="154" spans="1:8" s="677" customFormat="1" ht="17.45" customHeight="1">
      <c r="A154" s="692"/>
      <c r="B154" s="693"/>
      <c r="C154" s="839"/>
      <c r="D154" s="837"/>
      <c r="E154" s="837"/>
      <c r="F154" s="837"/>
      <c r="G154" s="837"/>
      <c r="H154" s="837"/>
    </row>
    <row r="155" spans="1:8" s="677" customFormat="1" ht="17.45" customHeight="1">
      <c r="A155" s="692"/>
      <c r="B155" s="693"/>
      <c r="C155" s="839"/>
      <c r="D155" s="837"/>
      <c r="E155" s="837"/>
      <c r="F155" s="837"/>
      <c r="G155" s="837"/>
      <c r="H155" s="837"/>
    </row>
    <row r="156" spans="1:8" s="677" customFormat="1" ht="17.45" customHeight="1">
      <c r="A156" s="692"/>
      <c r="B156" s="693"/>
      <c r="C156" s="839"/>
      <c r="D156" s="837"/>
      <c r="E156" s="837"/>
      <c r="F156" s="837"/>
      <c r="G156" s="837"/>
      <c r="H156" s="837"/>
    </row>
    <row r="157" spans="1:8" s="677" customFormat="1" ht="17.45" customHeight="1">
      <c r="A157" s="692"/>
      <c r="B157" s="693"/>
      <c r="C157" s="839"/>
      <c r="D157" s="837"/>
      <c r="E157" s="837"/>
      <c r="F157" s="837"/>
      <c r="G157" s="837"/>
      <c r="H157" s="837"/>
    </row>
    <row r="158" spans="1:8" s="677" customFormat="1" ht="17.45" customHeight="1">
      <c r="A158" s="692"/>
      <c r="B158" s="693"/>
      <c r="C158" s="839"/>
      <c r="D158" s="837"/>
      <c r="E158" s="837"/>
      <c r="F158" s="837"/>
      <c r="G158" s="837"/>
      <c r="H158" s="837"/>
    </row>
    <row r="159" spans="1:8" s="677" customFormat="1" ht="17.45" customHeight="1">
      <c r="A159" s="692"/>
      <c r="B159" s="693"/>
      <c r="C159" s="839"/>
      <c r="D159" s="837"/>
      <c r="E159" s="837"/>
      <c r="F159" s="837"/>
      <c r="G159" s="837"/>
      <c r="H159" s="837"/>
    </row>
    <row r="160" spans="1:8" s="677" customFormat="1" ht="17.45" customHeight="1">
      <c r="A160" s="692"/>
      <c r="B160" s="693"/>
      <c r="C160" s="839"/>
      <c r="D160" s="837"/>
      <c r="E160" s="837"/>
      <c r="F160" s="837"/>
      <c r="G160" s="837"/>
      <c r="H160" s="837"/>
    </row>
    <row r="161" spans="1:10" s="685" customFormat="1" ht="17.45" customHeight="1">
      <c r="A161" s="692"/>
      <c r="B161" s="693"/>
      <c r="C161" s="835"/>
      <c r="D161" s="834"/>
      <c r="E161" s="834"/>
      <c r="F161" s="834"/>
      <c r="G161" s="834"/>
      <c r="H161" s="834"/>
    </row>
    <row r="162" spans="1:10" s="677" customFormat="1" ht="17.45" customHeight="1">
      <c r="A162" s="692"/>
      <c r="B162" s="693"/>
      <c r="C162" s="839"/>
      <c r="D162" s="837"/>
      <c r="E162" s="837"/>
      <c r="F162" s="837"/>
      <c r="G162" s="837"/>
      <c r="H162" s="837"/>
    </row>
    <row r="163" spans="1:10" s="677" customFormat="1" ht="17.45" customHeight="1">
      <c r="A163" s="692"/>
      <c r="B163" s="693"/>
      <c r="C163" s="839"/>
      <c r="D163" s="837"/>
      <c r="E163" s="837"/>
      <c r="F163" s="837"/>
      <c r="G163" s="837"/>
      <c r="H163" s="837"/>
    </row>
    <row r="164" spans="1:10" s="677" customFormat="1" ht="17.45" customHeight="1">
      <c r="A164" s="692"/>
      <c r="B164" s="693"/>
      <c r="C164" s="839"/>
      <c r="D164" s="837"/>
      <c r="E164" s="837"/>
      <c r="F164" s="837"/>
      <c r="G164" s="837"/>
      <c r="H164" s="837"/>
    </row>
    <row r="165" spans="1:10" s="677" customFormat="1" ht="17.45" customHeight="1">
      <c r="A165" s="692"/>
      <c r="B165" s="693"/>
      <c r="C165" s="839"/>
      <c r="D165" s="837"/>
      <c r="E165" s="837"/>
      <c r="F165" s="837"/>
      <c r="G165" s="837"/>
      <c r="H165" s="837"/>
    </row>
    <row r="166" spans="1:10" s="677" customFormat="1" ht="17.45" customHeight="1">
      <c r="A166" s="692"/>
      <c r="B166" s="693"/>
      <c r="C166" s="839"/>
      <c r="D166" s="837"/>
      <c r="E166" s="837"/>
      <c r="F166" s="837"/>
      <c r="G166" s="837"/>
      <c r="H166" s="837"/>
    </row>
    <row r="167" spans="1:10" s="677" customFormat="1" ht="17.45" customHeight="1">
      <c r="A167" s="692"/>
      <c r="B167" s="693"/>
      <c r="C167" s="839"/>
      <c r="D167" s="837"/>
      <c r="E167" s="837"/>
      <c r="F167" s="837"/>
      <c r="G167" s="837"/>
      <c r="H167" s="837"/>
    </row>
    <row r="168" spans="1:10" s="677" customFormat="1" ht="17.45" customHeight="1">
      <c r="A168" s="692"/>
      <c r="B168" s="693"/>
      <c r="C168" s="839"/>
      <c r="D168" s="837"/>
      <c r="E168" s="837"/>
      <c r="F168" s="837"/>
      <c r="G168" s="837"/>
      <c r="H168" s="837"/>
      <c r="I168" s="837"/>
      <c r="J168" s="837"/>
    </row>
    <row r="169" spans="1:10" s="677" customFormat="1" ht="17.45" customHeight="1">
      <c r="A169" s="692"/>
      <c r="B169" s="693"/>
      <c r="C169" s="839"/>
      <c r="D169" s="837"/>
      <c r="E169" s="837"/>
      <c r="F169" s="837"/>
      <c r="G169" s="837"/>
      <c r="H169" s="837"/>
      <c r="I169" s="837"/>
      <c r="J169" s="837"/>
    </row>
    <row r="170" spans="1:10" ht="25.5" customHeight="1">
      <c r="A170" s="629"/>
      <c r="C170" s="839"/>
      <c r="I170" s="685"/>
      <c r="J170" s="691"/>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685" customWidth="1"/>
    <col min="2" max="2" width="20.7109375" style="629" customWidth="1"/>
    <col min="3" max="5" width="11.28515625" style="837" customWidth="1"/>
    <col min="6" max="7" width="11.5703125" style="837" customWidth="1"/>
    <col min="8" max="8" width="13.7109375" style="837" customWidth="1"/>
    <col min="9" max="9" width="13.7109375" style="629" customWidth="1"/>
    <col min="10" max="10" width="11.28515625" style="629" customWidth="1"/>
    <col min="11" max="11" width="16.7109375" style="629" customWidth="1"/>
    <col min="12" max="16384" width="11.42578125" style="629"/>
  </cols>
  <sheetData>
    <row r="1" spans="1:11" ht="15" customHeight="1">
      <c r="A1" s="879" t="s">
        <v>1827</v>
      </c>
      <c r="C1" s="877"/>
      <c r="D1" s="877"/>
      <c r="E1" s="877"/>
      <c r="F1" s="877"/>
      <c r="G1" s="877"/>
      <c r="H1" s="877"/>
    </row>
    <row r="2" spans="1:11" s="677" customFormat="1" ht="14.1" customHeight="1">
      <c r="A2" s="1207" t="s">
        <v>930</v>
      </c>
      <c r="B2" s="1207"/>
      <c r="C2" s="1207"/>
      <c r="D2" s="1207"/>
      <c r="E2" s="1207"/>
      <c r="F2" s="1207"/>
      <c r="G2" s="1207"/>
      <c r="H2" s="1207"/>
      <c r="I2" s="1207"/>
      <c r="J2" s="1207"/>
      <c r="K2" s="1207"/>
    </row>
    <row r="3" spans="1:11" s="677" customFormat="1" ht="14.1" customHeight="1">
      <c r="A3" s="1207" t="s">
        <v>773</v>
      </c>
      <c r="B3" s="1207"/>
      <c r="C3" s="1207"/>
      <c r="D3" s="1207"/>
      <c r="E3" s="1207"/>
      <c r="F3" s="1207"/>
      <c r="G3" s="1207"/>
      <c r="H3" s="1207"/>
      <c r="I3" s="1207"/>
      <c r="J3" s="1207"/>
      <c r="K3" s="1207"/>
    </row>
    <row r="4" spans="1:11" s="677" customFormat="1" ht="14.1" customHeight="1">
      <c r="A4" s="1207" t="s">
        <v>1319</v>
      </c>
      <c r="B4" s="1207"/>
      <c r="C4" s="1207"/>
      <c r="D4" s="1207"/>
      <c r="E4" s="1207"/>
      <c r="F4" s="1207"/>
      <c r="G4" s="1207"/>
      <c r="H4" s="1207"/>
      <c r="I4" s="1207"/>
      <c r="J4" s="1207"/>
      <c r="K4" s="1207"/>
    </row>
    <row r="5" spans="1:11" s="677" customFormat="1" ht="24" customHeight="1">
      <c r="A5" s="1208" t="s">
        <v>465</v>
      </c>
      <c r="B5" s="1208"/>
      <c r="C5" s="1208"/>
      <c r="D5" s="1208"/>
      <c r="E5" s="1208"/>
      <c r="F5" s="1208"/>
      <c r="G5" s="1208"/>
      <c r="H5" s="1208"/>
      <c r="I5" s="1208"/>
      <c r="J5" s="1208"/>
      <c r="K5" s="1208"/>
    </row>
    <row r="6" spans="1:11" ht="20.100000000000001" customHeight="1">
      <c r="A6" s="1209" t="s">
        <v>1237</v>
      </c>
      <c r="B6" s="1141"/>
      <c r="C6" s="1212" t="s">
        <v>968</v>
      </c>
      <c r="D6" s="1213"/>
      <c r="E6" s="1213"/>
      <c r="F6" s="1213"/>
      <c r="G6" s="1213"/>
      <c r="H6" s="1213"/>
      <c r="I6" s="1213"/>
      <c r="J6" s="1213"/>
      <c r="K6" s="1213"/>
    </row>
    <row r="7" spans="1:11" ht="20.100000000000001" customHeight="1">
      <c r="A7" s="1210"/>
      <c r="B7" s="1142"/>
      <c r="C7" s="1214" t="s">
        <v>492</v>
      </c>
      <c r="D7" s="1227" t="s">
        <v>238</v>
      </c>
      <c r="E7" s="1216" t="s">
        <v>1476</v>
      </c>
      <c r="F7" s="1212" t="s">
        <v>755</v>
      </c>
      <c r="G7" s="1218"/>
      <c r="H7" s="1219" t="s">
        <v>856</v>
      </c>
      <c r="I7" s="1220"/>
      <c r="J7" s="1216" t="s">
        <v>1322</v>
      </c>
      <c r="K7" s="1221" t="s">
        <v>1323</v>
      </c>
    </row>
    <row r="8" spans="1:11" ht="24.95" customHeight="1">
      <c r="A8" s="1210"/>
      <c r="B8" s="1142"/>
      <c r="C8" s="1215"/>
      <c r="D8" s="1228"/>
      <c r="E8" s="1217"/>
      <c r="F8" s="678" t="s">
        <v>752</v>
      </c>
      <c r="G8" s="678" t="s">
        <v>734</v>
      </c>
      <c r="H8" s="678" t="s">
        <v>752</v>
      </c>
      <c r="I8" s="678" t="s">
        <v>734</v>
      </c>
      <c r="J8" s="1217"/>
      <c r="K8" s="1222"/>
    </row>
    <row r="9" spans="1:11" ht="20.100000000000001" customHeight="1">
      <c r="A9" s="1211"/>
      <c r="B9" s="1143"/>
      <c r="C9" s="833" t="s">
        <v>235</v>
      </c>
      <c r="D9" s="833" t="s">
        <v>144</v>
      </c>
      <c r="E9" s="678" t="s">
        <v>1112</v>
      </c>
      <c r="F9" s="679" t="s">
        <v>235</v>
      </c>
      <c r="G9" s="678" t="s">
        <v>1112</v>
      </c>
      <c r="H9" s="679" t="s">
        <v>235</v>
      </c>
      <c r="I9" s="678" t="s">
        <v>1112</v>
      </c>
      <c r="J9" s="832" t="s">
        <v>235</v>
      </c>
      <c r="K9" s="680" t="s">
        <v>918</v>
      </c>
    </row>
    <row r="10" spans="1:11" s="685" customFormat="1" ht="20.100000000000001" customHeight="1">
      <c r="A10" s="1229"/>
      <c r="B10" s="1229"/>
      <c r="C10" s="1229"/>
      <c r="D10" s="1229"/>
      <c r="E10" s="1229"/>
      <c r="F10" s="1229"/>
      <c r="G10" s="1229"/>
      <c r="H10" s="1229"/>
      <c r="I10" s="1229"/>
      <c r="J10" s="1229"/>
      <c r="K10" s="1229"/>
    </row>
    <row r="11" spans="1:11" s="685" customFormat="1" ht="15" customHeight="1">
      <c r="A11" s="1226" t="s">
        <v>705</v>
      </c>
      <c r="B11" s="1226"/>
      <c r="C11" s="1226"/>
      <c r="D11" s="1226"/>
      <c r="E11" s="1226"/>
      <c r="F11" s="1226"/>
      <c r="G11" s="1226"/>
      <c r="H11" s="1226"/>
      <c r="I11" s="1226"/>
      <c r="J11" s="1226"/>
      <c r="K11" s="1226"/>
    </row>
    <row r="12" spans="1:11" s="685" customFormat="1" ht="17.45" customHeight="1">
      <c r="A12" s="682">
        <v>41214</v>
      </c>
      <c r="B12" s="683">
        <v>41214</v>
      </c>
      <c r="C12" s="684">
        <v>10310</v>
      </c>
      <c r="D12" s="684">
        <v>25435</v>
      </c>
      <c r="E12" s="684">
        <v>2703</v>
      </c>
      <c r="F12" s="684">
        <v>16776</v>
      </c>
      <c r="G12" s="684">
        <v>1847.2</v>
      </c>
      <c r="H12" s="684">
        <v>0</v>
      </c>
      <c r="I12" s="684">
        <v>0</v>
      </c>
      <c r="J12" s="684">
        <v>73955</v>
      </c>
      <c r="K12" s="684">
        <v>4567610</v>
      </c>
    </row>
    <row r="13" spans="1:11" s="685" customFormat="1" ht="11.65" customHeight="1">
      <c r="A13" s="687" t="s">
        <v>474</v>
      </c>
      <c r="B13" s="683">
        <v>41244</v>
      </c>
      <c r="C13" s="684">
        <v>10062</v>
      </c>
      <c r="D13" s="684">
        <v>26518</v>
      </c>
      <c r="E13" s="684">
        <v>2634.1</v>
      </c>
      <c r="F13" s="684">
        <v>18559</v>
      </c>
      <c r="G13" s="684">
        <v>1923.2</v>
      </c>
      <c r="H13" s="684">
        <v>0</v>
      </c>
      <c r="I13" s="684">
        <v>0</v>
      </c>
      <c r="J13" s="684">
        <v>77463</v>
      </c>
      <c r="K13" s="684">
        <v>4792590</v>
      </c>
    </row>
    <row r="14" spans="1:11" s="685" customFormat="1" ht="17.649999999999999" customHeight="1">
      <c r="A14" s="687">
        <v>41275</v>
      </c>
      <c r="B14" s="683">
        <v>41275</v>
      </c>
      <c r="C14" s="684">
        <v>9428</v>
      </c>
      <c r="D14" s="684">
        <v>22883</v>
      </c>
      <c r="E14" s="684">
        <v>2529.4</v>
      </c>
      <c r="F14" s="684">
        <v>15720</v>
      </c>
      <c r="G14" s="684">
        <v>1685.4</v>
      </c>
      <c r="H14" s="684">
        <v>0</v>
      </c>
      <c r="I14" s="684">
        <v>0</v>
      </c>
      <c r="J14" s="684">
        <v>68682</v>
      </c>
      <c r="K14" s="684">
        <v>4290896</v>
      </c>
    </row>
    <row r="15" spans="1:11" s="685" customFormat="1" ht="11.65" customHeight="1">
      <c r="A15" s="687" t="s">
        <v>474</v>
      </c>
      <c r="B15" s="683">
        <v>41306</v>
      </c>
      <c r="C15" s="684">
        <v>10069</v>
      </c>
      <c r="D15" s="684">
        <v>24253</v>
      </c>
      <c r="E15" s="684">
        <v>2398.6999999999998</v>
      </c>
      <c r="F15" s="684">
        <v>16530</v>
      </c>
      <c r="G15" s="684">
        <v>1785.2</v>
      </c>
      <c r="H15" s="684">
        <v>0</v>
      </c>
      <c r="I15" s="684">
        <v>0</v>
      </c>
      <c r="J15" s="684">
        <v>72093</v>
      </c>
      <c r="K15" s="684">
        <v>4516298</v>
      </c>
    </row>
    <row r="16" spans="1:11" s="685" customFormat="1" ht="11.65" customHeight="1">
      <c r="A16" s="687" t="s">
        <v>474</v>
      </c>
      <c r="B16" s="683">
        <v>41334</v>
      </c>
      <c r="C16" s="684">
        <v>11563</v>
      </c>
      <c r="D16" s="684">
        <v>26184</v>
      </c>
      <c r="E16" s="684">
        <v>2683.3</v>
      </c>
      <c r="F16" s="684">
        <v>18047</v>
      </c>
      <c r="G16" s="684">
        <v>2016.6</v>
      </c>
      <c r="H16" s="684">
        <v>0</v>
      </c>
      <c r="I16" s="684">
        <v>0</v>
      </c>
      <c r="J16" s="684">
        <v>81008</v>
      </c>
      <c r="K16" s="684">
        <v>4862472</v>
      </c>
    </row>
    <row r="17" spans="1:11" s="685" customFormat="1" ht="11.65" customHeight="1">
      <c r="A17" s="687" t="s">
        <v>474</v>
      </c>
      <c r="B17" s="683">
        <v>41365</v>
      </c>
      <c r="C17" s="684">
        <v>13245</v>
      </c>
      <c r="D17" s="684">
        <v>29691</v>
      </c>
      <c r="E17" s="684">
        <v>3085.7</v>
      </c>
      <c r="F17" s="684">
        <v>21954</v>
      </c>
      <c r="G17" s="684">
        <v>2397.1</v>
      </c>
      <c r="H17" s="684">
        <v>0</v>
      </c>
      <c r="I17" s="684">
        <v>0</v>
      </c>
      <c r="J17" s="684">
        <v>96284</v>
      </c>
      <c r="K17" s="684">
        <v>5582852</v>
      </c>
    </row>
    <row r="18" spans="1:11" s="685" customFormat="1" ht="11.65" customHeight="1">
      <c r="A18" s="687" t="s">
        <v>474</v>
      </c>
      <c r="B18" s="683">
        <v>41395</v>
      </c>
      <c r="C18" s="684">
        <v>12385</v>
      </c>
      <c r="D18" s="684">
        <v>27228</v>
      </c>
      <c r="E18" s="684">
        <v>2820.5</v>
      </c>
      <c r="F18" s="684">
        <v>20289</v>
      </c>
      <c r="G18" s="684">
        <v>2226.1</v>
      </c>
      <c r="H18" s="684">
        <v>0</v>
      </c>
      <c r="I18" s="684">
        <v>0</v>
      </c>
      <c r="J18" s="684">
        <v>88992</v>
      </c>
      <c r="K18" s="684">
        <v>5159480</v>
      </c>
    </row>
    <row r="19" spans="1:11" s="685" customFormat="1" ht="11.65" customHeight="1">
      <c r="A19" s="687" t="s">
        <v>474</v>
      </c>
      <c r="B19" s="683">
        <v>41426</v>
      </c>
      <c r="C19" s="684">
        <v>12418</v>
      </c>
      <c r="D19" s="684">
        <v>28516</v>
      </c>
      <c r="E19" s="684">
        <v>2978</v>
      </c>
      <c r="F19" s="684">
        <v>20312</v>
      </c>
      <c r="G19" s="684">
        <v>2213.3000000000002</v>
      </c>
      <c r="H19" s="684">
        <v>0</v>
      </c>
      <c r="I19" s="684">
        <v>0</v>
      </c>
      <c r="J19" s="684">
        <v>88938</v>
      </c>
      <c r="K19" s="684">
        <v>5198668</v>
      </c>
    </row>
    <row r="20" spans="1:11" s="685" customFormat="1" ht="11.65" customHeight="1">
      <c r="A20" s="687" t="s">
        <v>474</v>
      </c>
      <c r="B20" s="683">
        <v>41456</v>
      </c>
      <c r="C20" s="684">
        <v>14444</v>
      </c>
      <c r="D20" s="684">
        <v>38813</v>
      </c>
      <c r="E20" s="684">
        <v>3863.4</v>
      </c>
      <c r="F20" s="684">
        <v>25396</v>
      </c>
      <c r="G20" s="684">
        <v>2668.4</v>
      </c>
      <c r="H20" s="684">
        <v>0</v>
      </c>
      <c r="I20" s="684">
        <v>0</v>
      </c>
      <c r="J20" s="684">
        <v>107411</v>
      </c>
      <c r="K20" s="684">
        <v>6793125</v>
      </c>
    </row>
    <row r="21" spans="1:11" s="685" customFormat="1" ht="11.65" customHeight="1">
      <c r="A21" s="687" t="s">
        <v>474</v>
      </c>
      <c r="B21" s="683">
        <v>41487</v>
      </c>
      <c r="C21" s="684">
        <v>12603</v>
      </c>
      <c r="D21" s="684">
        <v>28707</v>
      </c>
      <c r="E21" s="684">
        <v>3016.7</v>
      </c>
      <c r="F21" s="684">
        <v>21186</v>
      </c>
      <c r="G21" s="684">
        <v>2278.6</v>
      </c>
      <c r="H21" s="684">
        <v>0</v>
      </c>
      <c r="I21" s="684">
        <v>0</v>
      </c>
      <c r="J21" s="684">
        <v>91010</v>
      </c>
      <c r="K21" s="684">
        <v>5475939</v>
      </c>
    </row>
    <row r="22" spans="1:11" s="685" customFormat="1" ht="11.65" customHeight="1">
      <c r="A22" s="687" t="s">
        <v>474</v>
      </c>
      <c r="B22" s="683">
        <v>41518</v>
      </c>
      <c r="C22" s="684">
        <v>12318</v>
      </c>
      <c r="D22" s="684">
        <v>29827</v>
      </c>
      <c r="E22" s="684">
        <v>3112.3</v>
      </c>
      <c r="F22" s="684">
        <v>21522</v>
      </c>
      <c r="G22" s="684">
        <v>2294.6999999999998</v>
      </c>
      <c r="H22" s="684">
        <v>0</v>
      </c>
      <c r="I22" s="684">
        <v>0</v>
      </c>
      <c r="J22" s="684">
        <v>91214</v>
      </c>
      <c r="K22" s="684">
        <v>5664016</v>
      </c>
    </row>
    <row r="23" spans="1:11" s="685" customFormat="1" ht="11.65" customHeight="1">
      <c r="A23" s="687" t="s">
        <v>474</v>
      </c>
      <c r="B23" s="683">
        <v>41548</v>
      </c>
      <c r="C23" s="684">
        <v>11949</v>
      </c>
      <c r="D23" s="684">
        <v>28121</v>
      </c>
      <c r="E23" s="684">
        <v>2932.9</v>
      </c>
      <c r="F23" s="684">
        <v>21311</v>
      </c>
      <c r="G23" s="684">
        <v>2223</v>
      </c>
      <c r="H23" s="684">
        <v>0</v>
      </c>
      <c r="I23" s="684">
        <v>0</v>
      </c>
      <c r="J23" s="684">
        <v>89997</v>
      </c>
      <c r="K23" s="684">
        <v>5601470</v>
      </c>
    </row>
    <row r="24" spans="1:11" s="685" customFormat="1" ht="11.65" customHeight="1">
      <c r="A24" s="687" t="s">
        <v>474</v>
      </c>
      <c r="B24" s="683">
        <v>41579</v>
      </c>
      <c r="C24" s="684">
        <v>10174</v>
      </c>
      <c r="D24" s="684">
        <v>23736</v>
      </c>
      <c r="E24" s="684">
        <v>2603</v>
      </c>
      <c r="F24" s="684">
        <v>17948</v>
      </c>
      <c r="G24" s="684">
        <v>1898.3</v>
      </c>
      <c r="H24" s="684">
        <v>0</v>
      </c>
      <c r="I24" s="684">
        <v>0</v>
      </c>
      <c r="J24" s="684">
        <v>75209</v>
      </c>
      <c r="K24" s="684">
        <v>4512822</v>
      </c>
    </row>
    <row r="25" spans="1:11" s="685" customFormat="1" ht="11.65" customHeight="1">
      <c r="A25" s="687" t="s">
        <v>474</v>
      </c>
      <c r="B25" s="683">
        <v>41609</v>
      </c>
      <c r="C25" s="684">
        <v>10540</v>
      </c>
      <c r="D25" s="684">
        <v>28094</v>
      </c>
      <c r="E25" s="684">
        <v>2980.8</v>
      </c>
      <c r="F25" s="684">
        <v>20084</v>
      </c>
      <c r="G25" s="684">
        <v>2100.1</v>
      </c>
      <c r="H25" s="684">
        <v>0</v>
      </c>
      <c r="I25" s="684">
        <v>0</v>
      </c>
      <c r="J25" s="684">
        <v>83329</v>
      </c>
      <c r="K25" s="684">
        <v>5042615</v>
      </c>
    </row>
    <row r="26" spans="1:11" s="685" customFormat="1" ht="17.649999999999999" customHeight="1">
      <c r="A26" s="687">
        <v>41640</v>
      </c>
      <c r="B26" s="683">
        <v>41640</v>
      </c>
      <c r="C26" s="684">
        <v>10140</v>
      </c>
      <c r="D26" s="684">
        <v>23355</v>
      </c>
      <c r="E26" s="684">
        <v>2293.1</v>
      </c>
      <c r="F26" s="684">
        <v>18245</v>
      </c>
      <c r="G26" s="684">
        <v>1971.7</v>
      </c>
      <c r="H26" s="684">
        <v>0</v>
      </c>
      <c r="I26" s="684">
        <v>0</v>
      </c>
      <c r="J26" s="684">
        <v>78218</v>
      </c>
      <c r="K26" s="684">
        <v>4544931</v>
      </c>
    </row>
    <row r="27" spans="1:11" s="685" customFormat="1" ht="11.65" customHeight="1">
      <c r="A27" s="687" t="s">
        <v>474</v>
      </c>
      <c r="B27" s="683">
        <v>41671</v>
      </c>
      <c r="C27" s="684">
        <v>10273</v>
      </c>
      <c r="D27" s="684">
        <v>25084</v>
      </c>
      <c r="E27" s="684">
        <v>2561.5</v>
      </c>
      <c r="F27" s="684">
        <v>17930</v>
      </c>
      <c r="G27" s="684">
        <v>1923.9</v>
      </c>
      <c r="H27" s="684">
        <v>0</v>
      </c>
      <c r="I27" s="684">
        <v>0</v>
      </c>
      <c r="J27" s="684">
        <v>77012</v>
      </c>
      <c r="K27" s="684">
        <v>4798803</v>
      </c>
    </row>
    <row r="28" spans="1:11" s="685" customFormat="1" ht="11.65" customHeight="1">
      <c r="A28" s="687" t="s">
        <v>474</v>
      </c>
      <c r="B28" s="683">
        <v>41699</v>
      </c>
      <c r="C28" s="684">
        <v>11498</v>
      </c>
      <c r="D28" s="684">
        <v>29667</v>
      </c>
      <c r="E28" s="684">
        <v>2885.6</v>
      </c>
      <c r="F28" s="684">
        <v>19868</v>
      </c>
      <c r="G28" s="684">
        <v>2142.1</v>
      </c>
      <c r="H28" s="684">
        <v>0</v>
      </c>
      <c r="I28" s="684">
        <v>0</v>
      </c>
      <c r="J28" s="684">
        <v>85309</v>
      </c>
      <c r="K28" s="684">
        <v>5235681</v>
      </c>
    </row>
    <row r="29" spans="1:11" s="685" customFormat="1" ht="11.65" customHeight="1">
      <c r="A29" s="687" t="s">
        <v>474</v>
      </c>
      <c r="B29" s="683">
        <v>41730</v>
      </c>
      <c r="C29" s="684">
        <v>12317</v>
      </c>
      <c r="D29" s="684">
        <v>26703</v>
      </c>
      <c r="E29" s="684">
        <v>2758.5</v>
      </c>
      <c r="F29" s="684">
        <v>21482</v>
      </c>
      <c r="G29" s="684">
        <v>2285.1</v>
      </c>
      <c r="H29" s="684">
        <v>0</v>
      </c>
      <c r="I29" s="684">
        <v>0</v>
      </c>
      <c r="J29" s="684">
        <v>90407</v>
      </c>
      <c r="K29" s="684">
        <v>5697593</v>
      </c>
    </row>
    <row r="30" spans="1:11" s="685" customFormat="1" ht="11.65" customHeight="1">
      <c r="A30" s="687" t="s">
        <v>474</v>
      </c>
      <c r="B30" s="683">
        <v>41760</v>
      </c>
      <c r="C30" s="684">
        <v>12609</v>
      </c>
      <c r="D30" s="684">
        <v>30130</v>
      </c>
      <c r="E30" s="684">
        <v>3009.5</v>
      </c>
      <c r="F30" s="684">
        <v>22588</v>
      </c>
      <c r="G30" s="684">
        <v>2401.6999999999998</v>
      </c>
      <c r="H30" s="684">
        <v>0</v>
      </c>
      <c r="I30" s="684">
        <v>0</v>
      </c>
      <c r="J30" s="684">
        <v>95191</v>
      </c>
      <c r="K30" s="684">
        <v>5696259</v>
      </c>
    </row>
    <row r="31" spans="1:11" s="685" customFormat="1" ht="11.65" customHeight="1">
      <c r="A31" s="687" t="s">
        <v>474</v>
      </c>
      <c r="B31" s="683">
        <v>41791</v>
      </c>
      <c r="C31" s="684">
        <v>11932</v>
      </c>
      <c r="D31" s="684">
        <v>26243</v>
      </c>
      <c r="E31" s="684">
        <v>2583.1999999999998</v>
      </c>
      <c r="F31" s="684">
        <v>20912</v>
      </c>
      <c r="G31" s="684">
        <v>2195.5</v>
      </c>
      <c r="H31" s="684">
        <v>0</v>
      </c>
      <c r="I31" s="684">
        <v>0</v>
      </c>
      <c r="J31" s="684">
        <v>88353</v>
      </c>
      <c r="K31" s="684">
        <v>5095721</v>
      </c>
    </row>
    <row r="32" spans="1:11" s="685" customFormat="1" ht="11.65" customHeight="1">
      <c r="A32" s="687" t="s">
        <v>474</v>
      </c>
      <c r="B32" s="683">
        <v>41821</v>
      </c>
      <c r="C32" s="684">
        <v>13391</v>
      </c>
      <c r="D32" s="684">
        <v>31915</v>
      </c>
      <c r="E32" s="684">
        <v>3347.8</v>
      </c>
      <c r="F32" s="684">
        <v>24443</v>
      </c>
      <c r="G32" s="684">
        <v>2588.5</v>
      </c>
      <c r="H32" s="684">
        <v>0</v>
      </c>
      <c r="I32" s="684">
        <v>0</v>
      </c>
      <c r="J32" s="684">
        <v>101346</v>
      </c>
      <c r="K32" s="684">
        <v>6252479</v>
      </c>
    </row>
    <row r="33" spans="1:13" s="685" customFormat="1" ht="11.65" customHeight="1">
      <c r="A33" s="687" t="s">
        <v>474</v>
      </c>
      <c r="B33" s="683">
        <v>41852</v>
      </c>
      <c r="C33" s="684">
        <v>11459</v>
      </c>
      <c r="D33" s="684">
        <v>28389</v>
      </c>
      <c r="E33" s="684">
        <v>2835.2</v>
      </c>
      <c r="F33" s="684">
        <v>21895</v>
      </c>
      <c r="G33" s="684">
        <v>2322.9</v>
      </c>
      <c r="H33" s="684">
        <v>0</v>
      </c>
      <c r="I33" s="684">
        <v>0</v>
      </c>
      <c r="J33" s="684">
        <v>92901</v>
      </c>
      <c r="K33" s="684">
        <v>5585512</v>
      </c>
    </row>
    <row r="34" spans="1:13" s="685" customFormat="1" ht="11.65" customHeight="1">
      <c r="A34" s="687" t="s">
        <v>474</v>
      </c>
      <c r="B34" s="683">
        <v>41883</v>
      </c>
      <c r="C34" s="684">
        <v>11532</v>
      </c>
      <c r="D34" s="684">
        <v>25739</v>
      </c>
      <c r="E34" s="684">
        <v>2546.1999999999998</v>
      </c>
      <c r="F34" s="684">
        <v>20468</v>
      </c>
      <c r="G34" s="684">
        <v>2186.8000000000002</v>
      </c>
      <c r="H34" s="684">
        <v>0</v>
      </c>
      <c r="I34" s="684">
        <v>0</v>
      </c>
      <c r="J34" s="684">
        <v>86284</v>
      </c>
      <c r="K34" s="684">
        <v>5210618</v>
      </c>
    </row>
    <row r="35" spans="1:13" s="685" customFormat="1" ht="11.65" customHeight="1">
      <c r="A35" s="687" t="s">
        <v>474</v>
      </c>
      <c r="B35" s="683">
        <v>41913</v>
      </c>
      <c r="C35" s="684">
        <v>12171</v>
      </c>
      <c r="D35" s="684">
        <v>30101</v>
      </c>
      <c r="E35" s="684">
        <v>3037.9</v>
      </c>
      <c r="F35" s="684">
        <v>23387</v>
      </c>
      <c r="G35" s="684">
        <v>2356.1</v>
      </c>
      <c r="H35" s="684">
        <v>0</v>
      </c>
      <c r="I35" s="684">
        <v>0</v>
      </c>
      <c r="J35" s="684">
        <v>92738</v>
      </c>
      <c r="K35" s="684">
        <v>5774068</v>
      </c>
    </row>
    <row r="36" spans="1:13" s="685" customFormat="1" ht="11.65" customHeight="1">
      <c r="A36" s="687" t="s">
        <v>474</v>
      </c>
      <c r="B36" s="683">
        <v>41944</v>
      </c>
      <c r="C36" s="684">
        <v>10274</v>
      </c>
      <c r="D36" s="684">
        <v>25354</v>
      </c>
      <c r="E36" s="684">
        <v>2652.1</v>
      </c>
      <c r="F36" s="684">
        <v>18366</v>
      </c>
      <c r="G36" s="684">
        <v>1937.5</v>
      </c>
      <c r="H36" s="684">
        <v>0</v>
      </c>
      <c r="I36" s="684">
        <v>0</v>
      </c>
      <c r="J36" s="684">
        <v>76121</v>
      </c>
      <c r="K36" s="684">
        <v>4783690</v>
      </c>
    </row>
    <row r="37" spans="1:13" ht="15" customHeight="1">
      <c r="A37" s="1206" t="s">
        <v>189</v>
      </c>
      <c r="B37" s="1206"/>
      <c r="C37" s="1206"/>
      <c r="D37" s="1206"/>
      <c r="E37" s="1206"/>
      <c r="F37" s="1206"/>
      <c r="G37" s="1206"/>
      <c r="H37" s="1206"/>
      <c r="I37" s="1206"/>
      <c r="J37" s="1206"/>
      <c r="K37" s="1206"/>
    </row>
    <row r="38" spans="1:13" s="685" customFormat="1" ht="17.45" customHeight="1">
      <c r="A38" s="682">
        <v>41214</v>
      </c>
      <c r="B38" s="683">
        <v>41214</v>
      </c>
      <c r="C38" s="684">
        <v>8102</v>
      </c>
      <c r="D38" s="684">
        <v>9614</v>
      </c>
      <c r="E38" s="684">
        <v>463.9</v>
      </c>
      <c r="F38" s="684">
        <v>16310</v>
      </c>
      <c r="G38" s="684">
        <v>1811.3</v>
      </c>
      <c r="H38" s="684">
        <v>0</v>
      </c>
      <c r="I38" s="684">
        <v>0</v>
      </c>
      <c r="J38" s="684">
        <v>72567</v>
      </c>
      <c r="K38" s="684">
        <v>2599544</v>
      </c>
    </row>
    <row r="39" spans="1:13" s="677" customFormat="1" ht="11.65" customHeight="1">
      <c r="A39" s="687" t="s">
        <v>474</v>
      </c>
      <c r="B39" s="683">
        <v>41244</v>
      </c>
      <c r="C39" s="684">
        <v>8004</v>
      </c>
      <c r="D39" s="684">
        <v>10133</v>
      </c>
      <c r="E39" s="684">
        <v>459.5</v>
      </c>
      <c r="F39" s="684">
        <v>18216</v>
      </c>
      <c r="G39" s="684">
        <v>1890.8</v>
      </c>
      <c r="H39" s="684">
        <v>0</v>
      </c>
      <c r="I39" s="684">
        <v>0</v>
      </c>
      <c r="J39" s="684">
        <v>76211</v>
      </c>
      <c r="K39" s="684">
        <v>2765987</v>
      </c>
      <c r="L39" s="685"/>
      <c r="M39" s="685"/>
    </row>
    <row r="40" spans="1:13" s="677" customFormat="1" ht="17.649999999999999" customHeight="1">
      <c r="A40" s="687">
        <v>41275</v>
      </c>
      <c r="B40" s="683">
        <v>41275</v>
      </c>
      <c r="C40" s="684">
        <v>7628</v>
      </c>
      <c r="D40" s="684">
        <v>8974</v>
      </c>
      <c r="E40" s="684">
        <v>445.6</v>
      </c>
      <c r="F40" s="684">
        <v>15275</v>
      </c>
      <c r="G40" s="684">
        <v>1660.4</v>
      </c>
      <c r="H40" s="684">
        <v>0</v>
      </c>
      <c r="I40" s="684">
        <v>0</v>
      </c>
      <c r="J40" s="684">
        <v>67688</v>
      </c>
      <c r="K40" s="684">
        <v>2443427</v>
      </c>
      <c r="L40" s="685"/>
      <c r="M40" s="685"/>
    </row>
    <row r="41" spans="1:13" s="677" customFormat="1" ht="11.65" customHeight="1">
      <c r="A41" s="687" t="s">
        <v>474</v>
      </c>
      <c r="B41" s="683">
        <v>41306</v>
      </c>
      <c r="C41" s="684">
        <v>8179</v>
      </c>
      <c r="D41" s="684">
        <v>9541</v>
      </c>
      <c r="E41" s="684">
        <v>438.4</v>
      </c>
      <c r="F41" s="684">
        <v>16235</v>
      </c>
      <c r="G41" s="684">
        <v>1763</v>
      </c>
      <c r="H41" s="684">
        <v>0</v>
      </c>
      <c r="I41" s="684">
        <v>0</v>
      </c>
      <c r="J41" s="684">
        <v>71302</v>
      </c>
      <c r="K41" s="684">
        <v>2560645</v>
      </c>
      <c r="L41" s="685"/>
      <c r="M41" s="685"/>
    </row>
    <row r="42" spans="1:13" s="685" customFormat="1" ht="11.65" customHeight="1">
      <c r="A42" s="687" t="s">
        <v>474</v>
      </c>
      <c r="B42" s="683">
        <v>41334</v>
      </c>
      <c r="C42" s="684">
        <v>9423</v>
      </c>
      <c r="D42" s="684">
        <v>10808</v>
      </c>
      <c r="E42" s="684">
        <v>518.4</v>
      </c>
      <c r="F42" s="684">
        <v>17775</v>
      </c>
      <c r="G42" s="684">
        <v>1993.9</v>
      </c>
      <c r="H42" s="684">
        <v>0</v>
      </c>
      <c r="I42" s="684">
        <v>0</v>
      </c>
      <c r="J42" s="684">
        <v>80171</v>
      </c>
      <c r="K42" s="684">
        <v>2956345</v>
      </c>
    </row>
    <row r="43" spans="1:13" s="677" customFormat="1" ht="11.65" customHeight="1">
      <c r="A43" s="687" t="s">
        <v>474</v>
      </c>
      <c r="B43" s="683">
        <v>41365</v>
      </c>
      <c r="C43" s="684">
        <v>10685</v>
      </c>
      <c r="D43" s="684">
        <v>12756</v>
      </c>
      <c r="E43" s="684">
        <v>612.1</v>
      </c>
      <c r="F43" s="684">
        <v>21515</v>
      </c>
      <c r="G43" s="684">
        <v>2364.3000000000002</v>
      </c>
      <c r="H43" s="684">
        <v>0</v>
      </c>
      <c r="I43" s="684">
        <v>0</v>
      </c>
      <c r="J43" s="684">
        <v>95069</v>
      </c>
      <c r="K43" s="684">
        <v>3473080</v>
      </c>
      <c r="L43" s="685"/>
      <c r="M43" s="685"/>
    </row>
    <row r="44" spans="1:13" s="677" customFormat="1" ht="11.65" customHeight="1">
      <c r="A44" s="687" t="s">
        <v>474</v>
      </c>
      <c r="B44" s="683">
        <v>41395</v>
      </c>
      <c r="C44" s="684">
        <v>10013</v>
      </c>
      <c r="D44" s="684">
        <v>11915</v>
      </c>
      <c r="E44" s="684">
        <v>584.9</v>
      </c>
      <c r="F44" s="684">
        <v>20033</v>
      </c>
      <c r="G44" s="684">
        <v>2204.1</v>
      </c>
      <c r="H44" s="684">
        <v>0</v>
      </c>
      <c r="I44" s="684">
        <v>0</v>
      </c>
      <c r="J44" s="684">
        <v>88166</v>
      </c>
      <c r="K44" s="684">
        <v>3210459</v>
      </c>
      <c r="L44" s="685"/>
      <c r="M44" s="685"/>
    </row>
    <row r="45" spans="1:13" s="677" customFormat="1" ht="11.65" customHeight="1">
      <c r="A45" s="687" t="s">
        <v>474</v>
      </c>
      <c r="B45" s="683">
        <v>41426</v>
      </c>
      <c r="C45" s="684">
        <v>9798</v>
      </c>
      <c r="D45" s="684">
        <v>11849</v>
      </c>
      <c r="E45" s="684">
        <v>579.9</v>
      </c>
      <c r="F45" s="684">
        <v>19774</v>
      </c>
      <c r="G45" s="684">
        <v>2176.9</v>
      </c>
      <c r="H45" s="684">
        <v>0</v>
      </c>
      <c r="I45" s="684">
        <v>0</v>
      </c>
      <c r="J45" s="684">
        <v>87590</v>
      </c>
      <c r="K45" s="684">
        <v>3228553</v>
      </c>
      <c r="L45" s="685"/>
      <c r="M45" s="685"/>
    </row>
    <row r="46" spans="1:13" s="677" customFormat="1" ht="11.65" customHeight="1">
      <c r="A46" s="687" t="s">
        <v>474</v>
      </c>
      <c r="B46" s="683">
        <v>41456</v>
      </c>
      <c r="C46" s="684">
        <v>11490</v>
      </c>
      <c r="D46" s="684">
        <v>14172</v>
      </c>
      <c r="E46" s="684">
        <v>670.2</v>
      </c>
      <c r="F46" s="684">
        <v>24959</v>
      </c>
      <c r="G46" s="684">
        <v>2631.7</v>
      </c>
      <c r="H46" s="684">
        <v>0</v>
      </c>
      <c r="I46" s="684">
        <v>0</v>
      </c>
      <c r="J46" s="684">
        <v>106036</v>
      </c>
      <c r="K46" s="684">
        <v>3936386</v>
      </c>
      <c r="L46" s="685"/>
      <c r="M46" s="685"/>
    </row>
    <row r="47" spans="1:13" s="677" customFormat="1" ht="11.65" customHeight="1">
      <c r="A47" s="687" t="s">
        <v>474</v>
      </c>
      <c r="B47" s="683">
        <v>41487</v>
      </c>
      <c r="C47" s="684">
        <v>10057</v>
      </c>
      <c r="D47" s="684">
        <v>12127</v>
      </c>
      <c r="E47" s="684">
        <v>602</v>
      </c>
      <c r="F47" s="684">
        <v>20698</v>
      </c>
      <c r="G47" s="684">
        <v>2245.6</v>
      </c>
      <c r="H47" s="684">
        <v>0</v>
      </c>
      <c r="I47" s="684">
        <v>0</v>
      </c>
      <c r="J47" s="684">
        <v>89764</v>
      </c>
      <c r="K47" s="684">
        <v>3314082</v>
      </c>
      <c r="L47" s="685"/>
      <c r="M47" s="685"/>
    </row>
    <row r="48" spans="1:13" s="677" customFormat="1" ht="11.65" customHeight="1">
      <c r="A48" s="687" t="s">
        <v>474</v>
      </c>
      <c r="B48" s="683">
        <v>41518</v>
      </c>
      <c r="C48" s="684">
        <v>9745</v>
      </c>
      <c r="D48" s="684">
        <v>12146</v>
      </c>
      <c r="E48" s="684">
        <v>576.70000000000005</v>
      </c>
      <c r="F48" s="684">
        <v>21133</v>
      </c>
      <c r="G48" s="684">
        <v>2267.1</v>
      </c>
      <c r="H48" s="684">
        <v>0</v>
      </c>
      <c r="I48" s="684">
        <v>0</v>
      </c>
      <c r="J48" s="684">
        <v>90047</v>
      </c>
      <c r="K48" s="684">
        <v>3379458</v>
      </c>
      <c r="L48" s="685"/>
      <c r="M48" s="685"/>
    </row>
    <row r="49" spans="1:13" s="677" customFormat="1" ht="11.65" customHeight="1">
      <c r="A49" s="687" t="s">
        <v>474</v>
      </c>
      <c r="B49" s="683">
        <v>41548</v>
      </c>
      <c r="C49" s="684">
        <v>9399</v>
      </c>
      <c r="D49" s="684">
        <v>11698</v>
      </c>
      <c r="E49" s="684">
        <v>549.1</v>
      </c>
      <c r="F49" s="684">
        <v>20942</v>
      </c>
      <c r="G49" s="684">
        <v>2186.5</v>
      </c>
      <c r="H49" s="684">
        <v>0</v>
      </c>
      <c r="I49" s="684">
        <v>0</v>
      </c>
      <c r="J49" s="684">
        <v>88748</v>
      </c>
      <c r="K49" s="684">
        <v>3252866</v>
      </c>
      <c r="L49" s="685"/>
      <c r="M49" s="685"/>
    </row>
    <row r="50" spans="1:13" s="677" customFormat="1" ht="11.65" customHeight="1">
      <c r="A50" s="687" t="s">
        <v>474</v>
      </c>
      <c r="B50" s="683">
        <v>41579</v>
      </c>
      <c r="C50" s="684">
        <v>7997</v>
      </c>
      <c r="D50" s="684">
        <v>9941</v>
      </c>
      <c r="E50" s="684">
        <v>464.6</v>
      </c>
      <c r="F50" s="684">
        <v>17622</v>
      </c>
      <c r="G50" s="684">
        <v>1871.2</v>
      </c>
      <c r="H50" s="684">
        <v>0</v>
      </c>
      <c r="I50" s="684">
        <v>0</v>
      </c>
      <c r="J50" s="684">
        <v>74163</v>
      </c>
      <c r="K50" s="684">
        <v>2776645</v>
      </c>
      <c r="L50" s="685"/>
      <c r="M50" s="685"/>
    </row>
    <row r="51" spans="1:13" s="677" customFormat="1" ht="11.65" customHeight="1">
      <c r="A51" s="687" t="s">
        <v>474</v>
      </c>
      <c r="B51" s="683">
        <v>41609</v>
      </c>
      <c r="C51" s="684">
        <v>8330</v>
      </c>
      <c r="D51" s="684">
        <v>10986</v>
      </c>
      <c r="E51" s="684">
        <v>517.29999999999995</v>
      </c>
      <c r="F51" s="684">
        <v>19526</v>
      </c>
      <c r="G51" s="684">
        <v>2059</v>
      </c>
      <c r="H51" s="684">
        <v>0</v>
      </c>
      <c r="I51" s="684">
        <v>0</v>
      </c>
      <c r="J51" s="684">
        <v>81821</v>
      </c>
      <c r="K51" s="684">
        <v>3018663</v>
      </c>
      <c r="L51" s="685"/>
      <c r="M51" s="685"/>
    </row>
    <row r="52" spans="1:13" s="677" customFormat="1" ht="17.649999999999999" customHeight="1">
      <c r="A52" s="687">
        <v>41640</v>
      </c>
      <c r="B52" s="683">
        <v>41640</v>
      </c>
      <c r="C52" s="684">
        <v>8298</v>
      </c>
      <c r="D52" s="684">
        <v>10490</v>
      </c>
      <c r="E52" s="684">
        <v>496.3</v>
      </c>
      <c r="F52" s="684">
        <v>18010</v>
      </c>
      <c r="G52" s="684">
        <v>1952.6</v>
      </c>
      <c r="H52" s="684">
        <v>0</v>
      </c>
      <c r="I52" s="684">
        <v>0</v>
      </c>
      <c r="J52" s="684">
        <v>77490</v>
      </c>
      <c r="K52" s="684">
        <v>2894549</v>
      </c>
      <c r="L52" s="685"/>
      <c r="M52" s="685"/>
    </row>
    <row r="53" spans="1:13" s="677" customFormat="1" ht="11.65" customHeight="1">
      <c r="A53" s="687" t="s">
        <v>474</v>
      </c>
      <c r="B53" s="683">
        <v>41671</v>
      </c>
      <c r="C53" s="684">
        <v>8389</v>
      </c>
      <c r="D53" s="684">
        <v>10300</v>
      </c>
      <c r="E53" s="684">
        <v>484.6</v>
      </c>
      <c r="F53" s="684">
        <v>17536</v>
      </c>
      <c r="G53" s="684">
        <v>1892.6</v>
      </c>
      <c r="H53" s="684">
        <v>0</v>
      </c>
      <c r="I53" s="684">
        <v>0</v>
      </c>
      <c r="J53" s="684">
        <v>75912</v>
      </c>
      <c r="K53" s="684">
        <v>2864590</v>
      </c>
      <c r="L53" s="685"/>
      <c r="M53" s="685"/>
    </row>
    <row r="54" spans="1:13" s="685" customFormat="1" ht="11.65" customHeight="1">
      <c r="A54" s="687" t="s">
        <v>474</v>
      </c>
      <c r="B54" s="683">
        <v>41699</v>
      </c>
      <c r="C54" s="684">
        <v>9333</v>
      </c>
      <c r="D54" s="684">
        <v>11515</v>
      </c>
      <c r="E54" s="684">
        <v>565.70000000000005</v>
      </c>
      <c r="F54" s="684">
        <v>19479</v>
      </c>
      <c r="G54" s="684">
        <v>2110.6</v>
      </c>
      <c r="H54" s="684">
        <v>0</v>
      </c>
      <c r="I54" s="684">
        <v>0</v>
      </c>
      <c r="J54" s="684">
        <v>84158</v>
      </c>
      <c r="K54" s="684">
        <v>3240662</v>
      </c>
    </row>
    <row r="55" spans="1:13" s="677" customFormat="1" ht="11.65" customHeight="1">
      <c r="A55" s="687" t="s">
        <v>474</v>
      </c>
      <c r="B55" s="683">
        <v>41730</v>
      </c>
      <c r="C55" s="684">
        <v>9990</v>
      </c>
      <c r="D55" s="684">
        <v>12223</v>
      </c>
      <c r="E55" s="684">
        <v>601.29999999999995</v>
      </c>
      <c r="F55" s="684">
        <v>21031</v>
      </c>
      <c r="G55" s="684">
        <v>2254.5</v>
      </c>
      <c r="H55" s="684">
        <v>0</v>
      </c>
      <c r="I55" s="684">
        <v>0</v>
      </c>
      <c r="J55" s="684">
        <v>89229</v>
      </c>
      <c r="K55" s="684">
        <v>3445487</v>
      </c>
      <c r="L55" s="685"/>
      <c r="M55" s="685"/>
    </row>
    <row r="56" spans="1:13" s="677" customFormat="1" ht="11.65" customHeight="1">
      <c r="A56" s="687" t="s">
        <v>474</v>
      </c>
      <c r="B56" s="683">
        <v>41760</v>
      </c>
      <c r="C56" s="684">
        <v>10197</v>
      </c>
      <c r="D56" s="684">
        <v>12733</v>
      </c>
      <c r="E56" s="684">
        <v>607.79999999999995</v>
      </c>
      <c r="F56" s="684">
        <v>22113</v>
      </c>
      <c r="G56" s="684">
        <v>2365.5</v>
      </c>
      <c r="H56" s="684">
        <v>0</v>
      </c>
      <c r="I56" s="684">
        <v>0</v>
      </c>
      <c r="J56" s="684">
        <v>93837</v>
      </c>
      <c r="K56" s="684">
        <v>3595576</v>
      </c>
      <c r="L56" s="685"/>
      <c r="M56" s="685"/>
    </row>
    <row r="57" spans="1:13" s="677" customFormat="1" ht="11.65" customHeight="1">
      <c r="A57" s="687" t="s">
        <v>474</v>
      </c>
      <c r="B57" s="683">
        <v>41791</v>
      </c>
      <c r="C57" s="684">
        <v>9637</v>
      </c>
      <c r="D57" s="684">
        <v>11703</v>
      </c>
      <c r="E57" s="684">
        <v>573.29999999999995</v>
      </c>
      <c r="F57" s="684">
        <v>20538</v>
      </c>
      <c r="G57" s="684">
        <v>2171.8000000000002</v>
      </c>
      <c r="H57" s="684">
        <v>0</v>
      </c>
      <c r="I57" s="684">
        <v>0</v>
      </c>
      <c r="J57" s="684">
        <v>87426</v>
      </c>
      <c r="K57" s="684">
        <v>3344108</v>
      </c>
      <c r="L57" s="685"/>
      <c r="M57" s="685"/>
    </row>
    <row r="58" spans="1:13" s="677" customFormat="1" ht="11.65" customHeight="1">
      <c r="A58" s="687" t="s">
        <v>474</v>
      </c>
      <c r="B58" s="683">
        <v>41821</v>
      </c>
      <c r="C58" s="684">
        <v>10718</v>
      </c>
      <c r="D58" s="684">
        <v>13687</v>
      </c>
      <c r="E58" s="684">
        <v>671.9</v>
      </c>
      <c r="F58" s="684">
        <v>24061</v>
      </c>
      <c r="G58" s="684">
        <v>2551.5</v>
      </c>
      <c r="H58" s="684">
        <v>0</v>
      </c>
      <c r="I58" s="684">
        <v>0</v>
      </c>
      <c r="J58" s="684">
        <v>99987</v>
      </c>
      <c r="K58" s="684">
        <v>3900442</v>
      </c>
      <c r="L58" s="685"/>
      <c r="M58" s="685"/>
    </row>
    <row r="59" spans="1:13" s="677" customFormat="1" ht="11.65" customHeight="1">
      <c r="A59" s="687" t="s">
        <v>474</v>
      </c>
      <c r="B59" s="683">
        <v>41852</v>
      </c>
      <c r="C59" s="684">
        <v>9215</v>
      </c>
      <c r="D59" s="684">
        <v>12320</v>
      </c>
      <c r="E59" s="684">
        <v>591.20000000000005</v>
      </c>
      <c r="F59" s="684">
        <v>21497</v>
      </c>
      <c r="G59" s="684">
        <v>2296.5</v>
      </c>
      <c r="H59" s="684">
        <v>0</v>
      </c>
      <c r="I59" s="684">
        <v>0</v>
      </c>
      <c r="J59" s="684">
        <v>91908</v>
      </c>
      <c r="K59" s="684">
        <v>3495663</v>
      </c>
      <c r="L59" s="685"/>
      <c r="M59" s="685"/>
    </row>
    <row r="60" spans="1:13" s="677" customFormat="1" ht="11.65" customHeight="1">
      <c r="A60" s="687" t="s">
        <v>474</v>
      </c>
      <c r="B60" s="683">
        <v>41883</v>
      </c>
      <c r="C60" s="684">
        <v>9234</v>
      </c>
      <c r="D60" s="684">
        <v>11660</v>
      </c>
      <c r="E60" s="684">
        <v>539</v>
      </c>
      <c r="F60" s="684">
        <v>19978</v>
      </c>
      <c r="G60" s="684">
        <v>2141.5</v>
      </c>
      <c r="H60" s="684">
        <v>0</v>
      </c>
      <c r="I60" s="684">
        <v>0</v>
      </c>
      <c r="J60" s="684">
        <v>84648</v>
      </c>
      <c r="K60" s="684">
        <v>3347534</v>
      </c>
      <c r="L60" s="685"/>
      <c r="M60" s="685"/>
    </row>
    <row r="61" spans="1:13" s="677" customFormat="1" ht="11.65" customHeight="1">
      <c r="A61" s="687" t="s">
        <v>474</v>
      </c>
      <c r="B61" s="683">
        <v>41913</v>
      </c>
      <c r="C61" s="684">
        <v>9705</v>
      </c>
      <c r="D61" s="684">
        <v>12341</v>
      </c>
      <c r="E61" s="684">
        <v>565.79999999999995</v>
      </c>
      <c r="F61" s="684">
        <v>22796</v>
      </c>
      <c r="G61" s="684">
        <v>2311.8000000000002</v>
      </c>
      <c r="H61" s="684">
        <v>0</v>
      </c>
      <c r="I61" s="684">
        <v>0</v>
      </c>
      <c r="J61" s="684">
        <v>91138</v>
      </c>
      <c r="K61" s="684">
        <v>3532632</v>
      </c>
      <c r="L61" s="685"/>
      <c r="M61" s="685"/>
    </row>
    <row r="62" spans="1:13" s="677" customFormat="1" ht="11.65" customHeight="1">
      <c r="A62" s="687" t="s">
        <v>474</v>
      </c>
      <c r="B62" s="683">
        <v>41944</v>
      </c>
      <c r="C62" s="684">
        <v>8217</v>
      </c>
      <c r="D62" s="684">
        <v>10256</v>
      </c>
      <c r="E62" s="684">
        <v>498.5</v>
      </c>
      <c r="F62" s="684">
        <v>17908</v>
      </c>
      <c r="G62" s="684">
        <v>1904.6</v>
      </c>
      <c r="H62" s="684">
        <v>0</v>
      </c>
      <c r="I62" s="684">
        <v>0</v>
      </c>
      <c r="J62" s="684">
        <v>74987</v>
      </c>
      <c r="K62" s="684">
        <v>2931101</v>
      </c>
      <c r="L62" s="685"/>
      <c r="M62" s="685"/>
    </row>
    <row r="63" spans="1:13" ht="15" customHeight="1">
      <c r="A63" s="1206" t="s">
        <v>279</v>
      </c>
      <c r="B63" s="1206"/>
      <c r="C63" s="1206"/>
      <c r="D63" s="1206"/>
      <c r="E63" s="1206"/>
      <c r="F63" s="1206"/>
      <c r="G63" s="1206"/>
      <c r="H63" s="1206"/>
      <c r="I63" s="1206"/>
      <c r="J63" s="1206"/>
      <c r="K63" s="1206"/>
    </row>
    <row r="64" spans="1:13" s="685" customFormat="1" ht="17.45" customHeight="1">
      <c r="A64" s="682">
        <v>41214</v>
      </c>
      <c r="B64" s="683">
        <v>41214</v>
      </c>
      <c r="C64" s="684">
        <v>2208</v>
      </c>
      <c r="D64" s="684">
        <v>15821</v>
      </c>
      <c r="E64" s="684">
        <v>2239.1</v>
      </c>
      <c r="F64" s="684">
        <v>466</v>
      </c>
      <c r="G64" s="684">
        <v>35.9</v>
      </c>
      <c r="H64" s="684">
        <v>0</v>
      </c>
      <c r="I64" s="684">
        <v>0</v>
      </c>
      <c r="J64" s="684">
        <v>1388</v>
      </c>
      <c r="K64" s="684">
        <v>1968066</v>
      </c>
    </row>
    <row r="65" spans="1:11" s="677" customFormat="1" ht="11.65" customHeight="1">
      <c r="A65" s="687" t="s">
        <v>474</v>
      </c>
      <c r="B65" s="683">
        <v>41244</v>
      </c>
      <c r="C65" s="684">
        <v>2058</v>
      </c>
      <c r="D65" s="684">
        <v>16385</v>
      </c>
      <c r="E65" s="684">
        <v>2174.6</v>
      </c>
      <c r="F65" s="684">
        <v>343</v>
      </c>
      <c r="G65" s="684">
        <v>32.4</v>
      </c>
      <c r="H65" s="684">
        <v>0</v>
      </c>
      <c r="I65" s="684">
        <v>0</v>
      </c>
      <c r="J65" s="684">
        <v>1252</v>
      </c>
      <c r="K65" s="684">
        <v>2026603</v>
      </c>
    </row>
    <row r="66" spans="1:11" s="677" customFormat="1" ht="17.649999999999999" customHeight="1">
      <c r="A66" s="687">
        <v>41275</v>
      </c>
      <c r="B66" s="683">
        <v>41275</v>
      </c>
      <c r="C66" s="684">
        <v>1800</v>
      </c>
      <c r="D66" s="684">
        <v>13909</v>
      </c>
      <c r="E66" s="684">
        <v>2083.8000000000002</v>
      </c>
      <c r="F66" s="684">
        <v>445</v>
      </c>
      <c r="G66" s="684">
        <v>25</v>
      </c>
      <c r="H66" s="684">
        <v>0</v>
      </c>
      <c r="I66" s="684">
        <v>0</v>
      </c>
      <c r="J66" s="684">
        <v>994</v>
      </c>
      <c r="K66" s="684">
        <v>1847469</v>
      </c>
    </row>
    <row r="67" spans="1:11" s="677" customFormat="1" ht="11.65" customHeight="1">
      <c r="A67" s="687" t="s">
        <v>474</v>
      </c>
      <c r="B67" s="683">
        <v>41306</v>
      </c>
      <c r="C67" s="684">
        <v>1890</v>
      </c>
      <c r="D67" s="684">
        <v>14712</v>
      </c>
      <c r="E67" s="684">
        <v>1960.2</v>
      </c>
      <c r="F67" s="684">
        <v>295</v>
      </c>
      <c r="G67" s="684">
        <v>22.2</v>
      </c>
      <c r="H67" s="684">
        <v>0</v>
      </c>
      <c r="I67" s="684">
        <v>0</v>
      </c>
      <c r="J67" s="684">
        <v>791</v>
      </c>
      <c r="K67" s="684">
        <v>1955653</v>
      </c>
    </row>
    <row r="68" spans="1:11" s="685" customFormat="1" ht="11.65" customHeight="1">
      <c r="A68" s="687" t="s">
        <v>474</v>
      </c>
      <c r="B68" s="683">
        <v>41334</v>
      </c>
      <c r="C68" s="684">
        <v>2140</v>
      </c>
      <c r="D68" s="684">
        <v>15376</v>
      </c>
      <c r="E68" s="684">
        <v>2164.9</v>
      </c>
      <c r="F68" s="684">
        <v>272</v>
      </c>
      <c r="G68" s="684">
        <v>22.7</v>
      </c>
      <c r="H68" s="684">
        <v>0</v>
      </c>
      <c r="I68" s="684">
        <v>0</v>
      </c>
      <c r="J68" s="684">
        <v>837</v>
      </c>
      <c r="K68" s="684">
        <v>1906127</v>
      </c>
    </row>
    <row r="69" spans="1:11" s="677" customFormat="1" ht="11.65" customHeight="1">
      <c r="A69" s="687" t="s">
        <v>474</v>
      </c>
      <c r="B69" s="683">
        <v>41365</v>
      </c>
      <c r="C69" s="684">
        <v>2560</v>
      </c>
      <c r="D69" s="684">
        <v>16935</v>
      </c>
      <c r="E69" s="684">
        <v>2473.6</v>
      </c>
      <c r="F69" s="684">
        <v>439</v>
      </c>
      <c r="G69" s="684">
        <v>32.799999999999997</v>
      </c>
      <c r="H69" s="684">
        <v>0</v>
      </c>
      <c r="I69" s="684">
        <v>0</v>
      </c>
      <c r="J69" s="684">
        <v>1215</v>
      </c>
      <c r="K69" s="684">
        <v>2109772</v>
      </c>
    </row>
    <row r="70" spans="1:11" s="677" customFormat="1" ht="11.65" customHeight="1">
      <c r="A70" s="687" t="s">
        <v>474</v>
      </c>
      <c r="B70" s="683">
        <v>41395</v>
      </c>
      <c r="C70" s="684">
        <v>2372</v>
      </c>
      <c r="D70" s="684">
        <v>15313</v>
      </c>
      <c r="E70" s="684">
        <v>2235.5</v>
      </c>
      <c r="F70" s="684">
        <v>256</v>
      </c>
      <c r="G70" s="684">
        <v>22</v>
      </c>
      <c r="H70" s="684">
        <v>0</v>
      </c>
      <c r="I70" s="684">
        <v>0</v>
      </c>
      <c r="J70" s="684">
        <v>826</v>
      </c>
      <c r="K70" s="684">
        <v>1949021</v>
      </c>
    </row>
    <row r="71" spans="1:11" s="677" customFormat="1" ht="11.65" customHeight="1">
      <c r="A71" s="687" t="s">
        <v>474</v>
      </c>
      <c r="B71" s="683">
        <v>41426</v>
      </c>
      <c r="C71" s="684">
        <v>2620</v>
      </c>
      <c r="D71" s="684">
        <v>16667</v>
      </c>
      <c r="E71" s="684">
        <v>2398</v>
      </c>
      <c r="F71" s="684">
        <v>538</v>
      </c>
      <c r="G71" s="684">
        <v>36.4</v>
      </c>
      <c r="H71" s="684">
        <v>0</v>
      </c>
      <c r="I71" s="684">
        <v>0</v>
      </c>
      <c r="J71" s="684">
        <v>1348</v>
      </c>
      <c r="K71" s="684">
        <v>1970115</v>
      </c>
    </row>
    <row r="72" spans="1:11" s="677" customFormat="1" ht="11.65" customHeight="1">
      <c r="A72" s="687" t="s">
        <v>474</v>
      </c>
      <c r="B72" s="683">
        <v>41456</v>
      </c>
      <c r="C72" s="684">
        <v>2954</v>
      </c>
      <c r="D72" s="684">
        <v>24641</v>
      </c>
      <c r="E72" s="684">
        <v>3193.2</v>
      </c>
      <c r="F72" s="684">
        <v>437</v>
      </c>
      <c r="G72" s="684">
        <v>36.700000000000003</v>
      </c>
      <c r="H72" s="684">
        <v>0</v>
      </c>
      <c r="I72" s="684">
        <v>0</v>
      </c>
      <c r="J72" s="684">
        <v>1375</v>
      </c>
      <c r="K72" s="684">
        <v>2856739</v>
      </c>
    </row>
    <row r="73" spans="1:11" s="677" customFormat="1" ht="11.65" customHeight="1">
      <c r="A73" s="687" t="s">
        <v>474</v>
      </c>
      <c r="B73" s="683">
        <v>41487</v>
      </c>
      <c r="C73" s="684">
        <v>2546</v>
      </c>
      <c r="D73" s="684">
        <v>16581</v>
      </c>
      <c r="E73" s="684">
        <v>2414.6999999999998</v>
      </c>
      <c r="F73" s="684">
        <v>488</v>
      </c>
      <c r="G73" s="684">
        <v>33.1</v>
      </c>
      <c r="H73" s="684">
        <v>0</v>
      </c>
      <c r="I73" s="684">
        <v>0</v>
      </c>
      <c r="J73" s="684">
        <v>1246</v>
      </c>
      <c r="K73" s="684">
        <v>2161857</v>
      </c>
    </row>
    <row r="74" spans="1:11" s="677" customFormat="1" ht="11.65" customHeight="1">
      <c r="A74" s="687" t="s">
        <v>474</v>
      </c>
      <c r="B74" s="683">
        <v>41518</v>
      </c>
      <c r="C74" s="684">
        <v>2573</v>
      </c>
      <c r="D74" s="684">
        <v>17681</v>
      </c>
      <c r="E74" s="684">
        <v>2535.6</v>
      </c>
      <c r="F74" s="684">
        <v>389</v>
      </c>
      <c r="G74" s="684">
        <v>27.6</v>
      </c>
      <c r="H74" s="684">
        <v>0</v>
      </c>
      <c r="I74" s="684">
        <v>0</v>
      </c>
      <c r="J74" s="684">
        <v>1167</v>
      </c>
      <c r="K74" s="684">
        <v>2284558</v>
      </c>
    </row>
    <row r="75" spans="1:11" s="677" customFormat="1" ht="11.65" customHeight="1">
      <c r="A75" s="687" t="s">
        <v>474</v>
      </c>
      <c r="B75" s="683">
        <v>41548</v>
      </c>
      <c r="C75" s="684">
        <v>2550</v>
      </c>
      <c r="D75" s="684">
        <v>16423</v>
      </c>
      <c r="E75" s="684">
        <v>2383.9</v>
      </c>
      <c r="F75" s="684">
        <v>369</v>
      </c>
      <c r="G75" s="684">
        <v>36.5</v>
      </c>
      <c r="H75" s="684">
        <v>0</v>
      </c>
      <c r="I75" s="684">
        <v>0</v>
      </c>
      <c r="J75" s="684">
        <v>1249</v>
      </c>
      <c r="K75" s="684">
        <v>2348604</v>
      </c>
    </row>
    <row r="76" spans="1:11" s="677" customFormat="1" ht="11.65" customHeight="1">
      <c r="A76" s="687" t="s">
        <v>474</v>
      </c>
      <c r="B76" s="683">
        <v>41579</v>
      </c>
      <c r="C76" s="684">
        <v>2177</v>
      </c>
      <c r="D76" s="684">
        <v>13796</v>
      </c>
      <c r="E76" s="684">
        <v>2138.5</v>
      </c>
      <c r="F76" s="684">
        <v>326</v>
      </c>
      <c r="G76" s="684">
        <v>27.1</v>
      </c>
      <c r="H76" s="684">
        <v>0</v>
      </c>
      <c r="I76" s="684">
        <v>0</v>
      </c>
      <c r="J76" s="684">
        <v>1046</v>
      </c>
      <c r="K76" s="684">
        <v>1736177</v>
      </c>
    </row>
    <row r="77" spans="1:11" s="677" customFormat="1" ht="11.65" customHeight="1">
      <c r="A77" s="687" t="s">
        <v>474</v>
      </c>
      <c r="B77" s="683">
        <v>41609</v>
      </c>
      <c r="C77" s="684">
        <v>2210</v>
      </c>
      <c r="D77" s="684">
        <v>17108</v>
      </c>
      <c r="E77" s="684">
        <v>2463.5</v>
      </c>
      <c r="F77" s="684">
        <v>558</v>
      </c>
      <c r="G77" s="684">
        <v>41.1</v>
      </c>
      <c r="H77" s="684">
        <v>0</v>
      </c>
      <c r="I77" s="684">
        <v>0</v>
      </c>
      <c r="J77" s="684">
        <v>1508</v>
      </c>
      <c r="K77" s="684">
        <v>2023952</v>
      </c>
    </row>
    <row r="78" spans="1:11" s="677" customFormat="1" ht="17.649999999999999" customHeight="1">
      <c r="A78" s="687">
        <v>41640</v>
      </c>
      <c r="B78" s="683">
        <v>41640</v>
      </c>
      <c r="C78" s="684">
        <v>1842</v>
      </c>
      <c r="D78" s="684">
        <v>12865</v>
      </c>
      <c r="E78" s="684">
        <v>1796.9</v>
      </c>
      <c r="F78" s="684">
        <v>235</v>
      </c>
      <c r="G78" s="684">
        <v>19.100000000000001</v>
      </c>
      <c r="H78" s="684">
        <v>0</v>
      </c>
      <c r="I78" s="684">
        <v>0</v>
      </c>
      <c r="J78" s="684">
        <v>728</v>
      </c>
      <c r="K78" s="684">
        <v>1650382</v>
      </c>
    </row>
    <row r="79" spans="1:11" s="677" customFormat="1" ht="11.65" customHeight="1">
      <c r="A79" s="687" t="s">
        <v>474</v>
      </c>
      <c r="B79" s="683">
        <v>41671</v>
      </c>
      <c r="C79" s="684">
        <v>1884</v>
      </c>
      <c r="D79" s="684">
        <v>14784</v>
      </c>
      <c r="E79" s="684">
        <v>2076.9</v>
      </c>
      <c r="F79" s="684">
        <v>394</v>
      </c>
      <c r="G79" s="684">
        <v>31.3</v>
      </c>
      <c r="H79" s="684">
        <v>0</v>
      </c>
      <c r="I79" s="684">
        <v>0</v>
      </c>
      <c r="J79" s="684">
        <v>1100</v>
      </c>
      <c r="K79" s="684">
        <v>1934213</v>
      </c>
    </row>
    <row r="80" spans="1:11" s="685" customFormat="1" ht="11.65" customHeight="1">
      <c r="A80" s="687" t="s">
        <v>474</v>
      </c>
      <c r="B80" s="683">
        <v>41699</v>
      </c>
      <c r="C80" s="684">
        <v>2165</v>
      </c>
      <c r="D80" s="684">
        <v>18152</v>
      </c>
      <c r="E80" s="684">
        <v>2319.9</v>
      </c>
      <c r="F80" s="684">
        <v>389</v>
      </c>
      <c r="G80" s="684">
        <v>31.5</v>
      </c>
      <c r="H80" s="684">
        <v>0</v>
      </c>
      <c r="I80" s="684">
        <v>0</v>
      </c>
      <c r="J80" s="684">
        <v>1151</v>
      </c>
      <c r="K80" s="684">
        <v>1995019</v>
      </c>
    </row>
    <row r="81" spans="1:11" s="677" customFormat="1" ht="11.65" customHeight="1">
      <c r="A81" s="687" t="s">
        <v>474</v>
      </c>
      <c r="B81" s="683">
        <v>41730</v>
      </c>
      <c r="C81" s="684">
        <v>2327</v>
      </c>
      <c r="D81" s="684">
        <v>14480</v>
      </c>
      <c r="E81" s="684">
        <v>2157.1</v>
      </c>
      <c r="F81" s="684">
        <v>451</v>
      </c>
      <c r="G81" s="684">
        <v>30.6</v>
      </c>
      <c r="H81" s="684">
        <v>0</v>
      </c>
      <c r="I81" s="684">
        <v>0</v>
      </c>
      <c r="J81" s="684">
        <v>1178</v>
      </c>
      <c r="K81" s="684">
        <v>2252106</v>
      </c>
    </row>
    <row r="82" spans="1:11" s="677" customFormat="1" ht="11.65" customHeight="1">
      <c r="A82" s="687" t="s">
        <v>474</v>
      </c>
      <c r="B82" s="683">
        <v>41760</v>
      </c>
      <c r="C82" s="684">
        <v>2412</v>
      </c>
      <c r="D82" s="684">
        <v>17397</v>
      </c>
      <c r="E82" s="684">
        <v>2401.6999999999998</v>
      </c>
      <c r="F82" s="684">
        <v>475</v>
      </c>
      <c r="G82" s="684">
        <v>36.200000000000003</v>
      </c>
      <c r="H82" s="684">
        <v>0</v>
      </c>
      <c r="I82" s="684">
        <v>0</v>
      </c>
      <c r="J82" s="684">
        <v>1354</v>
      </c>
      <c r="K82" s="684">
        <v>2100683</v>
      </c>
    </row>
    <row r="83" spans="1:11" s="677" customFormat="1" ht="11.65" customHeight="1">
      <c r="A83" s="687" t="s">
        <v>474</v>
      </c>
      <c r="B83" s="683">
        <v>41791</v>
      </c>
      <c r="C83" s="684">
        <v>2295</v>
      </c>
      <c r="D83" s="684">
        <v>14540</v>
      </c>
      <c r="E83" s="684">
        <v>2009.9</v>
      </c>
      <c r="F83" s="684">
        <v>374</v>
      </c>
      <c r="G83" s="684">
        <v>23.7</v>
      </c>
      <c r="H83" s="684">
        <v>0</v>
      </c>
      <c r="I83" s="684">
        <v>0</v>
      </c>
      <c r="J83" s="684">
        <v>927</v>
      </c>
      <c r="K83" s="684">
        <v>1751613</v>
      </c>
    </row>
    <row r="84" spans="1:11" s="677" customFormat="1" ht="11.65" customHeight="1">
      <c r="A84" s="687" t="s">
        <v>474</v>
      </c>
      <c r="B84" s="683">
        <v>41821</v>
      </c>
      <c r="C84" s="684">
        <v>2673</v>
      </c>
      <c r="D84" s="684">
        <v>18228</v>
      </c>
      <c r="E84" s="684">
        <v>2675.9</v>
      </c>
      <c r="F84" s="684">
        <v>382</v>
      </c>
      <c r="G84" s="684">
        <v>37.1</v>
      </c>
      <c r="H84" s="684">
        <v>0</v>
      </c>
      <c r="I84" s="684">
        <v>0</v>
      </c>
      <c r="J84" s="684">
        <v>1359</v>
      </c>
      <c r="K84" s="684">
        <v>2352037</v>
      </c>
    </row>
    <row r="85" spans="1:11" s="677" customFormat="1" ht="11.65" customHeight="1">
      <c r="A85" s="687" t="s">
        <v>474</v>
      </c>
      <c r="B85" s="683">
        <v>41852</v>
      </c>
      <c r="C85" s="684">
        <v>2244</v>
      </c>
      <c r="D85" s="684">
        <v>16069</v>
      </c>
      <c r="E85" s="684">
        <v>2244</v>
      </c>
      <c r="F85" s="684">
        <v>398</v>
      </c>
      <c r="G85" s="684">
        <v>26.5</v>
      </c>
      <c r="H85" s="684">
        <v>0</v>
      </c>
      <c r="I85" s="684">
        <v>0</v>
      </c>
      <c r="J85" s="684">
        <v>993</v>
      </c>
      <c r="K85" s="684">
        <v>2089849</v>
      </c>
    </row>
    <row r="86" spans="1:11" s="677" customFormat="1" ht="11.65" customHeight="1">
      <c r="A86" s="687" t="s">
        <v>474</v>
      </c>
      <c r="B86" s="683">
        <v>41883</v>
      </c>
      <c r="C86" s="684">
        <v>2298</v>
      </c>
      <c r="D86" s="684">
        <v>14079</v>
      </c>
      <c r="E86" s="684">
        <v>2007.2</v>
      </c>
      <c r="F86" s="684">
        <v>490</v>
      </c>
      <c r="G86" s="684">
        <v>45.3</v>
      </c>
      <c r="H86" s="684">
        <v>0</v>
      </c>
      <c r="I86" s="684">
        <v>0</v>
      </c>
      <c r="J86" s="684">
        <v>1636</v>
      </c>
      <c r="K86" s="684">
        <v>1863084</v>
      </c>
    </row>
    <row r="87" spans="1:11" s="677" customFormat="1" ht="11.65" customHeight="1">
      <c r="A87" s="687" t="s">
        <v>474</v>
      </c>
      <c r="B87" s="683">
        <v>41913</v>
      </c>
      <c r="C87" s="684">
        <v>2466</v>
      </c>
      <c r="D87" s="684">
        <v>17760</v>
      </c>
      <c r="E87" s="684">
        <v>2472.1</v>
      </c>
      <c r="F87" s="684">
        <v>591</v>
      </c>
      <c r="G87" s="684">
        <v>44.3</v>
      </c>
      <c r="H87" s="684">
        <v>0</v>
      </c>
      <c r="I87" s="684">
        <v>0</v>
      </c>
      <c r="J87" s="684">
        <v>1600</v>
      </c>
      <c r="K87" s="684">
        <v>2241436</v>
      </c>
    </row>
    <row r="88" spans="1:11" s="677" customFormat="1" ht="11.65" customHeight="1">
      <c r="A88" s="687" t="s">
        <v>474</v>
      </c>
      <c r="B88" s="683">
        <v>41944</v>
      </c>
      <c r="C88" s="684">
        <v>2057</v>
      </c>
      <c r="D88" s="684">
        <v>15098</v>
      </c>
      <c r="E88" s="684">
        <v>2153.6</v>
      </c>
      <c r="F88" s="684">
        <v>458</v>
      </c>
      <c r="G88" s="684">
        <v>32.9</v>
      </c>
      <c r="H88" s="684">
        <v>0</v>
      </c>
      <c r="I88" s="684">
        <v>0</v>
      </c>
      <c r="J88" s="684">
        <v>1134</v>
      </c>
      <c r="K88" s="684">
        <v>1852589</v>
      </c>
    </row>
    <row r="89" spans="1:11" s="677" customFormat="1" ht="20.100000000000001" customHeight="1">
      <c r="A89" s="685" t="s">
        <v>896</v>
      </c>
      <c r="B89" s="683"/>
      <c r="C89" s="684"/>
      <c r="D89" s="684"/>
      <c r="E89" s="684"/>
      <c r="F89" s="684"/>
      <c r="G89" s="684"/>
      <c r="H89" s="684"/>
      <c r="I89" s="684"/>
      <c r="J89" s="684"/>
    </row>
    <row r="90" spans="1:11" ht="26.1" customHeight="1">
      <c r="A90" s="843" t="s">
        <v>1804</v>
      </c>
      <c r="C90" s="839"/>
      <c r="I90" s="685"/>
    </row>
    <row r="91" spans="1:11" ht="18.95" customHeight="1">
      <c r="A91" s="1223"/>
      <c r="B91" s="1223"/>
      <c r="C91" s="1223"/>
      <c r="D91" s="1223"/>
      <c r="E91" s="1223"/>
      <c r="F91" s="1223"/>
      <c r="G91" s="1223"/>
      <c r="H91" s="1223"/>
      <c r="I91" s="1223"/>
      <c r="J91" s="1223"/>
    </row>
    <row r="92" spans="1:11" ht="11.1" customHeight="1">
      <c r="A92" s="1224"/>
      <c r="B92" s="1224"/>
      <c r="C92" s="1224"/>
      <c r="D92" s="1224"/>
      <c r="E92" s="1224"/>
      <c r="F92" s="1224"/>
      <c r="G92" s="1224"/>
      <c r="H92" s="1224"/>
      <c r="I92" s="1224"/>
      <c r="J92" s="1224"/>
    </row>
    <row r="93" spans="1:11" s="685" customFormat="1" ht="17.45" customHeight="1">
      <c r="A93" s="692"/>
      <c r="B93" s="693"/>
      <c r="C93" s="694"/>
      <c r="D93" s="695"/>
      <c r="E93" s="694"/>
      <c r="F93" s="695"/>
      <c r="G93" s="694"/>
      <c r="H93" s="695"/>
      <c r="I93" s="694"/>
      <c r="J93" s="694"/>
    </row>
    <row r="94" spans="1:11" s="685" customFormat="1" ht="17.45" customHeight="1">
      <c r="A94" s="692"/>
      <c r="B94" s="693"/>
    </row>
    <row r="95" spans="1:11" s="685" customFormat="1" ht="17.45" customHeight="1">
      <c r="A95" s="692"/>
      <c r="B95" s="693"/>
      <c r="C95" s="694"/>
      <c r="D95" s="695"/>
      <c r="E95" s="694"/>
      <c r="F95" s="695"/>
      <c r="G95" s="694"/>
      <c r="H95" s="695"/>
      <c r="I95" s="694"/>
      <c r="J95" s="694"/>
    </row>
    <row r="96" spans="1:11" s="685" customFormat="1" ht="17.45" customHeight="1">
      <c r="A96" s="692"/>
      <c r="B96" s="693"/>
      <c r="C96" s="694"/>
      <c r="D96" s="695"/>
      <c r="E96" s="694"/>
      <c r="F96" s="695"/>
      <c r="G96" s="694"/>
      <c r="H96" s="695"/>
      <c r="I96" s="694"/>
      <c r="J96" s="694"/>
    </row>
    <row r="97" spans="1:10" s="685" customFormat="1" ht="17.45" customHeight="1">
      <c r="A97" s="692"/>
      <c r="B97" s="693"/>
      <c r="C97" s="694"/>
      <c r="D97" s="695"/>
      <c r="E97" s="694"/>
      <c r="F97" s="695"/>
      <c r="G97" s="694"/>
      <c r="H97" s="695"/>
      <c r="I97" s="694"/>
      <c r="J97" s="694"/>
    </row>
    <row r="98" spans="1:10" s="685" customFormat="1" ht="17.45" customHeight="1">
      <c r="A98" s="692"/>
      <c r="B98" s="693"/>
      <c r="C98" s="694"/>
      <c r="D98" s="695"/>
      <c r="E98" s="694"/>
      <c r="F98" s="695"/>
      <c r="G98" s="694"/>
      <c r="H98" s="695"/>
      <c r="I98" s="694"/>
      <c r="J98" s="694"/>
    </row>
    <row r="99" spans="1:10" s="685" customFormat="1" ht="17.45" customHeight="1">
      <c r="A99" s="692"/>
      <c r="B99" s="693"/>
      <c r="C99" s="696"/>
      <c r="D99" s="696"/>
      <c r="E99" s="696"/>
      <c r="F99" s="696"/>
      <c r="G99" s="696"/>
      <c r="H99" s="696"/>
      <c r="I99" s="696"/>
      <c r="J99" s="696"/>
    </row>
    <row r="100" spans="1:10" s="685" customFormat="1" ht="17.45" customHeight="1">
      <c r="A100" s="692"/>
      <c r="B100" s="693"/>
      <c r="C100" s="696"/>
      <c r="D100" s="696"/>
      <c r="E100" s="696"/>
      <c r="F100" s="696"/>
      <c r="G100" s="696"/>
      <c r="H100" s="696"/>
      <c r="I100" s="696"/>
      <c r="J100" s="696"/>
    </row>
    <row r="101" spans="1:10" s="685" customFormat="1" ht="17.45" customHeight="1">
      <c r="A101" s="692"/>
      <c r="B101" s="693"/>
      <c r="C101" s="696"/>
      <c r="D101" s="696"/>
      <c r="E101" s="696"/>
      <c r="F101" s="696"/>
      <c r="G101" s="696"/>
      <c r="H101" s="696"/>
      <c r="I101" s="696"/>
      <c r="J101" s="696"/>
    </row>
    <row r="102" spans="1:10" s="685" customFormat="1" ht="17.45" customHeight="1">
      <c r="A102" s="692"/>
      <c r="B102" s="693"/>
      <c r="C102" s="696"/>
      <c r="D102" s="696"/>
      <c r="E102" s="696"/>
      <c r="F102" s="696"/>
      <c r="G102" s="696"/>
      <c r="H102" s="696"/>
      <c r="I102" s="696"/>
      <c r="J102" s="696"/>
    </row>
    <row r="103" spans="1:10" s="685" customFormat="1" ht="17.45" customHeight="1">
      <c r="A103" s="692"/>
      <c r="B103" s="693"/>
      <c r="C103" s="694"/>
      <c r="D103" s="695"/>
      <c r="E103" s="694"/>
      <c r="F103" s="695"/>
      <c r="G103" s="694"/>
      <c r="H103" s="695"/>
      <c r="I103" s="694"/>
      <c r="J103" s="694"/>
    </row>
    <row r="104" spans="1:10" s="685" customFormat="1" ht="17.45" customHeight="1">
      <c r="A104" s="692"/>
      <c r="B104" s="693"/>
      <c r="C104" s="694"/>
      <c r="D104" s="695"/>
      <c r="E104" s="694"/>
      <c r="F104" s="695"/>
      <c r="G104" s="694"/>
      <c r="H104" s="695"/>
      <c r="I104" s="694"/>
      <c r="J104" s="694"/>
    </row>
    <row r="105" spans="1:10" s="685" customFormat="1" ht="17.45" customHeight="1">
      <c r="A105" s="692"/>
      <c r="B105" s="693"/>
      <c r="C105" s="694"/>
      <c r="D105" s="695"/>
      <c r="E105" s="694"/>
      <c r="F105" s="695"/>
      <c r="G105" s="694"/>
      <c r="H105" s="695"/>
      <c r="I105" s="694"/>
      <c r="J105" s="694"/>
    </row>
    <row r="106" spans="1:10" s="685" customFormat="1" ht="17.45" customHeight="1">
      <c r="A106" s="692"/>
      <c r="B106" s="693"/>
      <c r="C106" s="694"/>
      <c r="D106" s="695"/>
      <c r="E106" s="694"/>
      <c r="F106" s="695"/>
      <c r="G106" s="694"/>
      <c r="H106" s="695"/>
      <c r="I106" s="694"/>
      <c r="J106" s="694"/>
    </row>
    <row r="107" spans="1:10" s="685" customFormat="1" ht="17.45" customHeight="1">
      <c r="A107" s="692"/>
      <c r="B107" s="693"/>
      <c r="C107" s="694"/>
      <c r="D107" s="695"/>
      <c r="E107" s="694"/>
      <c r="F107" s="695"/>
      <c r="G107" s="694"/>
      <c r="H107" s="695"/>
      <c r="I107" s="694"/>
      <c r="J107" s="694"/>
    </row>
    <row r="108" spans="1:10" s="685" customFormat="1" ht="17.45" customHeight="1">
      <c r="A108" s="692"/>
      <c r="B108" s="693"/>
      <c r="C108" s="694"/>
      <c r="D108" s="695"/>
      <c r="E108" s="694"/>
      <c r="F108" s="695"/>
      <c r="G108" s="694"/>
      <c r="H108" s="695"/>
      <c r="I108" s="694"/>
      <c r="J108" s="694"/>
    </row>
    <row r="109" spans="1:10" s="685" customFormat="1" ht="17.45" customHeight="1">
      <c r="A109" s="692"/>
      <c r="B109" s="693"/>
      <c r="C109" s="694"/>
      <c r="D109" s="695"/>
      <c r="E109" s="694"/>
      <c r="F109" s="695"/>
      <c r="G109" s="694"/>
      <c r="H109" s="695"/>
      <c r="I109" s="694"/>
      <c r="J109" s="694"/>
    </row>
    <row r="110" spans="1:10" s="685" customFormat="1" ht="17.45" customHeight="1">
      <c r="A110" s="692"/>
      <c r="B110" s="693"/>
      <c r="C110" s="694"/>
      <c r="D110" s="695"/>
      <c r="E110" s="694"/>
      <c r="F110" s="695"/>
      <c r="G110" s="694"/>
      <c r="H110" s="695"/>
      <c r="I110" s="694"/>
      <c r="J110" s="694"/>
    </row>
    <row r="111" spans="1:10" s="685" customFormat="1" ht="17.45" customHeight="1">
      <c r="A111" s="692"/>
      <c r="B111" s="693"/>
      <c r="C111" s="694"/>
      <c r="D111" s="695"/>
      <c r="E111" s="694"/>
      <c r="F111" s="695"/>
      <c r="G111" s="694"/>
      <c r="H111" s="695"/>
      <c r="I111" s="694"/>
      <c r="J111" s="694"/>
    </row>
    <row r="112" spans="1:10" s="685" customFormat="1" ht="17.45" customHeight="1">
      <c r="A112" s="692"/>
      <c r="B112" s="693"/>
      <c r="C112" s="694"/>
      <c r="D112" s="695"/>
      <c r="E112" s="694"/>
      <c r="F112" s="695"/>
      <c r="G112" s="694"/>
      <c r="H112" s="695"/>
      <c r="I112" s="694"/>
      <c r="J112" s="694"/>
    </row>
    <row r="113" spans="1:13" s="685" customFormat="1" ht="17.45" customHeight="1">
      <c r="A113" s="692"/>
      <c r="B113" s="693"/>
      <c r="C113" s="694"/>
      <c r="D113" s="695"/>
      <c r="E113" s="694"/>
      <c r="F113" s="695"/>
      <c r="G113" s="694"/>
      <c r="H113" s="695"/>
      <c r="I113" s="694"/>
      <c r="J113" s="694"/>
    </row>
    <row r="114" spans="1:13" s="685" customFormat="1" ht="17.45" customHeight="1">
      <c r="A114" s="692"/>
      <c r="B114" s="693"/>
      <c r="C114" s="694"/>
      <c r="D114" s="695"/>
      <c r="E114" s="694"/>
      <c r="F114" s="695"/>
      <c r="G114" s="694"/>
      <c r="H114" s="695"/>
      <c r="I114" s="694"/>
      <c r="J114" s="694"/>
    </row>
    <row r="115" spans="1:13" s="685" customFormat="1" ht="17.45" customHeight="1">
      <c r="A115" s="692"/>
      <c r="B115" s="693"/>
      <c r="C115" s="694"/>
      <c r="D115" s="695"/>
      <c r="E115" s="694"/>
      <c r="F115" s="695"/>
      <c r="G115" s="694"/>
      <c r="H115" s="695"/>
      <c r="I115" s="694"/>
      <c r="J115" s="694"/>
    </row>
    <row r="116" spans="1:13" s="685" customFormat="1" ht="17.45" customHeight="1">
      <c r="A116" s="692"/>
      <c r="B116" s="693"/>
      <c r="C116" s="694"/>
      <c r="D116" s="695"/>
      <c r="E116" s="694"/>
      <c r="F116" s="695"/>
      <c r="G116" s="694"/>
      <c r="H116" s="695"/>
      <c r="I116" s="694"/>
      <c r="J116" s="694"/>
    </row>
    <row r="117" spans="1:13" s="685" customFormat="1" ht="17.45" customHeight="1">
      <c r="A117" s="692"/>
      <c r="B117" s="693"/>
      <c r="C117" s="694"/>
      <c r="D117" s="695"/>
      <c r="E117" s="694"/>
      <c r="F117" s="695"/>
      <c r="G117" s="694"/>
      <c r="H117" s="695"/>
      <c r="I117" s="694"/>
      <c r="J117" s="694"/>
    </row>
    <row r="118" spans="1:13" ht="20.100000000000001" customHeight="1">
      <c r="A118" s="1223"/>
      <c r="B118" s="1223"/>
      <c r="C118" s="1223"/>
      <c r="D118" s="1223"/>
      <c r="E118" s="1223"/>
      <c r="F118" s="1223"/>
      <c r="G118" s="1223"/>
      <c r="H118" s="1223"/>
      <c r="I118" s="1223"/>
      <c r="J118" s="1223"/>
    </row>
    <row r="119" spans="1:13" s="685" customFormat="1" ht="17.45" customHeight="1">
      <c r="A119" s="692"/>
      <c r="B119" s="693"/>
      <c r="C119" s="694"/>
      <c r="D119" s="695"/>
      <c r="E119" s="694"/>
      <c r="F119" s="695"/>
      <c r="G119" s="694"/>
      <c r="H119" s="695"/>
      <c r="I119" s="694"/>
      <c r="J119" s="694"/>
    </row>
    <row r="120" spans="1:13" s="677" customFormat="1" ht="17.45" customHeight="1">
      <c r="A120" s="692"/>
      <c r="B120" s="693"/>
      <c r="C120" s="694"/>
      <c r="D120" s="695"/>
      <c r="E120" s="694"/>
      <c r="F120" s="695"/>
      <c r="G120" s="694"/>
      <c r="H120" s="695"/>
      <c r="I120" s="694"/>
      <c r="J120" s="694"/>
      <c r="K120" s="685"/>
      <c r="L120" s="685"/>
      <c r="M120" s="685"/>
    </row>
    <row r="121" spans="1:13" s="677" customFormat="1" ht="17.45" customHeight="1">
      <c r="A121" s="692"/>
      <c r="B121" s="693"/>
      <c r="C121" s="694"/>
      <c r="D121" s="695"/>
      <c r="E121" s="694"/>
      <c r="F121" s="695"/>
      <c r="G121" s="694"/>
      <c r="H121" s="695"/>
      <c r="I121" s="694"/>
      <c r="J121" s="694"/>
      <c r="K121" s="685"/>
      <c r="L121" s="685"/>
      <c r="M121" s="685"/>
    </row>
    <row r="122" spans="1:13" s="677" customFormat="1" ht="17.45" customHeight="1">
      <c r="A122" s="692"/>
      <c r="B122" s="693"/>
      <c r="C122" s="694"/>
      <c r="D122" s="695"/>
      <c r="E122" s="694"/>
      <c r="F122" s="695"/>
      <c r="G122" s="694"/>
      <c r="H122" s="695"/>
      <c r="I122" s="694"/>
      <c r="J122" s="694"/>
      <c r="K122" s="685"/>
      <c r="L122" s="685"/>
      <c r="M122" s="685"/>
    </row>
    <row r="123" spans="1:13" s="685" customFormat="1" ht="17.45" customHeight="1">
      <c r="A123" s="692"/>
      <c r="B123" s="693"/>
      <c r="C123" s="694"/>
      <c r="D123" s="695"/>
      <c r="E123" s="694"/>
      <c r="F123" s="695"/>
      <c r="G123" s="694"/>
      <c r="H123" s="695"/>
      <c r="I123" s="694"/>
      <c r="J123" s="694"/>
    </row>
    <row r="124" spans="1:13" s="677" customFormat="1" ht="17.45" customHeight="1">
      <c r="A124" s="692"/>
      <c r="B124" s="693"/>
      <c r="C124" s="694"/>
      <c r="D124" s="695"/>
      <c r="E124" s="694"/>
      <c r="F124" s="695"/>
      <c r="G124" s="694"/>
      <c r="H124" s="695"/>
      <c r="I124" s="694"/>
      <c r="J124" s="694"/>
      <c r="K124" s="685"/>
      <c r="L124" s="685"/>
      <c r="M124" s="685"/>
    </row>
    <row r="125" spans="1:13" s="677" customFormat="1" ht="17.45" customHeight="1">
      <c r="A125" s="692"/>
      <c r="B125" s="693"/>
      <c r="C125" s="694"/>
      <c r="D125" s="695"/>
      <c r="E125" s="694"/>
      <c r="F125" s="695"/>
      <c r="G125" s="694"/>
      <c r="H125" s="695"/>
      <c r="I125" s="694"/>
      <c r="J125" s="694"/>
      <c r="K125" s="685"/>
      <c r="L125" s="685"/>
      <c r="M125" s="685"/>
    </row>
    <row r="126" spans="1:13" s="677" customFormat="1" ht="17.45" customHeight="1">
      <c r="A126" s="692"/>
      <c r="B126" s="693"/>
      <c r="C126" s="694"/>
      <c r="D126" s="695"/>
      <c r="E126" s="694"/>
      <c r="F126" s="695"/>
      <c r="G126" s="694"/>
      <c r="H126" s="695"/>
      <c r="I126" s="694"/>
      <c r="J126" s="694"/>
      <c r="K126" s="685"/>
      <c r="L126" s="685"/>
      <c r="M126" s="685"/>
    </row>
    <row r="127" spans="1:13" s="677" customFormat="1" ht="17.45" customHeight="1">
      <c r="A127" s="692"/>
      <c r="B127" s="693"/>
      <c r="C127" s="694"/>
      <c r="D127" s="695"/>
      <c r="E127" s="694"/>
      <c r="F127" s="695"/>
      <c r="G127" s="694"/>
      <c r="H127" s="695"/>
      <c r="I127" s="694"/>
      <c r="J127" s="694"/>
      <c r="K127" s="685"/>
      <c r="L127" s="685"/>
      <c r="M127" s="685"/>
    </row>
    <row r="128" spans="1:13" s="677" customFormat="1" ht="17.45" customHeight="1">
      <c r="A128" s="692"/>
      <c r="B128" s="693"/>
      <c r="C128" s="694"/>
      <c r="D128" s="695"/>
      <c r="E128" s="694"/>
      <c r="F128" s="695"/>
      <c r="G128" s="694"/>
      <c r="H128" s="695"/>
      <c r="I128" s="694"/>
      <c r="J128" s="694"/>
      <c r="K128" s="685"/>
      <c r="L128" s="685"/>
      <c r="M128" s="685"/>
    </row>
    <row r="129" spans="1:13" s="677" customFormat="1" ht="17.45" customHeight="1">
      <c r="A129" s="692"/>
      <c r="B129" s="693"/>
      <c r="C129" s="694"/>
      <c r="D129" s="695"/>
      <c r="E129" s="694"/>
      <c r="F129" s="695"/>
      <c r="G129" s="694"/>
      <c r="H129" s="695"/>
      <c r="I129" s="694"/>
      <c r="J129" s="694"/>
      <c r="K129" s="685"/>
      <c r="L129" s="685"/>
      <c r="M129" s="685"/>
    </row>
    <row r="130" spans="1:13" s="677" customFormat="1" ht="17.45" customHeight="1">
      <c r="A130" s="692"/>
      <c r="B130" s="693"/>
      <c r="C130" s="835"/>
      <c r="D130" s="835"/>
      <c r="E130" s="835"/>
      <c r="F130" s="835"/>
      <c r="G130" s="835"/>
      <c r="H130" s="835"/>
      <c r="I130" s="835"/>
      <c r="J130" s="835"/>
      <c r="K130" s="685"/>
      <c r="L130" s="685"/>
      <c r="M130" s="685"/>
    </row>
    <row r="131" spans="1:13" s="677" customFormat="1" ht="17.45" customHeight="1">
      <c r="A131" s="692"/>
      <c r="B131" s="693"/>
      <c r="C131" s="835"/>
      <c r="D131" s="835"/>
      <c r="E131" s="835"/>
      <c r="F131" s="835"/>
      <c r="G131" s="835"/>
      <c r="H131" s="835"/>
      <c r="I131" s="835"/>
      <c r="J131" s="835"/>
      <c r="K131" s="685"/>
      <c r="L131" s="685"/>
      <c r="M131" s="685"/>
    </row>
    <row r="132" spans="1:13" s="677" customFormat="1" ht="17.45" customHeight="1">
      <c r="A132" s="692"/>
      <c r="B132" s="693"/>
      <c r="C132" s="835"/>
      <c r="D132" s="835"/>
      <c r="E132" s="835"/>
      <c r="F132" s="835"/>
      <c r="G132" s="835"/>
      <c r="H132" s="835"/>
      <c r="I132" s="835"/>
      <c r="J132" s="835"/>
      <c r="K132" s="685"/>
      <c r="L132" s="685"/>
      <c r="M132" s="685"/>
    </row>
    <row r="133" spans="1:13" s="677" customFormat="1" ht="17.45" customHeight="1">
      <c r="A133" s="692"/>
      <c r="B133" s="693"/>
      <c r="C133" s="694"/>
      <c r="D133" s="695"/>
      <c r="E133" s="694"/>
      <c r="F133" s="695"/>
      <c r="G133" s="694"/>
      <c r="H133" s="695"/>
      <c r="I133" s="694"/>
      <c r="J133" s="694"/>
      <c r="K133" s="685"/>
      <c r="L133" s="685"/>
      <c r="M133" s="685"/>
    </row>
    <row r="134" spans="1:13" s="677" customFormat="1" ht="17.45" customHeight="1">
      <c r="A134" s="692"/>
      <c r="B134" s="693"/>
      <c r="C134" s="694"/>
      <c r="D134" s="695"/>
      <c r="E134" s="694"/>
      <c r="F134" s="695"/>
      <c r="G134" s="694"/>
      <c r="H134" s="695"/>
      <c r="I134" s="694"/>
      <c r="J134" s="694"/>
      <c r="K134" s="685"/>
      <c r="L134" s="685"/>
      <c r="M134" s="685"/>
    </row>
    <row r="135" spans="1:13" s="685" customFormat="1" ht="17.45" customHeight="1">
      <c r="A135" s="692"/>
      <c r="B135" s="693"/>
      <c r="C135" s="694"/>
      <c r="D135" s="695"/>
      <c r="E135" s="694"/>
      <c r="F135" s="695"/>
      <c r="G135" s="694"/>
      <c r="H135" s="695"/>
      <c r="I135" s="694"/>
      <c r="J135" s="694"/>
    </row>
    <row r="136" spans="1:13" s="677" customFormat="1" ht="17.45" customHeight="1">
      <c r="A136" s="692"/>
      <c r="B136" s="693"/>
      <c r="C136" s="694"/>
      <c r="D136" s="695"/>
      <c r="E136" s="694"/>
      <c r="F136" s="695"/>
      <c r="G136" s="694"/>
      <c r="H136" s="695"/>
      <c r="I136" s="694"/>
      <c r="J136" s="694"/>
      <c r="K136" s="685"/>
      <c r="L136" s="685"/>
      <c r="M136" s="685"/>
    </row>
    <row r="137" spans="1:13" s="677" customFormat="1" ht="17.45" customHeight="1">
      <c r="A137" s="692"/>
      <c r="B137" s="693"/>
      <c r="C137" s="694"/>
      <c r="D137" s="695"/>
      <c r="E137" s="694"/>
      <c r="F137" s="695"/>
      <c r="G137" s="694"/>
      <c r="H137" s="695"/>
      <c r="I137" s="694"/>
      <c r="J137" s="694"/>
      <c r="K137" s="685"/>
      <c r="L137" s="685"/>
      <c r="M137" s="685"/>
    </row>
    <row r="138" spans="1:13" s="677" customFormat="1" ht="17.45" customHeight="1">
      <c r="A138" s="692"/>
      <c r="B138" s="693"/>
      <c r="C138" s="694"/>
      <c r="D138" s="695"/>
      <c r="E138" s="694"/>
      <c r="F138" s="695"/>
      <c r="G138" s="694"/>
      <c r="H138" s="695"/>
      <c r="I138" s="694"/>
      <c r="J138" s="694"/>
      <c r="K138" s="685"/>
      <c r="L138" s="685"/>
      <c r="M138" s="685"/>
    </row>
    <row r="139" spans="1:13" s="677" customFormat="1" ht="17.45" customHeight="1">
      <c r="A139" s="692"/>
      <c r="B139" s="693"/>
      <c r="C139" s="694"/>
      <c r="D139" s="694"/>
      <c r="E139" s="694"/>
      <c r="F139" s="694"/>
      <c r="G139" s="694"/>
      <c r="H139" s="694"/>
      <c r="I139" s="694"/>
      <c r="J139" s="694"/>
      <c r="K139" s="685"/>
      <c r="L139" s="685"/>
      <c r="M139" s="685"/>
    </row>
    <row r="140" spans="1:13" s="677" customFormat="1" ht="17.45" customHeight="1">
      <c r="A140" s="692"/>
      <c r="B140" s="693"/>
      <c r="C140" s="694"/>
      <c r="D140" s="694"/>
      <c r="E140" s="694"/>
      <c r="F140" s="694"/>
      <c r="G140" s="694"/>
      <c r="H140" s="694"/>
      <c r="I140" s="694"/>
      <c r="J140" s="694"/>
      <c r="K140" s="685"/>
      <c r="L140" s="685"/>
      <c r="M140" s="685"/>
    </row>
    <row r="141" spans="1:13" s="677" customFormat="1" ht="17.45" customHeight="1">
      <c r="A141" s="692"/>
      <c r="B141" s="693"/>
      <c r="C141" s="694"/>
      <c r="D141" s="694"/>
      <c r="E141" s="694"/>
      <c r="F141" s="694"/>
      <c r="G141" s="694"/>
      <c r="H141" s="694"/>
      <c r="I141" s="694"/>
      <c r="J141" s="694"/>
      <c r="K141" s="685"/>
      <c r="L141" s="685"/>
      <c r="M141" s="685"/>
    </row>
    <row r="142" spans="1:13" s="677" customFormat="1" ht="17.45" customHeight="1">
      <c r="A142" s="692"/>
      <c r="B142" s="693"/>
      <c r="C142" s="694"/>
      <c r="D142" s="694"/>
      <c r="E142" s="694"/>
      <c r="F142" s="694"/>
      <c r="G142" s="694"/>
      <c r="H142" s="694"/>
      <c r="I142" s="694"/>
      <c r="J142" s="694"/>
      <c r="K142" s="685"/>
      <c r="L142" s="685"/>
      <c r="M142" s="685"/>
    </row>
    <row r="143" spans="1:13" s="677" customFormat="1" ht="17.45" customHeight="1">
      <c r="A143" s="692"/>
      <c r="B143" s="693"/>
      <c r="C143" s="694"/>
      <c r="D143" s="694"/>
      <c r="E143" s="694"/>
      <c r="F143" s="694"/>
      <c r="G143" s="694"/>
      <c r="H143" s="694"/>
      <c r="I143" s="694"/>
      <c r="J143" s="697"/>
      <c r="K143" s="685"/>
      <c r="L143" s="685"/>
      <c r="M143" s="685"/>
    </row>
    <row r="144" spans="1:13" ht="20.100000000000001" customHeight="1">
      <c r="A144" s="1223"/>
      <c r="B144" s="1223"/>
      <c r="C144" s="1223"/>
      <c r="D144" s="1223"/>
      <c r="E144" s="1223"/>
      <c r="F144" s="1223"/>
      <c r="G144" s="1223"/>
      <c r="H144" s="1223"/>
      <c r="I144" s="1223"/>
      <c r="J144" s="1223"/>
    </row>
    <row r="145" spans="1:8" s="685" customFormat="1" ht="17.45" customHeight="1">
      <c r="A145" s="692"/>
      <c r="B145" s="693"/>
      <c r="C145" s="835"/>
      <c r="D145" s="834"/>
      <c r="E145" s="834"/>
      <c r="F145" s="834"/>
      <c r="G145" s="834"/>
      <c r="H145" s="834"/>
    </row>
    <row r="146" spans="1:8" s="677" customFormat="1" ht="17.45" customHeight="1">
      <c r="A146" s="692"/>
      <c r="B146" s="693"/>
      <c r="C146" s="839"/>
      <c r="D146" s="837"/>
      <c r="E146" s="837"/>
      <c r="F146" s="837"/>
      <c r="G146" s="837"/>
      <c r="H146" s="837"/>
    </row>
    <row r="147" spans="1:8" s="677" customFormat="1" ht="17.45" customHeight="1">
      <c r="A147" s="692"/>
      <c r="B147" s="693"/>
      <c r="C147" s="839"/>
      <c r="D147" s="837"/>
      <c r="E147" s="837"/>
      <c r="F147" s="837"/>
      <c r="G147" s="837"/>
      <c r="H147" s="837"/>
    </row>
    <row r="148" spans="1:8" s="677" customFormat="1" ht="17.45" customHeight="1">
      <c r="A148" s="692"/>
      <c r="B148" s="693"/>
      <c r="C148" s="839"/>
      <c r="D148" s="837"/>
      <c r="E148" s="837"/>
      <c r="F148" s="837"/>
      <c r="G148" s="837"/>
      <c r="H148" s="837"/>
    </row>
    <row r="149" spans="1:8" s="685" customFormat="1" ht="17.45" customHeight="1">
      <c r="A149" s="692"/>
      <c r="B149" s="693"/>
      <c r="C149" s="835"/>
      <c r="D149" s="834"/>
      <c r="E149" s="834"/>
      <c r="F149" s="834"/>
      <c r="G149" s="834"/>
      <c r="H149" s="834"/>
    </row>
    <row r="150" spans="1:8" s="677" customFormat="1" ht="17.45" customHeight="1">
      <c r="A150" s="692"/>
      <c r="B150" s="693"/>
      <c r="C150" s="839"/>
      <c r="D150" s="837"/>
      <c r="E150" s="837"/>
      <c r="F150" s="837"/>
      <c r="G150" s="837"/>
      <c r="H150" s="837"/>
    </row>
    <row r="151" spans="1:8" s="677" customFormat="1" ht="17.45" customHeight="1">
      <c r="A151" s="692"/>
      <c r="B151" s="693"/>
      <c r="C151" s="839"/>
      <c r="D151" s="837"/>
      <c r="E151" s="837"/>
      <c r="F151" s="837"/>
      <c r="G151" s="837"/>
      <c r="H151" s="837"/>
    </row>
    <row r="152" spans="1:8" s="677" customFormat="1" ht="17.45" customHeight="1">
      <c r="A152" s="692"/>
      <c r="B152" s="693"/>
      <c r="C152" s="839"/>
      <c r="D152" s="837"/>
      <c r="E152" s="837"/>
      <c r="F152" s="837"/>
      <c r="G152" s="837"/>
      <c r="H152" s="837"/>
    </row>
    <row r="153" spans="1:8" s="677" customFormat="1" ht="17.45" customHeight="1">
      <c r="A153" s="692"/>
      <c r="B153" s="693"/>
      <c r="C153" s="839"/>
      <c r="D153" s="837"/>
      <c r="E153" s="837"/>
      <c r="F153" s="837"/>
      <c r="G153" s="837"/>
      <c r="H153" s="837"/>
    </row>
    <row r="154" spans="1:8" s="677" customFormat="1" ht="17.45" customHeight="1">
      <c r="A154" s="692"/>
      <c r="B154" s="693"/>
      <c r="C154" s="839"/>
      <c r="D154" s="837"/>
      <c r="E154" s="837"/>
      <c r="F154" s="837"/>
      <c r="G154" s="837"/>
      <c r="H154" s="837"/>
    </row>
    <row r="155" spans="1:8" s="677" customFormat="1" ht="17.45" customHeight="1">
      <c r="A155" s="692"/>
      <c r="B155" s="693"/>
      <c r="C155" s="839"/>
      <c r="D155" s="837"/>
      <c r="E155" s="837"/>
      <c r="F155" s="837"/>
      <c r="G155" s="837"/>
      <c r="H155" s="837"/>
    </row>
    <row r="156" spans="1:8" s="677" customFormat="1" ht="17.45" customHeight="1">
      <c r="A156" s="692"/>
      <c r="B156" s="693"/>
      <c r="C156" s="839"/>
      <c r="D156" s="837"/>
      <c r="E156" s="837"/>
      <c r="F156" s="837"/>
      <c r="G156" s="837"/>
      <c r="H156" s="837"/>
    </row>
    <row r="157" spans="1:8" s="677" customFormat="1" ht="17.45" customHeight="1">
      <c r="A157" s="692"/>
      <c r="B157" s="693"/>
      <c r="C157" s="839"/>
      <c r="D157" s="837"/>
      <c r="E157" s="837"/>
      <c r="F157" s="837"/>
      <c r="G157" s="837"/>
      <c r="H157" s="837"/>
    </row>
    <row r="158" spans="1:8" s="677" customFormat="1" ht="17.45" customHeight="1">
      <c r="A158" s="692"/>
      <c r="B158" s="693"/>
      <c r="C158" s="839"/>
      <c r="D158" s="837"/>
      <c r="E158" s="837"/>
      <c r="F158" s="837"/>
      <c r="G158" s="837"/>
      <c r="H158" s="837"/>
    </row>
    <row r="159" spans="1:8" s="677" customFormat="1" ht="17.45" customHeight="1">
      <c r="A159" s="692"/>
      <c r="B159" s="693"/>
      <c r="C159" s="839"/>
      <c r="D159" s="837"/>
      <c r="E159" s="837"/>
      <c r="F159" s="837"/>
      <c r="G159" s="837"/>
      <c r="H159" s="837"/>
    </row>
    <row r="160" spans="1:8" s="677" customFormat="1" ht="17.45" customHeight="1">
      <c r="A160" s="692"/>
      <c r="B160" s="693"/>
      <c r="C160" s="839"/>
      <c r="D160" s="837"/>
      <c r="E160" s="837"/>
      <c r="F160" s="837"/>
      <c r="G160" s="837"/>
      <c r="H160" s="837"/>
    </row>
    <row r="161" spans="1:10" s="685" customFormat="1" ht="17.45" customHeight="1">
      <c r="A161" s="692"/>
      <c r="B161" s="693"/>
      <c r="C161" s="835"/>
      <c r="D161" s="834"/>
      <c r="E161" s="834"/>
      <c r="F161" s="834"/>
      <c r="G161" s="834"/>
      <c r="H161" s="834"/>
    </row>
    <row r="162" spans="1:10" s="677" customFormat="1" ht="17.45" customHeight="1">
      <c r="A162" s="692"/>
      <c r="B162" s="693"/>
      <c r="C162" s="839"/>
      <c r="D162" s="837"/>
      <c r="E162" s="837"/>
      <c r="F162" s="837"/>
      <c r="G162" s="837"/>
      <c r="H162" s="837"/>
    </row>
    <row r="163" spans="1:10" s="677" customFormat="1" ht="17.45" customHeight="1">
      <c r="A163" s="692"/>
      <c r="B163" s="693"/>
      <c r="C163" s="839"/>
      <c r="D163" s="837"/>
      <c r="E163" s="837"/>
      <c r="F163" s="837"/>
      <c r="G163" s="837"/>
      <c r="H163" s="837"/>
    </row>
    <row r="164" spans="1:10" s="677" customFormat="1" ht="17.45" customHeight="1">
      <c r="A164" s="692"/>
      <c r="B164" s="693"/>
      <c r="C164" s="839"/>
      <c r="D164" s="837"/>
      <c r="E164" s="837"/>
      <c r="F164" s="837"/>
      <c r="G164" s="837"/>
      <c r="H164" s="837"/>
    </row>
    <row r="165" spans="1:10" s="677" customFormat="1" ht="17.45" customHeight="1">
      <c r="A165" s="692"/>
      <c r="B165" s="693"/>
      <c r="C165" s="839"/>
      <c r="D165" s="837"/>
      <c r="E165" s="837"/>
      <c r="F165" s="837"/>
      <c r="G165" s="837"/>
      <c r="H165" s="837"/>
    </row>
    <row r="166" spans="1:10" s="677" customFormat="1" ht="17.45" customHeight="1">
      <c r="A166" s="692"/>
      <c r="B166" s="693"/>
      <c r="C166" s="839"/>
      <c r="D166" s="837"/>
      <c r="E166" s="837"/>
      <c r="F166" s="837"/>
      <c r="G166" s="837"/>
      <c r="H166" s="837"/>
    </row>
    <row r="167" spans="1:10" s="677" customFormat="1" ht="17.45" customHeight="1">
      <c r="A167" s="692"/>
      <c r="B167" s="693"/>
      <c r="C167" s="839"/>
      <c r="D167" s="837"/>
      <c r="E167" s="837"/>
      <c r="F167" s="837"/>
      <c r="G167" s="837"/>
      <c r="H167" s="837"/>
    </row>
    <row r="168" spans="1:10" s="677" customFormat="1" ht="17.45" customHeight="1">
      <c r="A168" s="692"/>
      <c r="B168" s="693"/>
      <c r="C168" s="839"/>
      <c r="D168" s="837"/>
      <c r="E168" s="837"/>
      <c r="F168" s="837"/>
      <c r="G168" s="837"/>
      <c r="H168" s="837"/>
      <c r="I168" s="837"/>
      <c r="J168" s="837"/>
    </row>
    <row r="169" spans="1:10" s="677" customFormat="1" ht="17.45" customHeight="1">
      <c r="A169" s="692"/>
      <c r="B169" s="693"/>
      <c r="C169" s="839"/>
      <c r="D169" s="837"/>
      <c r="E169" s="837"/>
      <c r="F169" s="837"/>
      <c r="G169" s="837"/>
      <c r="H169" s="837"/>
      <c r="I169" s="837"/>
      <c r="J169" s="837"/>
    </row>
    <row r="170" spans="1:10" ht="25.5" customHeight="1">
      <c r="A170" s="629"/>
      <c r="C170" s="839"/>
      <c r="I170" s="685"/>
      <c r="J170" s="691"/>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85" customWidth="1"/>
    <col min="2" max="2" width="20.7109375" style="629" customWidth="1"/>
    <col min="3" max="5" width="11.28515625" style="837" customWidth="1"/>
    <col min="6" max="7" width="11.5703125" style="837" customWidth="1"/>
    <col min="8" max="8" width="13.7109375" style="837" customWidth="1"/>
    <col min="9" max="9" width="13.7109375" style="629" customWidth="1"/>
    <col min="10" max="10" width="11.28515625" style="629" customWidth="1"/>
    <col min="11" max="11" width="16.7109375" style="629" customWidth="1"/>
    <col min="12" max="16384" width="11.42578125" style="629"/>
  </cols>
  <sheetData>
    <row r="1" spans="1:11" ht="15" customHeight="1">
      <c r="A1" s="879" t="s">
        <v>1827</v>
      </c>
      <c r="C1" s="877"/>
      <c r="D1" s="877"/>
      <c r="E1" s="877"/>
      <c r="F1" s="877"/>
      <c r="G1" s="877"/>
      <c r="H1" s="877"/>
    </row>
    <row r="2" spans="1:11" s="677" customFormat="1" ht="14.1" customHeight="1">
      <c r="A2" s="1207" t="s">
        <v>930</v>
      </c>
      <c r="B2" s="1207"/>
      <c r="C2" s="1207"/>
      <c r="D2" s="1207"/>
      <c r="E2" s="1207"/>
      <c r="F2" s="1207"/>
      <c r="G2" s="1207"/>
      <c r="H2" s="1207"/>
      <c r="I2" s="1207"/>
      <c r="J2" s="1207"/>
      <c r="K2" s="1207"/>
    </row>
    <row r="3" spans="1:11" s="677" customFormat="1" ht="14.1" customHeight="1">
      <c r="A3" s="1207" t="s">
        <v>773</v>
      </c>
      <c r="B3" s="1207"/>
      <c r="C3" s="1207"/>
      <c r="D3" s="1207"/>
      <c r="E3" s="1207"/>
      <c r="F3" s="1207"/>
      <c r="G3" s="1207"/>
      <c r="H3" s="1207"/>
      <c r="I3" s="1207"/>
      <c r="J3" s="1207"/>
      <c r="K3" s="1207"/>
    </row>
    <row r="4" spans="1:11" s="677" customFormat="1" ht="14.1" customHeight="1">
      <c r="A4" s="1207" t="s">
        <v>1319</v>
      </c>
      <c r="B4" s="1207"/>
      <c r="C4" s="1207"/>
      <c r="D4" s="1207"/>
      <c r="E4" s="1207"/>
      <c r="F4" s="1207"/>
      <c r="G4" s="1207"/>
      <c r="H4" s="1207"/>
      <c r="I4" s="1207"/>
      <c r="J4" s="1207"/>
      <c r="K4" s="1207"/>
    </row>
    <row r="5" spans="1:11" s="677" customFormat="1" ht="24" customHeight="1">
      <c r="A5" s="1208" t="s">
        <v>465</v>
      </c>
      <c r="B5" s="1208"/>
      <c r="C5" s="1208"/>
      <c r="D5" s="1208"/>
      <c r="E5" s="1208"/>
      <c r="F5" s="1208"/>
      <c r="G5" s="1208"/>
      <c r="H5" s="1208"/>
      <c r="I5" s="1208"/>
      <c r="J5" s="1208"/>
      <c r="K5" s="1208"/>
    </row>
    <row r="6" spans="1:11" ht="20.100000000000001" customHeight="1">
      <c r="A6" s="1209" t="s">
        <v>1237</v>
      </c>
      <c r="B6" s="1141"/>
      <c r="C6" s="1212" t="s">
        <v>968</v>
      </c>
      <c r="D6" s="1213"/>
      <c r="E6" s="1213"/>
      <c r="F6" s="1213"/>
      <c r="G6" s="1213"/>
      <c r="H6" s="1213"/>
      <c r="I6" s="1213"/>
      <c r="J6" s="1213"/>
      <c r="K6" s="1213"/>
    </row>
    <row r="7" spans="1:11" ht="20.100000000000001" customHeight="1">
      <c r="A7" s="1210"/>
      <c r="B7" s="1142"/>
      <c r="C7" s="1214" t="s">
        <v>492</v>
      </c>
      <c r="D7" s="1227" t="s">
        <v>238</v>
      </c>
      <c r="E7" s="1216" t="s">
        <v>1476</v>
      </c>
      <c r="F7" s="1212" t="s">
        <v>755</v>
      </c>
      <c r="G7" s="1218"/>
      <c r="H7" s="1219" t="s">
        <v>856</v>
      </c>
      <c r="I7" s="1220"/>
      <c r="J7" s="1216" t="s">
        <v>1322</v>
      </c>
      <c r="K7" s="1221" t="s">
        <v>1323</v>
      </c>
    </row>
    <row r="8" spans="1:11" ht="24.95" customHeight="1">
      <c r="A8" s="1210"/>
      <c r="B8" s="1142"/>
      <c r="C8" s="1215"/>
      <c r="D8" s="1228"/>
      <c r="E8" s="1217"/>
      <c r="F8" s="678" t="s">
        <v>752</v>
      </c>
      <c r="G8" s="678" t="s">
        <v>734</v>
      </c>
      <c r="H8" s="678" t="s">
        <v>752</v>
      </c>
      <c r="I8" s="678" t="s">
        <v>734</v>
      </c>
      <c r="J8" s="1217"/>
      <c r="K8" s="1222"/>
    </row>
    <row r="9" spans="1:11" ht="20.100000000000001" customHeight="1">
      <c r="A9" s="1211"/>
      <c r="B9" s="1143"/>
      <c r="C9" s="833" t="s">
        <v>235</v>
      </c>
      <c r="D9" s="833" t="s">
        <v>144</v>
      </c>
      <c r="E9" s="678" t="s">
        <v>1112</v>
      </c>
      <c r="F9" s="679" t="s">
        <v>235</v>
      </c>
      <c r="G9" s="678" t="s">
        <v>1112</v>
      </c>
      <c r="H9" s="679" t="s">
        <v>235</v>
      </c>
      <c r="I9" s="678" t="s">
        <v>1112</v>
      </c>
      <c r="J9" s="832" t="s">
        <v>235</v>
      </c>
      <c r="K9" s="680" t="s">
        <v>918</v>
      </c>
    </row>
    <row r="10" spans="1:11" s="685" customFormat="1" ht="20.100000000000001" customHeight="1">
      <c r="A10" s="1225" t="s">
        <v>1324</v>
      </c>
      <c r="B10" s="1225"/>
      <c r="C10" s="1225"/>
      <c r="D10" s="1225"/>
      <c r="E10" s="1225"/>
      <c r="F10" s="1225"/>
      <c r="G10" s="1225"/>
      <c r="H10" s="1225"/>
      <c r="I10" s="1225"/>
      <c r="J10" s="1225"/>
      <c r="K10" s="1225"/>
    </row>
    <row r="11" spans="1:11" s="685" customFormat="1" ht="15" customHeight="1">
      <c r="A11" s="1226" t="s">
        <v>526</v>
      </c>
      <c r="B11" s="1226"/>
      <c r="C11" s="1226"/>
      <c r="D11" s="1226"/>
      <c r="E11" s="1226"/>
      <c r="F11" s="1226"/>
      <c r="G11" s="1226"/>
      <c r="H11" s="1226"/>
      <c r="I11" s="1226"/>
      <c r="J11" s="1226"/>
      <c r="K11" s="1226"/>
    </row>
    <row r="12" spans="1:11" s="685" customFormat="1" ht="17.45" customHeight="1">
      <c r="A12" s="682">
        <v>41214</v>
      </c>
      <c r="B12" s="683">
        <v>41214</v>
      </c>
      <c r="C12" s="684">
        <v>241</v>
      </c>
      <c r="D12" s="684">
        <v>1113</v>
      </c>
      <c r="E12" s="684">
        <v>199.7</v>
      </c>
      <c r="F12" s="684">
        <v>58</v>
      </c>
      <c r="G12" s="684">
        <v>3.4</v>
      </c>
      <c r="H12" s="684">
        <v>0</v>
      </c>
      <c r="I12" s="684">
        <v>0</v>
      </c>
      <c r="J12" s="684">
        <v>165</v>
      </c>
      <c r="K12" s="684">
        <v>351560</v>
      </c>
    </row>
    <row r="13" spans="1:11" s="685" customFormat="1" ht="11.65" customHeight="1">
      <c r="A13" s="687" t="s">
        <v>474</v>
      </c>
      <c r="B13" s="683">
        <v>41244</v>
      </c>
      <c r="C13" s="684">
        <v>274</v>
      </c>
      <c r="D13" s="684">
        <v>1813</v>
      </c>
      <c r="E13" s="684">
        <v>282.2</v>
      </c>
      <c r="F13" s="684">
        <v>48</v>
      </c>
      <c r="G13" s="684">
        <v>4.4000000000000004</v>
      </c>
      <c r="H13" s="684">
        <v>0</v>
      </c>
      <c r="I13" s="684">
        <v>0</v>
      </c>
      <c r="J13" s="684">
        <v>277</v>
      </c>
      <c r="K13" s="684">
        <v>573880</v>
      </c>
    </row>
    <row r="14" spans="1:11" s="685" customFormat="1" ht="17.649999999999999" customHeight="1">
      <c r="A14" s="687">
        <v>41275</v>
      </c>
      <c r="B14" s="683">
        <v>41275</v>
      </c>
      <c r="C14" s="684">
        <v>222</v>
      </c>
      <c r="D14" s="684">
        <v>1345</v>
      </c>
      <c r="E14" s="684">
        <v>216.7</v>
      </c>
      <c r="F14" s="684">
        <v>27</v>
      </c>
      <c r="G14" s="684">
        <v>2.5</v>
      </c>
      <c r="H14" s="684">
        <v>0</v>
      </c>
      <c r="I14" s="684">
        <v>0</v>
      </c>
      <c r="J14" s="684">
        <v>89</v>
      </c>
      <c r="K14" s="684">
        <v>511723</v>
      </c>
    </row>
    <row r="15" spans="1:11" s="685" customFormat="1" ht="11.65" customHeight="1">
      <c r="A15" s="687" t="s">
        <v>474</v>
      </c>
      <c r="B15" s="683">
        <v>41306</v>
      </c>
      <c r="C15" s="684">
        <v>244</v>
      </c>
      <c r="D15" s="684">
        <v>1953</v>
      </c>
      <c r="E15" s="684">
        <v>260.7</v>
      </c>
      <c r="F15" s="684">
        <v>79</v>
      </c>
      <c r="G15" s="684">
        <v>3.4</v>
      </c>
      <c r="H15" s="684">
        <v>0</v>
      </c>
      <c r="I15" s="684">
        <v>0</v>
      </c>
      <c r="J15" s="684">
        <v>125</v>
      </c>
      <c r="K15" s="684">
        <v>765379</v>
      </c>
    </row>
    <row r="16" spans="1:11" s="685" customFormat="1" ht="11.65" customHeight="1">
      <c r="A16" s="687" t="s">
        <v>474</v>
      </c>
      <c r="B16" s="683">
        <v>41334</v>
      </c>
      <c r="C16" s="684">
        <v>260</v>
      </c>
      <c r="D16" s="684">
        <v>1410</v>
      </c>
      <c r="E16" s="684">
        <v>245.3</v>
      </c>
      <c r="F16" s="684">
        <v>35</v>
      </c>
      <c r="G16" s="684">
        <v>1.9</v>
      </c>
      <c r="H16" s="684">
        <v>0</v>
      </c>
      <c r="I16" s="684">
        <v>0</v>
      </c>
      <c r="J16" s="684">
        <v>80</v>
      </c>
      <c r="K16" s="684">
        <v>508484</v>
      </c>
    </row>
    <row r="17" spans="1:11" s="685" customFormat="1" ht="11.65" customHeight="1">
      <c r="A17" s="687" t="s">
        <v>474</v>
      </c>
      <c r="B17" s="683">
        <v>41365</v>
      </c>
      <c r="C17" s="684">
        <v>286</v>
      </c>
      <c r="D17" s="684">
        <v>1838</v>
      </c>
      <c r="E17" s="684">
        <v>293.3</v>
      </c>
      <c r="F17" s="684">
        <v>48</v>
      </c>
      <c r="G17" s="684">
        <v>2.2000000000000002</v>
      </c>
      <c r="H17" s="684">
        <v>0</v>
      </c>
      <c r="I17" s="684">
        <v>0</v>
      </c>
      <c r="J17" s="684">
        <v>101</v>
      </c>
      <c r="K17" s="684">
        <v>508465</v>
      </c>
    </row>
    <row r="18" spans="1:11" s="685" customFormat="1" ht="11.65" customHeight="1">
      <c r="A18" s="687" t="s">
        <v>474</v>
      </c>
      <c r="B18" s="683">
        <v>41395</v>
      </c>
      <c r="C18" s="684">
        <v>259</v>
      </c>
      <c r="D18" s="684">
        <v>1363</v>
      </c>
      <c r="E18" s="684">
        <v>229.2</v>
      </c>
      <c r="F18" s="684">
        <v>15</v>
      </c>
      <c r="G18" s="684">
        <v>0.9</v>
      </c>
      <c r="H18" s="684">
        <v>0</v>
      </c>
      <c r="I18" s="684">
        <v>0</v>
      </c>
      <c r="J18" s="684">
        <v>41</v>
      </c>
      <c r="K18" s="684">
        <v>423740</v>
      </c>
    </row>
    <row r="19" spans="1:11" s="685" customFormat="1" ht="11.65" customHeight="1">
      <c r="A19" s="687" t="s">
        <v>474</v>
      </c>
      <c r="B19" s="683">
        <v>41426</v>
      </c>
      <c r="C19" s="684">
        <v>288</v>
      </c>
      <c r="D19" s="684">
        <v>1193</v>
      </c>
      <c r="E19" s="684">
        <v>208.4</v>
      </c>
      <c r="F19" s="684">
        <v>52</v>
      </c>
      <c r="G19" s="684">
        <v>3</v>
      </c>
      <c r="H19" s="684">
        <v>0</v>
      </c>
      <c r="I19" s="684">
        <v>0</v>
      </c>
      <c r="J19" s="684">
        <v>108</v>
      </c>
      <c r="K19" s="684">
        <v>416681</v>
      </c>
    </row>
    <row r="20" spans="1:11" s="685" customFormat="1" ht="11.65" customHeight="1">
      <c r="A20" s="687" t="s">
        <v>474</v>
      </c>
      <c r="B20" s="683">
        <v>41456</v>
      </c>
      <c r="C20" s="684">
        <v>319</v>
      </c>
      <c r="D20" s="684">
        <v>2239</v>
      </c>
      <c r="E20" s="684">
        <v>351</v>
      </c>
      <c r="F20" s="684">
        <v>43</v>
      </c>
      <c r="G20" s="684">
        <v>3.9</v>
      </c>
      <c r="H20" s="684">
        <v>0</v>
      </c>
      <c r="I20" s="684">
        <v>0</v>
      </c>
      <c r="J20" s="684">
        <v>143</v>
      </c>
      <c r="K20" s="684">
        <v>757840</v>
      </c>
    </row>
    <row r="21" spans="1:11" s="685" customFormat="1" ht="11.65" customHeight="1">
      <c r="A21" s="687" t="s">
        <v>474</v>
      </c>
      <c r="B21" s="683">
        <v>41487</v>
      </c>
      <c r="C21" s="684">
        <v>261</v>
      </c>
      <c r="D21" s="684">
        <v>1558</v>
      </c>
      <c r="E21" s="684">
        <v>244.4</v>
      </c>
      <c r="F21" s="684">
        <v>87</v>
      </c>
      <c r="G21" s="684">
        <v>3.5</v>
      </c>
      <c r="H21" s="684">
        <v>0</v>
      </c>
      <c r="I21" s="684">
        <v>0</v>
      </c>
      <c r="J21" s="684">
        <v>172</v>
      </c>
      <c r="K21" s="684">
        <v>540610</v>
      </c>
    </row>
    <row r="22" spans="1:11" s="685" customFormat="1" ht="11.65" customHeight="1">
      <c r="A22" s="687" t="s">
        <v>474</v>
      </c>
      <c r="B22" s="683">
        <v>41518</v>
      </c>
      <c r="C22" s="684">
        <v>284</v>
      </c>
      <c r="D22" s="684">
        <v>1534</v>
      </c>
      <c r="E22" s="684">
        <v>254.2</v>
      </c>
      <c r="F22" s="684">
        <v>26</v>
      </c>
      <c r="G22" s="684">
        <v>1</v>
      </c>
      <c r="H22" s="684">
        <v>0</v>
      </c>
      <c r="I22" s="684">
        <v>0</v>
      </c>
      <c r="J22" s="684">
        <v>71</v>
      </c>
      <c r="K22" s="684">
        <v>480351</v>
      </c>
    </row>
    <row r="23" spans="1:11" s="685" customFormat="1" ht="11.65" customHeight="1">
      <c r="A23" s="687" t="s">
        <v>474</v>
      </c>
      <c r="B23" s="683">
        <v>41548</v>
      </c>
      <c r="C23" s="684">
        <v>287</v>
      </c>
      <c r="D23" s="684">
        <v>1632</v>
      </c>
      <c r="E23" s="684">
        <v>259.8</v>
      </c>
      <c r="F23" s="684">
        <v>72</v>
      </c>
      <c r="G23" s="684">
        <v>4.0999999999999996</v>
      </c>
      <c r="H23" s="684">
        <v>0</v>
      </c>
      <c r="I23" s="684">
        <v>0</v>
      </c>
      <c r="J23" s="684">
        <v>194</v>
      </c>
      <c r="K23" s="684">
        <v>598994</v>
      </c>
    </row>
    <row r="24" spans="1:11" s="685" customFormat="1" ht="11.65" customHeight="1">
      <c r="A24" s="687" t="s">
        <v>474</v>
      </c>
      <c r="B24" s="683">
        <v>41579</v>
      </c>
      <c r="C24" s="684">
        <v>253</v>
      </c>
      <c r="D24" s="684">
        <v>1324</v>
      </c>
      <c r="E24" s="684">
        <v>265.5</v>
      </c>
      <c r="F24" s="684">
        <v>26</v>
      </c>
      <c r="G24" s="684">
        <v>1.3</v>
      </c>
      <c r="H24" s="684">
        <v>0</v>
      </c>
      <c r="I24" s="684">
        <v>0</v>
      </c>
      <c r="J24" s="684">
        <v>54</v>
      </c>
      <c r="K24" s="684">
        <v>387579</v>
      </c>
    </row>
    <row r="25" spans="1:11" s="685" customFormat="1" ht="11.65" customHeight="1">
      <c r="A25" s="687" t="s">
        <v>474</v>
      </c>
      <c r="B25" s="683">
        <v>41609</v>
      </c>
      <c r="C25" s="684">
        <v>245</v>
      </c>
      <c r="D25" s="684">
        <v>1235</v>
      </c>
      <c r="E25" s="684">
        <v>197.6</v>
      </c>
      <c r="F25" s="684">
        <v>156</v>
      </c>
      <c r="G25" s="684">
        <v>5.8</v>
      </c>
      <c r="H25" s="684">
        <v>0</v>
      </c>
      <c r="I25" s="684">
        <v>0</v>
      </c>
      <c r="J25" s="684">
        <v>260</v>
      </c>
      <c r="K25" s="684">
        <v>366489</v>
      </c>
    </row>
    <row r="26" spans="1:11" s="685" customFormat="1" ht="17.649999999999999" customHeight="1">
      <c r="A26" s="687">
        <v>41640</v>
      </c>
      <c r="B26" s="683">
        <v>41640</v>
      </c>
      <c r="C26" s="684">
        <v>201</v>
      </c>
      <c r="D26" s="684">
        <v>1011</v>
      </c>
      <c r="E26" s="684">
        <v>160.9</v>
      </c>
      <c r="F26" s="684">
        <v>17</v>
      </c>
      <c r="G26" s="684">
        <v>1.3</v>
      </c>
      <c r="H26" s="684">
        <v>0</v>
      </c>
      <c r="I26" s="684">
        <v>0</v>
      </c>
      <c r="J26" s="684">
        <v>54</v>
      </c>
      <c r="K26" s="684">
        <v>356549</v>
      </c>
    </row>
    <row r="27" spans="1:11" s="685" customFormat="1" ht="11.65" customHeight="1">
      <c r="A27" s="687" t="s">
        <v>474</v>
      </c>
      <c r="B27" s="683">
        <v>41671</v>
      </c>
      <c r="C27" s="684">
        <v>201</v>
      </c>
      <c r="D27" s="684">
        <v>1097</v>
      </c>
      <c r="E27" s="684">
        <v>186.5</v>
      </c>
      <c r="F27" s="684">
        <v>90</v>
      </c>
      <c r="G27" s="684">
        <v>1.9</v>
      </c>
      <c r="H27" s="684">
        <v>0</v>
      </c>
      <c r="I27" s="684">
        <v>0</v>
      </c>
      <c r="J27" s="684">
        <v>137</v>
      </c>
      <c r="K27" s="684">
        <v>334002</v>
      </c>
    </row>
    <row r="28" spans="1:11" s="685" customFormat="1" ht="11.65" customHeight="1">
      <c r="A28" s="687" t="s">
        <v>474</v>
      </c>
      <c r="B28" s="683">
        <v>41699</v>
      </c>
      <c r="C28" s="684">
        <v>224</v>
      </c>
      <c r="D28" s="684">
        <v>939</v>
      </c>
      <c r="E28" s="684">
        <v>166.5</v>
      </c>
      <c r="F28" s="684">
        <v>12</v>
      </c>
      <c r="G28" s="684">
        <v>1.2</v>
      </c>
      <c r="H28" s="684">
        <v>0</v>
      </c>
      <c r="I28" s="684">
        <v>0</v>
      </c>
      <c r="J28" s="684">
        <v>47</v>
      </c>
      <c r="K28" s="684">
        <v>339787</v>
      </c>
    </row>
    <row r="29" spans="1:11" s="685" customFormat="1" ht="11.65" customHeight="1">
      <c r="A29" s="687" t="s">
        <v>474</v>
      </c>
      <c r="B29" s="683">
        <v>41730</v>
      </c>
      <c r="C29" s="684">
        <v>254</v>
      </c>
      <c r="D29" s="684">
        <v>1599</v>
      </c>
      <c r="E29" s="684">
        <v>247.9</v>
      </c>
      <c r="F29" s="684">
        <v>117</v>
      </c>
      <c r="G29" s="684">
        <v>3.6</v>
      </c>
      <c r="H29" s="684">
        <v>0</v>
      </c>
      <c r="I29" s="684">
        <v>0</v>
      </c>
      <c r="J29" s="684">
        <v>130</v>
      </c>
      <c r="K29" s="684">
        <v>588535</v>
      </c>
    </row>
    <row r="30" spans="1:11" s="685" customFormat="1" ht="11.65" customHeight="1">
      <c r="A30" s="687" t="s">
        <v>474</v>
      </c>
      <c r="B30" s="683">
        <v>41760</v>
      </c>
      <c r="C30" s="684">
        <v>250</v>
      </c>
      <c r="D30" s="684">
        <v>1361</v>
      </c>
      <c r="E30" s="684">
        <v>225.2</v>
      </c>
      <c r="F30" s="684">
        <v>66</v>
      </c>
      <c r="G30" s="684">
        <v>5</v>
      </c>
      <c r="H30" s="684">
        <v>0</v>
      </c>
      <c r="I30" s="684">
        <v>0</v>
      </c>
      <c r="J30" s="684">
        <v>178</v>
      </c>
      <c r="K30" s="684">
        <v>418937</v>
      </c>
    </row>
    <row r="31" spans="1:11" s="685" customFormat="1" ht="11.65" customHeight="1">
      <c r="A31" s="687" t="s">
        <v>474</v>
      </c>
      <c r="B31" s="683">
        <v>41791</v>
      </c>
      <c r="C31" s="684">
        <v>209</v>
      </c>
      <c r="D31" s="684">
        <v>1123</v>
      </c>
      <c r="E31" s="684">
        <v>185</v>
      </c>
      <c r="F31" s="684">
        <v>25</v>
      </c>
      <c r="G31" s="684">
        <v>1.7</v>
      </c>
      <c r="H31" s="684">
        <v>0</v>
      </c>
      <c r="I31" s="684">
        <v>0</v>
      </c>
      <c r="J31" s="684">
        <v>57</v>
      </c>
      <c r="K31" s="684">
        <v>325455</v>
      </c>
    </row>
    <row r="32" spans="1:11" s="685" customFormat="1" ht="11.65" customHeight="1">
      <c r="A32" s="687" t="s">
        <v>474</v>
      </c>
      <c r="B32" s="683">
        <v>41821</v>
      </c>
      <c r="C32" s="684">
        <v>282</v>
      </c>
      <c r="D32" s="684">
        <v>1486</v>
      </c>
      <c r="E32" s="684">
        <v>268.10000000000002</v>
      </c>
      <c r="F32" s="684">
        <v>32</v>
      </c>
      <c r="G32" s="684">
        <v>2.2000000000000002</v>
      </c>
      <c r="H32" s="684">
        <v>0</v>
      </c>
      <c r="I32" s="684">
        <v>0</v>
      </c>
      <c r="J32" s="684">
        <v>107</v>
      </c>
      <c r="K32" s="684">
        <v>475978</v>
      </c>
    </row>
    <row r="33" spans="1:13" s="685" customFormat="1" ht="11.65" customHeight="1">
      <c r="A33" s="687" t="s">
        <v>474</v>
      </c>
      <c r="B33" s="683">
        <v>41852</v>
      </c>
      <c r="C33" s="684">
        <v>237</v>
      </c>
      <c r="D33" s="684">
        <v>1452</v>
      </c>
      <c r="E33" s="684">
        <v>238.3</v>
      </c>
      <c r="F33" s="684">
        <v>86</v>
      </c>
      <c r="G33" s="684">
        <v>3.2</v>
      </c>
      <c r="H33" s="684">
        <v>0</v>
      </c>
      <c r="I33" s="684">
        <v>0</v>
      </c>
      <c r="J33" s="684">
        <v>118</v>
      </c>
      <c r="K33" s="684">
        <v>505944</v>
      </c>
    </row>
    <row r="34" spans="1:13" s="685" customFormat="1" ht="11.65" customHeight="1">
      <c r="A34" s="687" t="s">
        <v>474</v>
      </c>
      <c r="B34" s="683">
        <v>41883</v>
      </c>
      <c r="C34" s="684">
        <v>216</v>
      </c>
      <c r="D34" s="684">
        <v>1104</v>
      </c>
      <c r="E34" s="684">
        <v>184.9</v>
      </c>
      <c r="F34" s="684">
        <v>34</v>
      </c>
      <c r="G34" s="684">
        <v>2.2000000000000002</v>
      </c>
      <c r="H34" s="684">
        <v>0</v>
      </c>
      <c r="I34" s="684">
        <v>0</v>
      </c>
      <c r="J34" s="684">
        <v>93</v>
      </c>
      <c r="K34" s="684">
        <v>350084</v>
      </c>
    </row>
    <row r="35" spans="1:13" s="685" customFormat="1" ht="11.65" customHeight="1">
      <c r="A35" s="687" t="s">
        <v>474</v>
      </c>
      <c r="B35" s="683">
        <v>41913</v>
      </c>
      <c r="C35" s="684">
        <v>252</v>
      </c>
      <c r="D35" s="684">
        <v>1527</v>
      </c>
      <c r="E35" s="684">
        <v>255.8</v>
      </c>
      <c r="F35" s="684">
        <v>69</v>
      </c>
      <c r="G35" s="684">
        <v>3</v>
      </c>
      <c r="H35" s="684">
        <v>0</v>
      </c>
      <c r="I35" s="684">
        <v>0</v>
      </c>
      <c r="J35" s="684">
        <v>115</v>
      </c>
      <c r="K35" s="684">
        <v>429281</v>
      </c>
    </row>
    <row r="36" spans="1:13" s="685" customFormat="1" ht="11.65" customHeight="1">
      <c r="A36" s="687" t="s">
        <v>474</v>
      </c>
      <c r="B36" s="683">
        <v>41944</v>
      </c>
      <c r="C36" s="684">
        <v>190</v>
      </c>
      <c r="D36" s="684">
        <v>1313</v>
      </c>
      <c r="E36" s="684">
        <v>202.5</v>
      </c>
      <c r="F36" s="684">
        <v>75</v>
      </c>
      <c r="G36" s="684">
        <v>4.5999999999999996</v>
      </c>
      <c r="H36" s="684">
        <v>0</v>
      </c>
      <c r="I36" s="684">
        <v>0</v>
      </c>
      <c r="J36" s="684">
        <v>151</v>
      </c>
      <c r="K36" s="684">
        <v>450718</v>
      </c>
    </row>
    <row r="37" spans="1:13" ht="15" customHeight="1">
      <c r="A37" s="1206" t="s">
        <v>1318</v>
      </c>
      <c r="B37" s="1206"/>
      <c r="C37" s="1206"/>
      <c r="D37" s="1206"/>
      <c r="E37" s="1206"/>
      <c r="F37" s="1206"/>
      <c r="G37" s="1206"/>
      <c r="H37" s="1206"/>
      <c r="I37" s="1206"/>
      <c r="J37" s="1206"/>
      <c r="K37" s="1206"/>
    </row>
    <row r="38" spans="1:13" s="685" customFormat="1" ht="17.45" customHeight="1">
      <c r="A38" s="682">
        <v>41214</v>
      </c>
      <c r="B38" s="683">
        <v>41214</v>
      </c>
      <c r="C38" s="684">
        <v>1967</v>
      </c>
      <c r="D38" s="684">
        <v>14708</v>
      </c>
      <c r="E38" s="684">
        <v>2039.4</v>
      </c>
      <c r="F38" s="684">
        <v>408</v>
      </c>
      <c r="G38" s="684">
        <v>32.5</v>
      </c>
      <c r="H38" s="684">
        <v>0</v>
      </c>
      <c r="I38" s="684">
        <v>0</v>
      </c>
      <c r="J38" s="684">
        <v>1223</v>
      </c>
      <c r="K38" s="684">
        <v>1616506</v>
      </c>
    </row>
    <row r="39" spans="1:13" s="677" customFormat="1" ht="11.65" customHeight="1">
      <c r="A39" s="687" t="s">
        <v>474</v>
      </c>
      <c r="B39" s="683">
        <v>41244</v>
      </c>
      <c r="C39" s="684">
        <v>1784</v>
      </c>
      <c r="D39" s="684">
        <v>14572</v>
      </c>
      <c r="E39" s="684">
        <v>1892.4</v>
      </c>
      <c r="F39" s="684">
        <v>295</v>
      </c>
      <c r="G39" s="684">
        <v>28.1</v>
      </c>
      <c r="H39" s="684">
        <v>0</v>
      </c>
      <c r="I39" s="684">
        <v>0</v>
      </c>
      <c r="J39" s="684">
        <v>975</v>
      </c>
      <c r="K39" s="684">
        <v>1452723</v>
      </c>
      <c r="L39" s="685"/>
      <c r="M39" s="685"/>
    </row>
    <row r="40" spans="1:13" s="677" customFormat="1" ht="17.649999999999999" customHeight="1">
      <c r="A40" s="687">
        <v>41275</v>
      </c>
      <c r="B40" s="683">
        <v>41275</v>
      </c>
      <c r="C40" s="684">
        <v>1578</v>
      </c>
      <c r="D40" s="684">
        <v>12563</v>
      </c>
      <c r="E40" s="684">
        <v>1867.1</v>
      </c>
      <c r="F40" s="684">
        <v>418</v>
      </c>
      <c r="G40" s="684">
        <v>22.5</v>
      </c>
      <c r="H40" s="684">
        <v>0</v>
      </c>
      <c r="I40" s="684">
        <v>0</v>
      </c>
      <c r="J40" s="684">
        <v>905</v>
      </c>
      <c r="K40" s="684">
        <v>1335746</v>
      </c>
      <c r="L40" s="685"/>
      <c r="M40" s="685"/>
    </row>
    <row r="41" spans="1:13" s="677" customFormat="1" ht="11.65" customHeight="1">
      <c r="A41" s="687" t="s">
        <v>474</v>
      </c>
      <c r="B41" s="683">
        <v>41306</v>
      </c>
      <c r="C41" s="684">
        <v>1646</v>
      </c>
      <c r="D41" s="684">
        <v>12759</v>
      </c>
      <c r="E41" s="684">
        <v>1699.5</v>
      </c>
      <c r="F41" s="684">
        <v>216</v>
      </c>
      <c r="G41" s="684">
        <v>18.8</v>
      </c>
      <c r="H41" s="684">
        <v>0</v>
      </c>
      <c r="I41" s="684">
        <v>0</v>
      </c>
      <c r="J41" s="684">
        <v>666</v>
      </c>
      <c r="K41" s="684">
        <v>1190274</v>
      </c>
      <c r="L41" s="685"/>
      <c r="M41" s="685"/>
    </row>
    <row r="42" spans="1:13" s="685" customFormat="1" ht="11.65" customHeight="1">
      <c r="A42" s="687" t="s">
        <v>474</v>
      </c>
      <c r="B42" s="683">
        <v>41334</v>
      </c>
      <c r="C42" s="684">
        <v>1880</v>
      </c>
      <c r="D42" s="684">
        <v>13966</v>
      </c>
      <c r="E42" s="684">
        <v>1919.6</v>
      </c>
      <c r="F42" s="684">
        <v>237</v>
      </c>
      <c r="G42" s="684">
        <v>20.7</v>
      </c>
      <c r="H42" s="684">
        <v>0</v>
      </c>
      <c r="I42" s="684">
        <v>0</v>
      </c>
      <c r="J42" s="684">
        <v>757</v>
      </c>
      <c r="K42" s="684">
        <v>1397643</v>
      </c>
    </row>
    <row r="43" spans="1:13" s="677" customFormat="1" ht="11.65" customHeight="1">
      <c r="A43" s="687" t="s">
        <v>474</v>
      </c>
      <c r="B43" s="683">
        <v>41365</v>
      </c>
      <c r="C43" s="684">
        <v>2274</v>
      </c>
      <c r="D43" s="684">
        <v>15097</v>
      </c>
      <c r="E43" s="684">
        <v>2180.3000000000002</v>
      </c>
      <c r="F43" s="684">
        <v>391</v>
      </c>
      <c r="G43" s="684">
        <v>30.5</v>
      </c>
      <c r="H43" s="684">
        <v>0</v>
      </c>
      <c r="I43" s="684">
        <v>0</v>
      </c>
      <c r="J43" s="684">
        <v>1114</v>
      </c>
      <c r="K43" s="684">
        <v>1601307</v>
      </c>
      <c r="L43" s="685"/>
      <c r="M43" s="685"/>
    </row>
    <row r="44" spans="1:13" s="677" customFormat="1" ht="11.65" customHeight="1">
      <c r="A44" s="687" t="s">
        <v>474</v>
      </c>
      <c r="B44" s="683">
        <v>41395</v>
      </c>
      <c r="C44" s="684">
        <v>2113</v>
      </c>
      <c r="D44" s="684">
        <v>13951</v>
      </c>
      <c r="E44" s="684">
        <v>2006.3</v>
      </c>
      <c r="F44" s="684">
        <v>241</v>
      </c>
      <c r="G44" s="684">
        <v>21.1</v>
      </c>
      <c r="H44" s="684">
        <v>0</v>
      </c>
      <c r="I44" s="684">
        <v>0</v>
      </c>
      <c r="J44" s="684">
        <v>785</v>
      </c>
      <c r="K44" s="684">
        <v>1525281</v>
      </c>
      <c r="L44" s="685"/>
      <c r="M44" s="685"/>
    </row>
    <row r="45" spans="1:13" s="677" customFormat="1" ht="11.65" customHeight="1">
      <c r="A45" s="687" t="s">
        <v>474</v>
      </c>
      <c r="B45" s="683">
        <v>41426</v>
      </c>
      <c r="C45" s="684">
        <v>2332</v>
      </c>
      <c r="D45" s="684">
        <v>15474</v>
      </c>
      <c r="E45" s="684">
        <v>2189.6</v>
      </c>
      <c r="F45" s="684">
        <v>486</v>
      </c>
      <c r="G45" s="684">
        <v>33.4</v>
      </c>
      <c r="H45" s="684">
        <v>0</v>
      </c>
      <c r="I45" s="684">
        <v>0</v>
      </c>
      <c r="J45" s="684">
        <v>1240</v>
      </c>
      <c r="K45" s="684">
        <v>1553434</v>
      </c>
      <c r="L45" s="685"/>
      <c r="M45" s="685"/>
    </row>
    <row r="46" spans="1:13" s="677" customFormat="1" ht="11.65" customHeight="1">
      <c r="A46" s="687" t="s">
        <v>474</v>
      </c>
      <c r="B46" s="683">
        <v>41456</v>
      </c>
      <c r="C46" s="684">
        <v>2635</v>
      </c>
      <c r="D46" s="684">
        <v>22401</v>
      </c>
      <c r="E46" s="684">
        <v>2842.2</v>
      </c>
      <c r="F46" s="684">
        <v>394</v>
      </c>
      <c r="G46" s="684">
        <v>32.9</v>
      </c>
      <c r="H46" s="684">
        <v>0</v>
      </c>
      <c r="I46" s="684">
        <v>0</v>
      </c>
      <c r="J46" s="684">
        <v>1232</v>
      </c>
      <c r="K46" s="684">
        <v>2098899</v>
      </c>
      <c r="L46" s="685"/>
      <c r="M46" s="685"/>
    </row>
    <row r="47" spans="1:13" s="677" customFormat="1" ht="11.65" customHeight="1">
      <c r="A47" s="687" t="s">
        <v>474</v>
      </c>
      <c r="B47" s="683">
        <v>41487</v>
      </c>
      <c r="C47" s="684">
        <v>2285</v>
      </c>
      <c r="D47" s="684">
        <v>15023</v>
      </c>
      <c r="E47" s="684">
        <v>2170.3000000000002</v>
      </c>
      <c r="F47" s="684">
        <v>401</v>
      </c>
      <c r="G47" s="684">
        <v>29.5</v>
      </c>
      <c r="H47" s="684">
        <v>0</v>
      </c>
      <c r="I47" s="684">
        <v>0</v>
      </c>
      <c r="J47" s="684">
        <v>1074</v>
      </c>
      <c r="K47" s="684">
        <v>1621247</v>
      </c>
      <c r="L47" s="685"/>
      <c r="M47" s="685"/>
    </row>
    <row r="48" spans="1:13" s="677" customFormat="1" ht="11.65" customHeight="1">
      <c r="A48" s="687" t="s">
        <v>474</v>
      </c>
      <c r="B48" s="683">
        <v>41518</v>
      </c>
      <c r="C48" s="684">
        <v>2289</v>
      </c>
      <c r="D48" s="684">
        <v>16147</v>
      </c>
      <c r="E48" s="684">
        <v>2281.4</v>
      </c>
      <c r="F48" s="684">
        <v>363</v>
      </c>
      <c r="G48" s="684">
        <v>26.5</v>
      </c>
      <c r="H48" s="684">
        <v>0</v>
      </c>
      <c r="I48" s="684">
        <v>0</v>
      </c>
      <c r="J48" s="684">
        <v>1096</v>
      </c>
      <c r="K48" s="684">
        <v>1804207</v>
      </c>
      <c r="L48" s="685"/>
      <c r="M48" s="685"/>
    </row>
    <row r="49" spans="1:13" s="677" customFormat="1" ht="11.65" customHeight="1">
      <c r="A49" s="687" t="s">
        <v>474</v>
      </c>
      <c r="B49" s="683">
        <v>41548</v>
      </c>
      <c r="C49" s="684">
        <v>2263</v>
      </c>
      <c r="D49" s="684">
        <v>14791</v>
      </c>
      <c r="E49" s="684">
        <v>2124.1</v>
      </c>
      <c r="F49" s="684">
        <v>297</v>
      </c>
      <c r="G49" s="684">
        <v>32.299999999999997</v>
      </c>
      <c r="H49" s="684">
        <v>0</v>
      </c>
      <c r="I49" s="684">
        <v>0</v>
      </c>
      <c r="J49" s="684">
        <v>1055</v>
      </c>
      <c r="K49" s="684">
        <v>1749610</v>
      </c>
      <c r="L49" s="685"/>
      <c r="M49" s="685"/>
    </row>
    <row r="50" spans="1:13" s="677" customFormat="1" ht="11.65" customHeight="1">
      <c r="A50" s="687" t="s">
        <v>474</v>
      </c>
      <c r="B50" s="683">
        <v>41579</v>
      </c>
      <c r="C50" s="684">
        <v>1924</v>
      </c>
      <c r="D50" s="684">
        <v>12471</v>
      </c>
      <c r="E50" s="684">
        <v>1872.9</v>
      </c>
      <c r="F50" s="684">
        <v>300</v>
      </c>
      <c r="G50" s="684">
        <v>25.8</v>
      </c>
      <c r="H50" s="684">
        <v>0</v>
      </c>
      <c r="I50" s="684">
        <v>0</v>
      </c>
      <c r="J50" s="684">
        <v>992</v>
      </c>
      <c r="K50" s="684">
        <v>1348598</v>
      </c>
      <c r="L50" s="685"/>
      <c r="M50" s="685"/>
    </row>
    <row r="51" spans="1:13" s="677" customFormat="1" ht="11.65" customHeight="1">
      <c r="A51" s="687" t="s">
        <v>474</v>
      </c>
      <c r="B51" s="683">
        <v>41609</v>
      </c>
      <c r="C51" s="684">
        <v>1965</v>
      </c>
      <c r="D51" s="684">
        <v>15873</v>
      </c>
      <c r="E51" s="684">
        <v>2265.8000000000002</v>
      </c>
      <c r="F51" s="684">
        <v>402</v>
      </c>
      <c r="G51" s="684">
        <v>35.299999999999997</v>
      </c>
      <c r="H51" s="684">
        <v>0</v>
      </c>
      <c r="I51" s="684">
        <v>0</v>
      </c>
      <c r="J51" s="684">
        <v>1248</v>
      </c>
      <c r="K51" s="684">
        <v>1657463</v>
      </c>
      <c r="L51" s="685"/>
      <c r="M51" s="685"/>
    </row>
    <row r="52" spans="1:13" s="677" customFormat="1" ht="17.649999999999999" customHeight="1">
      <c r="A52" s="687">
        <v>41640</v>
      </c>
      <c r="B52" s="683">
        <v>41640</v>
      </c>
      <c r="C52" s="684">
        <v>1641</v>
      </c>
      <c r="D52" s="684">
        <v>11854</v>
      </c>
      <c r="E52" s="684">
        <v>1636</v>
      </c>
      <c r="F52" s="684">
        <v>218</v>
      </c>
      <c r="G52" s="684">
        <v>17.7</v>
      </c>
      <c r="H52" s="684">
        <v>0</v>
      </c>
      <c r="I52" s="684">
        <v>0</v>
      </c>
      <c r="J52" s="684">
        <v>674</v>
      </c>
      <c r="K52" s="684">
        <v>1293833</v>
      </c>
      <c r="L52" s="685"/>
      <c r="M52" s="685"/>
    </row>
    <row r="53" spans="1:13" s="677" customFormat="1" ht="11.65" customHeight="1">
      <c r="A53" s="687" t="s">
        <v>474</v>
      </c>
      <c r="B53" s="683">
        <v>41671</v>
      </c>
      <c r="C53" s="684">
        <v>1683</v>
      </c>
      <c r="D53" s="684">
        <v>13687</v>
      </c>
      <c r="E53" s="684">
        <v>1890.4</v>
      </c>
      <c r="F53" s="684">
        <v>304</v>
      </c>
      <c r="G53" s="684">
        <v>29.4</v>
      </c>
      <c r="H53" s="684">
        <v>0</v>
      </c>
      <c r="I53" s="684">
        <v>0</v>
      </c>
      <c r="J53" s="684">
        <v>963</v>
      </c>
      <c r="K53" s="684">
        <v>1600211</v>
      </c>
      <c r="L53" s="685"/>
      <c r="M53" s="685"/>
    </row>
    <row r="54" spans="1:13" s="685" customFormat="1" ht="11.65" customHeight="1">
      <c r="A54" s="687" t="s">
        <v>474</v>
      </c>
      <c r="B54" s="683">
        <v>41699</v>
      </c>
      <c r="C54" s="684">
        <v>1941</v>
      </c>
      <c r="D54" s="684">
        <v>17213</v>
      </c>
      <c r="E54" s="684">
        <v>2153.4</v>
      </c>
      <c r="F54" s="684">
        <v>377</v>
      </c>
      <c r="G54" s="684">
        <v>30.3</v>
      </c>
      <c r="H54" s="684">
        <v>0</v>
      </c>
      <c r="I54" s="684">
        <v>0</v>
      </c>
      <c r="J54" s="684">
        <v>1104</v>
      </c>
      <c r="K54" s="684">
        <v>1655232</v>
      </c>
    </row>
    <row r="55" spans="1:13" s="677" customFormat="1" ht="11.65" customHeight="1">
      <c r="A55" s="687" t="s">
        <v>474</v>
      </c>
      <c r="B55" s="683">
        <v>41730</v>
      </c>
      <c r="C55" s="684">
        <v>2073</v>
      </c>
      <c r="D55" s="684">
        <v>12881</v>
      </c>
      <c r="E55" s="684">
        <v>1909.2</v>
      </c>
      <c r="F55" s="684">
        <v>334</v>
      </c>
      <c r="G55" s="684">
        <v>27</v>
      </c>
      <c r="H55" s="684">
        <v>0</v>
      </c>
      <c r="I55" s="684">
        <v>0</v>
      </c>
      <c r="J55" s="684">
        <v>1048</v>
      </c>
      <c r="K55" s="684">
        <v>1663571</v>
      </c>
      <c r="L55" s="685"/>
      <c r="M55" s="685"/>
    </row>
    <row r="56" spans="1:13" s="677" customFormat="1" ht="11.65" customHeight="1">
      <c r="A56" s="687" t="s">
        <v>474</v>
      </c>
      <c r="B56" s="683">
        <v>41760</v>
      </c>
      <c r="C56" s="684">
        <v>2162</v>
      </c>
      <c r="D56" s="684">
        <v>16035</v>
      </c>
      <c r="E56" s="684">
        <v>2176.5</v>
      </c>
      <c r="F56" s="684">
        <v>409</v>
      </c>
      <c r="G56" s="684">
        <v>31.2</v>
      </c>
      <c r="H56" s="684">
        <v>0</v>
      </c>
      <c r="I56" s="684">
        <v>0</v>
      </c>
      <c r="J56" s="684">
        <v>1176</v>
      </c>
      <c r="K56" s="684">
        <v>1681746</v>
      </c>
      <c r="L56" s="685"/>
      <c r="M56" s="685"/>
    </row>
    <row r="57" spans="1:13" s="677" customFormat="1" ht="11.65" customHeight="1">
      <c r="A57" s="687" t="s">
        <v>474</v>
      </c>
      <c r="B57" s="683">
        <v>41791</v>
      </c>
      <c r="C57" s="684">
        <v>2086</v>
      </c>
      <c r="D57" s="684">
        <v>13418</v>
      </c>
      <c r="E57" s="684">
        <v>1824.9</v>
      </c>
      <c r="F57" s="684">
        <v>349</v>
      </c>
      <c r="G57" s="684">
        <v>22</v>
      </c>
      <c r="H57" s="684">
        <v>0</v>
      </c>
      <c r="I57" s="684">
        <v>0</v>
      </c>
      <c r="J57" s="684">
        <v>870</v>
      </c>
      <c r="K57" s="684">
        <v>1426158</v>
      </c>
      <c r="L57" s="685"/>
      <c r="M57" s="685"/>
    </row>
    <row r="58" spans="1:13" s="677" customFormat="1" ht="11.65" customHeight="1">
      <c r="A58" s="687" t="s">
        <v>474</v>
      </c>
      <c r="B58" s="683">
        <v>41821</v>
      </c>
      <c r="C58" s="684">
        <v>2391</v>
      </c>
      <c r="D58" s="684">
        <v>16742</v>
      </c>
      <c r="E58" s="684">
        <v>2407.9</v>
      </c>
      <c r="F58" s="684">
        <v>350</v>
      </c>
      <c r="G58" s="684">
        <v>34.799999999999997</v>
      </c>
      <c r="H58" s="684">
        <v>0</v>
      </c>
      <c r="I58" s="684">
        <v>0</v>
      </c>
      <c r="J58" s="684">
        <v>1252</v>
      </c>
      <c r="K58" s="684">
        <v>1876059</v>
      </c>
      <c r="L58" s="685"/>
      <c r="M58" s="685"/>
    </row>
    <row r="59" spans="1:13" s="677" customFormat="1" ht="11.65" customHeight="1">
      <c r="A59" s="687" t="s">
        <v>474</v>
      </c>
      <c r="B59" s="683">
        <v>41852</v>
      </c>
      <c r="C59" s="684">
        <v>2007</v>
      </c>
      <c r="D59" s="684">
        <v>14616</v>
      </c>
      <c r="E59" s="684">
        <v>2005.7</v>
      </c>
      <c r="F59" s="684">
        <v>312</v>
      </c>
      <c r="G59" s="684">
        <v>23.3</v>
      </c>
      <c r="H59" s="684">
        <v>0</v>
      </c>
      <c r="I59" s="684">
        <v>0</v>
      </c>
      <c r="J59" s="684">
        <v>875</v>
      </c>
      <c r="K59" s="684">
        <v>1583905</v>
      </c>
      <c r="L59" s="685"/>
      <c r="M59" s="685"/>
    </row>
    <row r="60" spans="1:13" s="677" customFormat="1" ht="11.65" customHeight="1">
      <c r="A60" s="687" t="s">
        <v>474</v>
      </c>
      <c r="B60" s="683">
        <v>41883</v>
      </c>
      <c r="C60" s="684">
        <v>2082</v>
      </c>
      <c r="D60" s="684">
        <v>12976</v>
      </c>
      <c r="E60" s="684">
        <v>1822.4</v>
      </c>
      <c r="F60" s="684">
        <v>456</v>
      </c>
      <c r="G60" s="684">
        <v>43.1</v>
      </c>
      <c r="H60" s="684">
        <v>0</v>
      </c>
      <c r="I60" s="684">
        <v>0</v>
      </c>
      <c r="J60" s="684">
        <v>1543</v>
      </c>
      <c r="K60" s="684">
        <v>1513000</v>
      </c>
      <c r="L60" s="685"/>
      <c r="M60" s="685"/>
    </row>
    <row r="61" spans="1:13" s="677" customFormat="1" ht="11.65" customHeight="1">
      <c r="A61" s="687" t="s">
        <v>474</v>
      </c>
      <c r="B61" s="683">
        <v>41913</v>
      </c>
      <c r="C61" s="684">
        <v>2214</v>
      </c>
      <c r="D61" s="684">
        <v>16233</v>
      </c>
      <c r="E61" s="684">
        <v>2216.3000000000002</v>
      </c>
      <c r="F61" s="684">
        <v>522</v>
      </c>
      <c r="G61" s="684">
        <v>41.2</v>
      </c>
      <c r="H61" s="684">
        <v>0</v>
      </c>
      <c r="I61" s="684">
        <v>0</v>
      </c>
      <c r="J61" s="684">
        <v>1485</v>
      </c>
      <c r="K61" s="684">
        <v>1812155</v>
      </c>
      <c r="L61" s="685"/>
      <c r="M61" s="685"/>
    </row>
    <row r="62" spans="1:13" s="677" customFormat="1" ht="11.65" customHeight="1">
      <c r="A62" s="687" t="s">
        <v>474</v>
      </c>
      <c r="B62" s="683">
        <v>41944</v>
      </c>
      <c r="C62" s="684">
        <v>1867</v>
      </c>
      <c r="D62" s="684">
        <v>13785</v>
      </c>
      <c r="E62" s="684">
        <v>1951.1</v>
      </c>
      <c r="F62" s="684">
        <v>383</v>
      </c>
      <c r="G62" s="684">
        <v>28.4</v>
      </c>
      <c r="H62" s="684">
        <v>0</v>
      </c>
      <c r="I62" s="684">
        <v>0</v>
      </c>
      <c r="J62" s="684">
        <v>983</v>
      </c>
      <c r="K62" s="684">
        <v>1401871</v>
      </c>
      <c r="L62" s="685"/>
      <c r="M62" s="685"/>
    </row>
    <row r="63" spans="1:13" ht="15" customHeight="1">
      <c r="A63" s="1206" t="s">
        <v>367</v>
      </c>
      <c r="B63" s="1206"/>
      <c r="C63" s="1206"/>
      <c r="D63" s="1206"/>
      <c r="E63" s="1206"/>
      <c r="F63" s="1206"/>
      <c r="G63" s="1206"/>
      <c r="H63" s="1206"/>
      <c r="I63" s="1206"/>
      <c r="J63" s="1206"/>
      <c r="K63" s="1206"/>
    </row>
    <row r="64" spans="1:13" s="685" customFormat="1" ht="17.45" customHeight="1">
      <c r="A64" s="682">
        <v>41214</v>
      </c>
      <c r="B64" s="683">
        <v>41214</v>
      </c>
      <c r="C64" s="684">
        <v>308</v>
      </c>
      <c r="D64" s="684">
        <v>1907</v>
      </c>
      <c r="E64" s="684">
        <v>289.8</v>
      </c>
      <c r="F64" s="684">
        <v>180</v>
      </c>
      <c r="G64" s="684">
        <v>8.8000000000000007</v>
      </c>
      <c r="H64" s="684">
        <v>0</v>
      </c>
      <c r="I64" s="684">
        <v>0</v>
      </c>
      <c r="J64" s="684">
        <v>424</v>
      </c>
      <c r="K64" s="684">
        <v>471551</v>
      </c>
    </row>
    <row r="65" spans="1:11" s="677" customFormat="1" ht="11.65" customHeight="1">
      <c r="A65" s="687" t="s">
        <v>474</v>
      </c>
      <c r="B65" s="683">
        <v>41244</v>
      </c>
      <c r="C65" s="684">
        <v>315</v>
      </c>
      <c r="D65" s="684">
        <v>2056</v>
      </c>
      <c r="E65" s="684">
        <v>328.3</v>
      </c>
      <c r="F65" s="684">
        <v>83</v>
      </c>
      <c r="G65" s="684">
        <v>6.4</v>
      </c>
      <c r="H65" s="684">
        <v>0</v>
      </c>
      <c r="I65" s="684">
        <v>0</v>
      </c>
      <c r="J65" s="684">
        <v>349</v>
      </c>
      <c r="K65" s="684">
        <v>650169</v>
      </c>
    </row>
    <row r="66" spans="1:11" s="677" customFormat="1" ht="17.649999999999999" customHeight="1">
      <c r="A66" s="687">
        <v>41275</v>
      </c>
      <c r="B66" s="683">
        <v>41275</v>
      </c>
      <c r="C66" s="684">
        <v>249</v>
      </c>
      <c r="D66" s="684">
        <v>1872</v>
      </c>
      <c r="E66" s="684">
        <v>310.3</v>
      </c>
      <c r="F66" s="684">
        <v>248</v>
      </c>
      <c r="G66" s="684">
        <v>9.3000000000000007</v>
      </c>
      <c r="H66" s="684">
        <v>0</v>
      </c>
      <c r="I66" s="684">
        <v>0</v>
      </c>
      <c r="J66" s="684">
        <v>366</v>
      </c>
      <c r="K66" s="684">
        <v>615178</v>
      </c>
    </row>
    <row r="67" spans="1:11" s="677" customFormat="1" ht="11.65" customHeight="1">
      <c r="A67" s="687" t="s">
        <v>474</v>
      </c>
      <c r="B67" s="683">
        <v>41306</v>
      </c>
      <c r="C67" s="684">
        <v>282</v>
      </c>
      <c r="D67" s="684">
        <v>1620</v>
      </c>
      <c r="E67" s="684">
        <v>269</v>
      </c>
      <c r="F67" s="684">
        <v>161</v>
      </c>
      <c r="G67" s="684">
        <v>7.5</v>
      </c>
      <c r="H67" s="684">
        <v>0</v>
      </c>
      <c r="I67" s="684">
        <v>0</v>
      </c>
      <c r="J67" s="684">
        <v>273</v>
      </c>
      <c r="K67" s="684">
        <v>490508</v>
      </c>
    </row>
    <row r="68" spans="1:11" s="685" customFormat="1" ht="11.65" customHeight="1">
      <c r="A68" s="687" t="s">
        <v>474</v>
      </c>
      <c r="B68" s="683">
        <v>41334</v>
      </c>
      <c r="C68" s="684">
        <v>296</v>
      </c>
      <c r="D68" s="684">
        <v>1797</v>
      </c>
      <c r="E68" s="684">
        <v>307.60000000000002</v>
      </c>
      <c r="F68" s="684">
        <v>81</v>
      </c>
      <c r="G68" s="684">
        <v>6.1</v>
      </c>
      <c r="H68" s="684">
        <v>0</v>
      </c>
      <c r="I68" s="684">
        <v>0</v>
      </c>
      <c r="J68" s="684">
        <v>213</v>
      </c>
      <c r="K68" s="684">
        <v>607050</v>
      </c>
    </row>
    <row r="69" spans="1:11" s="677" customFormat="1" ht="11.65" customHeight="1">
      <c r="A69" s="687" t="s">
        <v>474</v>
      </c>
      <c r="B69" s="683">
        <v>41365</v>
      </c>
      <c r="C69" s="684">
        <v>380</v>
      </c>
      <c r="D69" s="684">
        <v>2404</v>
      </c>
      <c r="E69" s="684">
        <v>381.6</v>
      </c>
      <c r="F69" s="684">
        <v>211</v>
      </c>
      <c r="G69" s="684">
        <v>10.199999999999999</v>
      </c>
      <c r="H69" s="684">
        <v>0</v>
      </c>
      <c r="I69" s="684">
        <v>0</v>
      </c>
      <c r="J69" s="684">
        <v>394</v>
      </c>
      <c r="K69" s="684">
        <v>671341</v>
      </c>
    </row>
    <row r="70" spans="1:11" s="677" customFormat="1" ht="11.65" customHeight="1">
      <c r="A70" s="687" t="s">
        <v>474</v>
      </c>
      <c r="B70" s="683">
        <v>41395</v>
      </c>
      <c r="C70" s="684">
        <v>291</v>
      </c>
      <c r="D70" s="684">
        <v>1575</v>
      </c>
      <c r="E70" s="684">
        <v>265.7</v>
      </c>
      <c r="F70" s="684">
        <v>80</v>
      </c>
      <c r="G70" s="684">
        <v>3.7</v>
      </c>
      <c r="H70" s="684">
        <v>0</v>
      </c>
      <c r="I70" s="684">
        <v>0</v>
      </c>
      <c r="J70" s="684">
        <v>177</v>
      </c>
      <c r="K70" s="684">
        <v>519730</v>
      </c>
    </row>
    <row r="71" spans="1:11" s="677" customFormat="1" ht="11.65" customHeight="1">
      <c r="A71" s="687" t="s">
        <v>474</v>
      </c>
      <c r="B71" s="683">
        <v>41426</v>
      </c>
      <c r="C71" s="684">
        <v>301</v>
      </c>
      <c r="D71" s="684">
        <v>1691</v>
      </c>
      <c r="E71" s="684">
        <v>282.89999999999998</v>
      </c>
      <c r="F71" s="684">
        <v>155</v>
      </c>
      <c r="G71" s="684">
        <v>8.6</v>
      </c>
      <c r="H71" s="684">
        <v>0</v>
      </c>
      <c r="I71" s="684">
        <v>0</v>
      </c>
      <c r="J71" s="684">
        <v>383</v>
      </c>
      <c r="K71" s="684">
        <v>538011</v>
      </c>
    </row>
    <row r="72" spans="1:11" s="677" customFormat="1" ht="11.65" customHeight="1">
      <c r="A72" s="687" t="s">
        <v>474</v>
      </c>
      <c r="B72" s="683">
        <v>41456</v>
      </c>
      <c r="C72" s="684">
        <v>361</v>
      </c>
      <c r="D72" s="684">
        <v>2361</v>
      </c>
      <c r="E72" s="684">
        <v>384.1</v>
      </c>
      <c r="F72" s="684">
        <v>222</v>
      </c>
      <c r="G72" s="684">
        <v>12.4</v>
      </c>
      <c r="H72" s="684">
        <v>0</v>
      </c>
      <c r="I72" s="684">
        <v>0</v>
      </c>
      <c r="J72" s="684">
        <v>479</v>
      </c>
      <c r="K72" s="684">
        <v>795730</v>
      </c>
    </row>
    <row r="73" spans="1:11" s="677" customFormat="1" ht="11.65" customHeight="1">
      <c r="A73" s="687" t="s">
        <v>474</v>
      </c>
      <c r="B73" s="683">
        <v>41487</v>
      </c>
      <c r="C73" s="684">
        <v>305</v>
      </c>
      <c r="D73" s="684">
        <v>1979</v>
      </c>
      <c r="E73" s="684">
        <v>318.3</v>
      </c>
      <c r="F73" s="684">
        <v>281</v>
      </c>
      <c r="G73" s="684">
        <v>10.6</v>
      </c>
      <c r="H73" s="684">
        <v>0</v>
      </c>
      <c r="I73" s="684">
        <v>0</v>
      </c>
      <c r="J73" s="684">
        <v>440</v>
      </c>
      <c r="K73" s="684">
        <v>663563</v>
      </c>
    </row>
    <row r="74" spans="1:11" s="677" customFormat="1" ht="11.65" customHeight="1">
      <c r="A74" s="687" t="s">
        <v>474</v>
      </c>
      <c r="B74" s="683">
        <v>41518</v>
      </c>
      <c r="C74" s="684">
        <v>340</v>
      </c>
      <c r="D74" s="684">
        <v>1720</v>
      </c>
      <c r="E74" s="684">
        <v>285.8</v>
      </c>
      <c r="F74" s="684">
        <v>184</v>
      </c>
      <c r="G74" s="684">
        <v>5.5</v>
      </c>
      <c r="H74" s="684">
        <v>0</v>
      </c>
      <c r="I74" s="684">
        <v>0</v>
      </c>
      <c r="J74" s="684">
        <v>275</v>
      </c>
      <c r="K74" s="684">
        <v>522594</v>
      </c>
    </row>
    <row r="75" spans="1:11" s="677" customFormat="1" ht="11.65" customHeight="1">
      <c r="A75" s="687" t="s">
        <v>474</v>
      </c>
      <c r="B75" s="683">
        <v>41548</v>
      </c>
      <c r="C75" s="684">
        <v>345</v>
      </c>
      <c r="D75" s="684">
        <v>1988</v>
      </c>
      <c r="E75" s="684">
        <v>336.4</v>
      </c>
      <c r="F75" s="684">
        <v>120</v>
      </c>
      <c r="G75" s="684">
        <v>8.1999999999999993</v>
      </c>
      <c r="H75" s="684">
        <v>0</v>
      </c>
      <c r="I75" s="684">
        <v>0</v>
      </c>
      <c r="J75" s="684">
        <v>327</v>
      </c>
      <c r="K75" s="684">
        <v>679883</v>
      </c>
    </row>
    <row r="76" spans="1:11" s="677" customFormat="1" ht="11.65" customHeight="1">
      <c r="A76" s="687" t="s">
        <v>474</v>
      </c>
      <c r="B76" s="683">
        <v>41579</v>
      </c>
      <c r="C76" s="684">
        <v>294</v>
      </c>
      <c r="D76" s="684">
        <v>1435</v>
      </c>
      <c r="E76" s="684">
        <v>248.6</v>
      </c>
      <c r="F76" s="684">
        <v>67</v>
      </c>
      <c r="G76" s="684">
        <v>5</v>
      </c>
      <c r="H76" s="684">
        <v>0</v>
      </c>
      <c r="I76" s="684">
        <v>0</v>
      </c>
      <c r="J76" s="684">
        <v>194</v>
      </c>
      <c r="K76" s="684">
        <v>423108</v>
      </c>
    </row>
    <row r="77" spans="1:11" s="677" customFormat="1" ht="11.65" customHeight="1">
      <c r="A77" s="687" t="s">
        <v>474</v>
      </c>
      <c r="B77" s="683">
        <v>41609</v>
      </c>
      <c r="C77" s="684">
        <v>318</v>
      </c>
      <c r="D77" s="684">
        <v>1789</v>
      </c>
      <c r="E77" s="684">
        <v>321.10000000000002</v>
      </c>
      <c r="F77" s="684">
        <v>234</v>
      </c>
      <c r="G77" s="684">
        <v>10.199999999999999</v>
      </c>
      <c r="H77" s="684">
        <v>0</v>
      </c>
      <c r="I77" s="684">
        <v>0</v>
      </c>
      <c r="J77" s="684">
        <v>424</v>
      </c>
      <c r="K77" s="684">
        <v>494284</v>
      </c>
    </row>
    <row r="78" spans="1:11" s="677" customFormat="1" ht="17.649999999999999" customHeight="1">
      <c r="A78" s="687">
        <v>41640</v>
      </c>
      <c r="B78" s="683">
        <v>41640</v>
      </c>
      <c r="C78" s="684">
        <v>244</v>
      </c>
      <c r="D78" s="684">
        <v>1521</v>
      </c>
      <c r="E78" s="684">
        <v>244.2</v>
      </c>
      <c r="F78" s="684">
        <v>78</v>
      </c>
      <c r="G78" s="684">
        <v>5.6</v>
      </c>
      <c r="H78" s="684">
        <v>0</v>
      </c>
      <c r="I78" s="684">
        <v>0</v>
      </c>
      <c r="J78" s="684">
        <v>182</v>
      </c>
      <c r="K78" s="684">
        <v>457952</v>
      </c>
    </row>
    <row r="79" spans="1:11" s="677" customFormat="1" ht="11.65" customHeight="1">
      <c r="A79" s="687" t="s">
        <v>474</v>
      </c>
      <c r="B79" s="683">
        <v>41671</v>
      </c>
      <c r="C79" s="684">
        <v>241</v>
      </c>
      <c r="D79" s="684">
        <v>1251</v>
      </c>
      <c r="E79" s="684">
        <v>203.9</v>
      </c>
      <c r="F79" s="684">
        <v>137</v>
      </c>
      <c r="G79" s="684">
        <v>5.0999999999999996</v>
      </c>
      <c r="H79" s="684">
        <v>0</v>
      </c>
      <c r="I79" s="684">
        <v>0</v>
      </c>
      <c r="J79" s="684">
        <v>261</v>
      </c>
      <c r="K79" s="684">
        <v>357435</v>
      </c>
    </row>
    <row r="80" spans="1:11" s="685" customFormat="1" ht="11.65" customHeight="1">
      <c r="A80" s="687" t="s">
        <v>474</v>
      </c>
      <c r="B80" s="683">
        <v>41699</v>
      </c>
      <c r="C80" s="684">
        <v>282</v>
      </c>
      <c r="D80" s="684">
        <v>1297</v>
      </c>
      <c r="E80" s="684">
        <v>237.7</v>
      </c>
      <c r="F80" s="684">
        <v>111</v>
      </c>
      <c r="G80" s="684">
        <v>5</v>
      </c>
      <c r="H80" s="684">
        <v>0</v>
      </c>
      <c r="I80" s="684">
        <v>0</v>
      </c>
      <c r="J80" s="684">
        <v>212</v>
      </c>
      <c r="K80" s="684">
        <v>409634</v>
      </c>
    </row>
    <row r="81" spans="1:11" s="677" customFormat="1" ht="11.65" customHeight="1">
      <c r="A81" s="687" t="s">
        <v>474</v>
      </c>
      <c r="B81" s="683">
        <v>41730</v>
      </c>
      <c r="C81" s="684">
        <v>320</v>
      </c>
      <c r="D81" s="684">
        <v>1892</v>
      </c>
      <c r="E81" s="684">
        <v>303.10000000000002</v>
      </c>
      <c r="F81" s="684">
        <v>119</v>
      </c>
      <c r="G81" s="684">
        <v>4.5</v>
      </c>
      <c r="H81" s="684">
        <v>0</v>
      </c>
      <c r="I81" s="684">
        <v>0</v>
      </c>
      <c r="J81" s="684">
        <v>164</v>
      </c>
      <c r="K81" s="684">
        <v>669625</v>
      </c>
    </row>
    <row r="82" spans="1:11" s="677" customFormat="1" ht="11.65" customHeight="1">
      <c r="A82" s="687" t="s">
        <v>474</v>
      </c>
      <c r="B82" s="683">
        <v>41760</v>
      </c>
      <c r="C82" s="684">
        <v>307</v>
      </c>
      <c r="D82" s="684">
        <v>1845</v>
      </c>
      <c r="E82" s="684">
        <v>294.60000000000002</v>
      </c>
      <c r="F82" s="684">
        <v>222</v>
      </c>
      <c r="G82" s="684">
        <v>11.4</v>
      </c>
      <c r="H82" s="684">
        <v>0</v>
      </c>
      <c r="I82" s="684">
        <v>0</v>
      </c>
      <c r="J82" s="684">
        <v>464</v>
      </c>
      <c r="K82" s="684">
        <v>538283</v>
      </c>
    </row>
    <row r="83" spans="1:11" s="677" customFormat="1" ht="11.65" customHeight="1">
      <c r="A83" s="687" t="s">
        <v>474</v>
      </c>
      <c r="B83" s="683">
        <v>41791</v>
      </c>
      <c r="C83" s="684">
        <v>279</v>
      </c>
      <c r="D83" s="684">
        <v>1324</v>
      </c>
      <c r="E83" s="684">
        <v>229.3</v>
      </c>
      <c r="F83" s="684">
        <v>155</v>
      </c>
      <c r="G83" s="684">
        <v>6.3</v>
      </c>
      <c r="H83" s="684">
        <v>0</v>
      </c>
      <c r="I83" s="684">
        <v>0</v>
      </c>
      <c r="J83" s="684">
        <v>307</v>
      </c>
      <c r="K83" s="684">
        <v>357074</v>
      </c>
    </row>
    <row r="84" spans="1:11" s="677" customFormat="1" ht="11.65" customHeight="1">
      <c r="A84" s="687" t="s">
        <v>474</v>
      </c>
      <c r="B84" s="683">
        <v>41821</v>
      </c>
      <c r="C84" s="684">
        <v>348</v>
      </c>
      <c r="D84" s="684">
        <v>1708</v>
      </c>
      <c r="E84" s="684">
        <v>294.10000000000002</v>
      </c>
      <c r="F84" s="684">
        <v>97</v>
      </c>
      <c r="G84" s="684">
        <v>7.4</v>
      </c>
      <c r="H84" s="684">
        <v>0</v>
      </c>
      <c r="I84" s="684">
        <v>0</v>
      </c>
      <c r="J84" s="684">
        <v>320</v>
      </c>
      <c r="K84" s="684">
        <v>514407</v>
      </c>
    </row>
    <row r="85" spans="1:11" s="677" customFormat="1" ht="11.65" customHeight="1">
      <c r="A85" s="687" t="s">
        <v>474</v>
      </c>
      <c r="B85" s="683">
        <v>41852</v>
      </c>
      <c r="C85" s="684">
        <v>288</v>
      </c>
      <c r="D85" s="684">
        <v>1928</v>
      </c>
      <c r="E85" s="684">
        <v>312.7</v>
      </c>
      <c r="F85" s="684">
        <v>142</v>
      </c>
      <c r="G85" s="684">
        <v>6.7</v>
      </c>
      <c r="H85" s="684">
        <v>0</v>
      </c>
      <c r="I85" s="684">
        <v>0</v>
      </c>
      <c r="J85" s="684">
        <v>250</v>
      </c>
      <c r="K85" s="684">
        <v>607993</v>
      </c>
    </row>
    <row r="86" spans="1:11" s="677" customFormat="1" ht="11.65" customHeight="1">
      <c r="A86" s="687" t="s">
        <v>474</v>
      </c>
      <c r="B86" s="683">
        <v>41883</v>
      </c>
      <c r="C86" s="684">
        <v>259</v>
      </c>
      <c r="D86" s="684">
        <v>1300</v>
      </c>
      <c r="E86" s="684">
        <v>203.8</v>
      </c>
      <c r="F86" s="684">
        <v>104</v>
      </c>
      <c r="G86" s="684">
        <v>8.9</v>
      </c>
      <c r="H86" s="684">
        <v>0</v>
      </c>
      <c r="I86" s="684">
        <v>0</v>
      </c>
      <c r="J86" s="684">
        <v>327</v>
      </c>
      <c r="K86" s="684">
        <v>357794</v>
      </c>
    </row>
    <row r="87" spans="1:11" s="677" customFormat="1" ht="11.65" customHeight="1">
      <c r="A87" s="687" t="s">
        <v>474</v>
      </c>
      <c r="B87" s="683">
        <v>41913</v>
      </c>
      <c r="C87" s="684">
        <v>318</v>
      </c>
      <c r="D87" s="684">
        <v>2613</v>
      </c>
      <c r="E87" s="684">
        <v>412.7</v>
      </c>
      <c r="F87" s="684">
        <v>227</v>
      </c>
      <c r="G87" s="684">
        <v>13</v>
      </c>
      <c r="H87" s="684">
        <v>0</v>
      </c>
      <c r="I87" s="684">
        <v>0</v>
      </c>
      <c r="J87" s="684">
        <v>527</v>
      </c>
      <c r="K87" s="684">
        <v>687172</v>
      </c>
    </row>
    <row r="88" spans="1:11" s="677" customFormat="1" ht="11.65" customHeight="1">
      <c r="A88" s="687" t="s">
        <v>474</v>
      </c>
      <c r="B88" s="683">
        <v>41944</v>
      </c>
      <c r="C88" s="684">
        <v>224</v>
      </c>
      <c r="D88" s="684">
        <v>1361</v>
      </c>
      <c r="E88" s="684">
        <v>207.5</v>
      </c>
      <c r="F88" s="684">
        <v>87</v>
      </c>
      <c r="G88" s="684">
        <v>5.7</v>
      </c>
      <c r="H88" s="684">
        <v>0</v>
      </c>
      <c r="I88" s="684">
        <v>0</v>
      </c>
      <c r="J88" s="684">
        <v>184</v>
      </c>
      <c r="K88" s="684">
        <v>444913</v>
      </c>
    </row>
    <row r="89" spans="1:11" s="677" customFormat="1" ht="20.100000000000001" customHeight="1">
      <c r="A89" s="685" t="s">
        <v>896</v>
      </c>
      <c r="B89" s="683"/>
      <c r="C89" s="684"/>
      <c r="D89" s="684"/>
      <c r="E89" s="684"/>
      <c r="F89" s="684"/>
      <c r="G89" s="684"/>
      <c r="H89" s="684"/>
      <c r="I89" s="684"/>
      <c r="J89" s="684"/>
    </row>
    <row r="90" spans="1:11" ht="26.1" customHeight="1">
      <c r="A90" s="843" t="s">
        <v>1804</v>
      </c>
      <c r="C90" s="839"/>
      <c r="I90" s="685"/>
      <c r="K90" s="691"/>
    </row>
    <row r="91" spans="1:11" ht="18.95" customHeight="1">
      <c r="A91" s="1223"/>
      <c r="B91" s="1223"/>
      <c r="C91" s="1223"/>
      <c r="D91" s="1223"/>
      <c r="E91" s="1223"/>
      <c r="F91" s="1223"/>
      <c r="G91" s="1223"/>
      <c r="H91" s="1223"/>
      <c r="I91" s="1223"/>
      <c r="J91" s="1223"/>
    </row>
    <row r="92" spans="1:11" ht="11.1" customHeight="1">
      <c r="A92" s="1224"/>
      <c r="B92" s="1224"/>
      <c r="C92" s="1224"/>
      <c r="D92" s="1224"/>
      <c r="E92" s="1224"/>
      <c r="F92" s="1224"/>
      <c r="G92" s="1224"/>
      <c r="H92" s="1224"/>
      <c r="I92" s="1224"/>
      <c r="J92" s="1224"/>
    </row>
    <row r="93" spans="1:11" s="685" customFormat="1" ht="17.45" customHeight="1">
      <c r="A93" s="692"/>
      <c r="B93" s="693"/>
      <c r="C93" s="694"/>
      <c r="D93" s="695"/>
      <c r="E93" s="694"/>
      <c r="F93" s="695"/>
      <c r="G93" s="694"/>
      <c r="H93" s="695"/>
      <c r="I93" s="694"/>
      <c r="J93" s="694"/>
    </row>
    <row r="94" spans="1:11" s="685" customFormat="1" ht="17.45" customHeight="1">
      <c r="A94" s="692"/>
      <c r="B94" s="693"/>
      <c r="C94" s="694"/>
      <c r="D94" s="695"/>
      <c r="E94" s="694"/>
      <c r="F94" s="695"/>
      <c r="G94" s="694"/>
      <c r="H94" s="695"/>
      <c r="I94" s="694"/>
      <c r="J94" s="694"/>
    </row>
    <row r="95" spans="1:11" s="685" customFormat="1" ht="17.45" customHeight="1">
      <c r="A95" s="692"/>
      <c r="B95" s="693"/>
      <c r="C95" s="694"/>
      <c r="D95" s="695"/>
      <c r="E95" s="694"/>
      <c r="F95" s="695"/>
      <c r="G95" s="694"/>
      <c r="H95" s="695"/>
      <c r="I95" s="694"/>
      <c r="J95" s="694"/>
    </row>
    <row r="96" spans="1:11" s="685" customFormat="1" ht="17.45" customHeight="1">
      <c r="A96" s="692"/>
      <c r="B96" s="693"/>
      <c r="C96" s="694"/>
      <c r="D96" s="695"/>
      <c r="E96" s="694"/>
      <c r="F96" s="695"/>
      <c r="G96" s="694"/>
      <c r="H96" s="695"/>
      <c r="I96" s="694"/>
      <c r="J96" s="694"/>
    </row>
    <row r="97" spans="1:10" s="685" customFormat="1" ht="17.45" customHeight="1">
      <c r="A97" s="692"/>
      <c r="B97" s="693"/>
      <c r="C97" s="694"/>
      <c r="D97" s="695"/>
      <c r="E97" s="694"/>
      <c r="F97" s="695"/>
      <c r="G97" s="694"/>
      <c r="H97" s="695"/>
      <c r="I97" s="694"/>
      <c r="J97" s="694"/>
    </row>
    <row r="98" spans="1:10" s="685" customFormat="1" ht="17.45" customHeight="1">
      <c r="A98" s="692"/>
      <c r="B98" s="693"/>
      <c r="C98" s="694"/>
      <c r="D98" s="695"/>
      <c r="E98" s="694"/>
      <c r="F98" s="695"/>
      <c r="G98" s="694"/>
      <c r="H98" s="695"/>
      <c r="I98" s="694"/>
      <c r="J98" s="694"/>
    </row>
    <row r="99" spans="1:10" s="685" customFormat="1" ht="17.45" customHeight="1">
      <c r="A99" s="692"/>
      <c r="B99" s="693"/>
      <c r="C99" s="696"/>
      <c r="D99" s="696"/>
      <c r="E99" s="696"/>
      <c r="F99" s="696"/>
      <c r="G99" s="696"/>
      <c r="H99" s="696"/>
      <c r="I99" s="696"/>
      <c r="J99" s="696"/>
    </row>
    <row r="100" spans="1:10" s="685" customFormat="1" ht="17.45" customHeight="1">
      <c r="A100" s="692"/>
      <c r="B100" s="693"/>
      <c r="C100" s="696"/>
      <c r="D100" s="696"/>
      <c r="E100" s="696"/>
      <c r="F100" s="696"/>
      <c r="G100" s="696"/>
      <c r="H100" s="696"/>
      <c r="I100" s="696"/>
      <c r="J100" s="696"/>
    </row>
    <row r="101" spans="1:10" s="685" customFormat="1" ht="17.45" customHeight="1">
      <c r="A101" s="692"/>
      <c r="B101" s="693"/>
      <c r="C101" s="696"/>
      <c r="D101" s="696"/>
      <c r="E101" s="696"/>
      <c r="F101" s="696"/>
      <c r="G101" s="696"/>
      <c r="H101" s="696"/>
      <c r="I101" s="696"/>
      <c r="J101" s="696"/>
    </row>
    <row r="102" spans="1:10" s="685" customFormat="1" ht="17.45" customHeight="1">
      <c r="A102" s="692"/>
      <c r="B102" s="693"/>
      <c r="C102" s="696"/>
      <c r="D102" s="696"/>
      <c r="E102" s="696"/>
      <c r="F102" s="696"/>
      <c r="G102" s="696"/>
      <c r="H102" s="696"/>
      <c r="I102" s="696"/>
      <c r="J102" s="696"/>
    </row>
    <row r="103" spans="1:10" s="685" customFormat="1" ht="17.45" customHeight="1">
      <c r="A103" s="692"/>
      <c r="B103" s="693"/>
      <c r="C103" s="694"/>
      <c r="D103" s="695"/>
      <c r="E103" s="694"/>
      <c r="F103" s="695"/>
      <c r="G103" s="694"/>
      <c r="H103" s="695"/>
      <c r="I103" s="694"/>
      <c r="J103" s="694"/>
    </row>
    <row r="104" spans="1:10" s="685" customFormat="1" ht="17.45" customHeight="1">
      <c r="A104" s="692"/>
      <c r="B104" s="693"/>
      <c r="C104" s="694"/>
      <c r="D104" s="695"/>
      <c r="E104" s="694"/>
      <c r="F104" s="695"/>
      <c r="G104" s="694"/>
      <c r="H104" s="695"/>
      <c r="I104" s="694"/>
      <c r="J104" s="694"/>
    </row>
    <row r="105" spans="1:10" s="685" customFormat="1" ht="17.45" customHeight="1">
      <c r="A105" s="692"/>
      <c r="B105" s="693"/>
      <c r="C105" s="694"/>
      <c r="D105" s="695"/>
      <c r="E105" s="694"/>
      <c r="F105" s="695"/>
      <c r="G105" s="694"/>
      <c r="H105" s="695"/>
      <c r="I105" s="694"/>
      <c r="J105" s="694"/>
    </row>
    <row r="106" spans="1:10" s="685" customFormat="1" ht="17.45" customHeight="1">
      <c r="A106" s="692"/>
      <c r="B106" s="693"/>
      <c r="C106" s="694"/>
      <c r="D106" s="695"/>
      <c r="E106" s="694"/>
      <c r="F106" s="695"/>
      <c r="G106" s="694"/>
      <c r="H106" s="695"/>
      <c r="I106" s="694"/>
      <c r="J106" s="694"/>
    </row>
    <row r="107" spans="1:10" s="685" customFormat="1" ht="17.45" customHeight="1">
      <c r="A107" s="692"/>
      <c r="B107" s="693"/>
      <c r="C107" s="694"/>
      <c r="D107" s="695"/>
      <c r="E107" s="694"/>
      <c r="F107" s="695"/>
      <c r="G107" s="694"/>
      <c r="H107" s="695"/>
      <c r="I107" s="694"/>
      <c r="J107" s="694"/>
    </row>
    <row r="108" spans="1:10" s="685" customFormat="1" ht="17.45" customHeight="1">
      <c r="A108" s="692"/>
      <c r="B108" s="693"/>
      <c r="C108" s="694"/>
      <c r="D108" s="695"/>
      <c r="E108" s="694"/>
      <c r="F108" s="695"/>
      <c r="G108" s="694"/>
      <c r="H108" s="695"/>
      <c r="I108" s="694"/>
      <c r="J108" s="694"/>
    </row>
    <row r="109" spans="1:10" s="685" customFormat="1" ht="17.45" customHeight="1">
      <c r="A109" s="692"/>
      <c r="B109" s="693"/>
      <c r="C109" s="694"/>
      <c r="D109" s="695"/>
      <c r="E109" s="694"/>
      <c r="F109" s="695"/>
      <c r="G109" s="694"/>
      <c r="H109" s="695"/>
      <c r="I109" s="694"/>
      <c r="J109" s="694"/>
    </row>
    <row r="110" spans="1:10" s="685" customFormat="1" ht="17.45" customHeight="1">
      <c r="A110" s="692"/>
      <c r="B110" s="693"/>
      <c r="C110" s="694"/>
      <c r="D110" s="695"/>
      <c r="E110" s="694"/>
      <c r="F110" s="695"/>
      <c r="G110" s="694"/>
      <c r="H110" s="695"/>
      <c r="I110" s="694"/>
      <c r="J110" s="694"/>
    </row>
    <row r="111" spans="1:10" s="685" customFormat="1" ht="17.45" customHeight="1">
      <c r="A111" s="692"/>
      <c r="B111" s="693"/>
      <c r="C111" s="694"/>
      <c r="D111" s="695"/>
      <c r="E111" s="694"/>
      <c r="F111" s="695"/>
      <c r="G111" s="694"/>
      <c r="H111" s="695"/>
      <c r="I111" s="694"/>
      <c r="J111" s="694"/>
    </row>
    <row r="112" spans="1:10" s="685" customFormat="1" ht="17.45" customHeight="1">
      <c r="A112" s="692"/>
      <c r="B112" s="693"/>
      <c r="C112" s="694"/>
      <c r="D112" s="695"/>
      <c r="E112" s="694"/>
      <c r="F112" s="695"/>
      <c r="G112" s="694"/>
      <c r="H112" s="695"/>
      <c r="I112" s="694"/>
      <c r="J112" s="694"/>
    </row>
    <row r="113" spans="1:13" s="685" customFormat="1" ht="17.45" customHeight="1">
      <c r="A113" s="692"/>
      <c r="B113" s="693"/>
      <c r="C113" s="694"/>
      <c r="D113" s="695"/>
      <c r="E113" s="694"/>
      <c r="F113" s="695"/>
      <c r="G113" s="694"/>
      <c r="H113" s="695"/>
      <c r="I113" s="694"/>
      <c r="J113" s="694"/>
    </row>
    <row r="114" spans="1:13" s="685" customFormat="1" ht="17.45" customHeight="1">
      <c r="A114" s="692"/>
      <c r="B114" s="693"/>
      <c r="C114" s="694"/>
      <c r="D114" s="695"/>
      <c r="E114" s="694"/>
      <c r="F114" s="695"/>
      <c r="G114" s="694"/>
      <c r="H114" s="695"/>
      <c r="I114" s="694"/>
      <c r="J114" s="694"/>
    </row>
    <row r="115" spans="1:13" s="685" customFormat="1" ht="17.45" customHeight="1">
      <c r="A115" s="692"/>
      <c r="B115" s="693"/>
      <c r="C115" s="694"/>
      <c r="D115" s="695"/>
      <c r="E115" s="694"/>
      <c r="F115" s="695"/>
      <c r="G115" s="694"/>
      <c r="H115" s="695"/>
      <c r="I115" s="694"/>
      <c r="J115" s="694"/>
    </row>
    <row r="116" spans="1:13" s="685" customFormat="1" ht="17.45" customHeight="1">
      <c r="A116" s="692"/>
      <c r="B116" s="693"/>
      <c r="C116" s="694"/>
      <c r="D116" s="695"/>
      <c r="E116" s="694"/>
      <c r="F116" s="695"/>
      <c r="G116" s="694"/>
      <c r="H116" s="695"/>
      <c r="I116" s="694"/>
      <c r="J116" s="694"/>
    </row>
    <row r="117" spans="1:13" s="685" customFormat="1" ht="17.45" customHeight="1">
      <c r="A117" s="692"/>
      <c r="B117" s="693"/>
      <c r="C117" s="694"/>
      <c r="D117" s="695"/>
      <c r="E117" s="694"/>
      <c r="F117" s="695"/>
      <c r="G117" s="694"/>
      <c r="H117" s="695"/>
      <c r="I117" s="694"/>
      <c r="J117" s="694"/>
    </row>
    <row r="118" spans="1:13" ht="20.100000000000001" customHeight="1">
      <c r="A118" s="1223"/>
      <c r="B118" s="1223"/>
      <c r="C118" s="1223"/>
      <c r="D118" s="1223"/>
      <c r="E118" s="1223"/>
      <c r="F118" s="1223"/>
      <c r="G118" s="1223"/>
      <c r="H118" s="1223"/>
      <c r="I118" s="1223"/>
      <c r="J118" s="1223"/>
    </row>
    <row r="119" spans="1:13" s="685" customFormat="1" ht="17.45" customHeight="1">
      <c r="A119" s="692"/>
      <c r="B119" s="693"/>
      <c r="C119" s="694"/>
      <c r="D119" s="695"/>
      <c r="E119" s="694"/>
      <c r="F119" s="695"/>
      <c r="G119" s="694"/>
      <c r="H119" s="695"/>
      <c r="I119" s="694"/>
      <c r="J119" s="694"/>
    </row>
    <row r="120" spans="1:13" s="677" customFormat="1" ht="17.45" customHeight="1">
      <c r="A120" s="692"/>
      <c r="B120" s="693"/>
      <c r="C120" s="694"/>
      <c r="D120" s="695"/>
      <c r="E120" s="694"/>
      <c r="F120" s="695"/>
      <c r="G120" s="694"/>
      <c r="H120" s="695"/>
      <c r="I120" s="694"/>
      <c r="J120" s="694"/>
      <c r="K120" s="685"/>
      <c r="L120" s="685"/>
      <c r="M120" s="685"/>
    </row>
    <row r="121" spans="1:13" s="677" customFormat="1" ht="17.45" customHeight="1">
      <c r="A121" s="692"/>
      <c r="B121" s="693"/>
      <c r="C121" s="694"/>
      <c r="D121" s="695"/>
      <c r="E121" s="694"/>
      <c r="F121" s="695"/>
      <c r="G121" s="694"/>
      <c r="H121" s="695"/>
      <c r="I121" s="694"/>
      <c r="J121" s="694"/>
      <c r="K121" s="685"/>
      <c r="L121" s="685"/>
      <c r="M121" s="685"/>
    </row>
    <row r="122" spans="1:13" s="677" customFormat="1" ht="17.45" customHeight="1">
      <c r="A122" s="692"/>
      <c r="B122" s="693"/>
      <c r="C122" s="694"/>
      <c r="D122" s="695"/>
      <c r="E122" s="694"/>
      <c r="F122" s="695"/>
      <c r="G122" s="694"/>
      <c r="H122" s="695"/>
      <c r="I122" s="694"/>
      <c r="J122" s="694"/>
      <c r="K122" s="685"/>
      <c r="L122" s="685"/>
      <c r="M122" s="685"/>
    </row>
    <row r="123" spans="1:13" s="685" customFormat="1" ht="17.45" customHeight="1">
      <c r="A123" s="692"/>
      <c r="B123" s="693"/>
      <c r="C123" s="694"/>
      <c r="D123" s="695"/>
      <c r="E123" s="694"/>
      <c r="F123" s="695"/>
      <c r="G123" s="694"/>
      <c r="H123" s="695"/>
      <c r="I123" s="694"/>
      <c r="J123" s="694"/>
    </row>
    <row r="124" spans="1:13" s="677" customFormat="1" ht="17.45" customHeight="1">
      <c r="A124" s="692"/>
      <c r="B124" s="693"/>
      <c r="C124" s="694"/>
      <c r="D124" s="695"/>
      <c r="E124" s="694"/>
      <c r="F124" s="695"/>
      <c r="G124" s="694"/>
      <c r="H124" s="695"/>
      <c r="I124" s="694"/>
      <c r="J124" s="694"/>
      <c r="K124" s="685"/>
      <c r="L124" s="685"/>
      <c r="M124" s="685"/>
    </row>
    <row r="125" spans="1:13" s="677" customFormat="1" ht="17.45" customHeight="1">
      <c r="A125" s="692"/>
      <c r="B125" s="693"/>
      <c r="C125" s="694"/>
      <c r="D125" s="695"/>
      <c r="E125" s="694"/>
      <c r="F125" s="695"/>
      <c r="G125" s="694"/>
      <c r="H125" s="695"/>
      <c r="I125" s="694"/>
      <c r="J125" s="694"/>
      <c r="K125" s="685"/>
      <c r="L125" s="685"/>
      <c r="M125" s="685"/>
    </row>
    <row r="126" spans="1:13" s="677" customFormat="1" ht="17.45" customHeight="1">
      <c r="A126" s="692"/>
      <c r="B126" s="693"/>
      <c r="C126" s="694"/>
      <c r="D126" s="695"/>
      <c r="E126" s="694"/>
      <c r="F126" s="695"/>
      <c r="G126" s="694"/>
      <c r="H126" s="695"/>
      <c r="I126" s="694"/>
      <c r="J126" s="694"/>
      <c r="K126" s="685"/>
      <c r="L126" s="685"/>
      <c r="M126" s="685"/>
    </row>
    <row r="127" spans="1:13" s="677" customFormat="1" ht="17.45" customHeight="1">
      <c r="A127" s="692"/>
      <c r="B127" s="693"/>
      <c r="C127" s="694"/>
      <c r="D127" s="695"/>
      <c r="E127" s="694"/>
      <c r="F127" s="695"/>
      <c r="G127" s="694"/>
      <c r="H127" s="695"/>
      <c r="I127" s="694"/>
      <c r="J127" s="694"/>
      <c r="K127" s="685"/>
      <c r="L127" s="685"/>
      <c r="M127" s="685"/>
    </row>
    <row r="128" spans="1:13" s="677" customFormat="1" ht="17.45" customHeight="1">
      <c r="A128" s="692"/>
      <c r="B128" s="693"/>
      <c r="C128" s="694"/>
      <c r="D128" s="695"/>
      <c r="E128" s="694"/>
      <c r="F128" s="695"/>
      <c r="G128" s="694"/>
      <c r="H128" s="695"/>
      <c r="I128" s="694"/>
      <c r="J128" s="694"/>
      <c r="K128" s="685"/>
      <c r="L128" s="685"/>
      <c r="M128" s="685"/>
    </row>
    <row r="129" spans="1:13" s="677" customFormat="1" ht="17.45" customHeight="1">
      <c r="A129" s="692"/>
      <c r="B129" s="693"/>
      <c r="C129" s="694"/>
      <c r="D129" s="695"/>
      <c r="E129" s="694"/>
      <c r="F129" s="695"/>
      <c r="G129" s="694"/>
      <c r="H129" s="695"/>
      <c r="I129" s="694"/>
      <c r="J129" s="694"/>
      <c r="K129" s="685"/>
      <c r="L129" s="685"/>
      <c r="M129" s="685"/>
    </row>
    <row r="130" spans="1:13" s="677" customFormat="1" ht="17.45" customHeight="1">
      <c r="A130" s="692"/>
      <c r="B130" s="693"/>
      <c r="C130" s="835"/>
      <c r="D130" s="835"/>
      <c r="E130" s="835"/>
      <c r="F130" s="835"/>
      <c r="G130" s="835"/>
      <c r="H130" s="835"/>
      <c r="I130" s="835"/>
      <c r="J130" s="835"/>
      <c r="K130" s="685"/>
      <c r="L130" s="685"/>
      <c r="M130" s="685"/>
    </row>
    <row r="131" spans="1:13" s="677" customFormat="1" ht="17.45" customHeight="1">
      <c r="A131" s="692"/>
      <c r="B131" s="693"/>
      <c r="C131" s="835"/>
      <c r="D131" s="835"/>
      <c r="E131" s="835"/>
      <c r="F131" s="835"/>
      <c r="G131" s="835"/>
      <c r="H131" s="835"/>
      <c r="I131" s="835"/>
      <c r="J131" s="835"/>
      <c r="K131" s="685"/>
      <c r="L131" s="685"/>
      <c r="M131" s="685"/>
    </row>
    <row r="132" spans="1:13" s="677" customFormat="1" ht="17.45" customHeight="1">
      <c r="A132" s="692"/>
      <c r="B132" s="693"/>
      <c r="C132" s="835"/>
      <c r="D132" s="835"/>
      <c r="E132" s="835"/>
      <c r="F132" s="835"/>
      <c r="G132" s="835"/>
      <c r="H132" s="835"/>
      <c r="I132" s="835"/>
      <c r="J132" s="835"/>
      <c r="K132" s="685"/>
      <c r="L132" s="685"/>
      <c r="M132" s="685"/>
    </row>
    <row r="133" spans="1:13" s="677" customFormat="1" ht="17.45" customHeight="1">
      <c r="A133" s="692"/>
      <c r="B133" s="693"/>
      <c r="C133" s="694"/>
      <c r="D133" s="695"/>
      <c r="E133" s="694"/>
      <c r="F133" s="695"/>
      <c r="G133" s="694"/>
      <c r="H133" s="695"/>
      <c r="I133" s="694"/>
      <c r="J133" s="694"/>
      <c r="K133" s="685"/>
      <c r="L133" s="685"/>
      <c r="M133" s="685"/>
    </row>
    <row r="134" spans="1:13" s="677" customFormat="1" ht="17.45" customHeight="1">
      <c r="A134" s="692"/>
      <c r="B134" s="693"/>
      <c r="C134" s="694"/>
      <c r="D134" s="695"/>
      <c r="E134" s="694"/>
      <c r="F134" s="695"/>
      <c r="G134" s="694"/>
      <c r="H134" s="695"/>
      <c r="I134" s="694"/>
      <c r="J134" s="694"/>
      <c r="K134" s="685"/>
      <c r="L134" s="685"/>
      <c r="M134" s="685"/>
    </row>
    <row r="135" spans="1:13" s="685" customFormat="1" ht="17.45" customHeight="1">
      <c r="A135" s="692"/>
      <c r="B135" s="693"/>
      <c r="C135" s="694"/>
      <c r="D135" s="695"/>
      <c r="E135" s="694"/>
      <c r="F135" s="695"/>
      <c r="G135" s="694"/>
      <c r="H135" s="695"/>
      <c r="I135" s="694"/>
      <c r="J135" s="694"/>
    </row>
    <row r="136" spans="1:13" s="677" customFormat="1" ht="17.45" customHeight="1">
      <c r="A136" s="692"/>
      <c r="B136" s="693"/>
      <c r="C136" s="694"/>
      <c r="D136" s="695"/>
      <c r="E136" s="694"/>
      <c r="F136" s="695"/>
      <c r="G136" s="694"/>
      <c r="H136" s="695"/>
      <c r="I136" s="694"/>
      <c r="J136" s="694"/>
      <c r="K136" s="685"/>
      <c r="L136" s="685"/>
      <c r="M136" s="685"/>
    </row>
    <row r="137" spans="1:13" s="677" customFormat="1" ht="17.45" customHeight="1">
      <c r="A137" s="692"/>
      <c r="B137" s="693"/>
      <c r="C137" s="694"/>
      <c r="D137" s="695"/>
      <c r="E137" s="694"/>
      <c r="F137" s="695"/>
      <c r="G137" s="694"/>
      <c r="H137" s="695"/>
      <c r="I137" s="694"/>
      <c r="J137" s="694"/>
      <c r="K137" s="685"/>
      <c r="L137" s="685"/>
      <c r="M137" s="685"/>
    </row>
    <row r="138" spans="1:13" s="677" customFormat="1" ht="17.45" customHeight="1">
      <c r="A138" s="692"/>
      <c r="B138" s="693"/>
      <c r="C138" s="694"/>
      <c r="D138" s="695"/>
      <c r="E138" s="694"/>
      <c r="F138" s="695"/>
      <c r="G138" s="694"/>
      <c r="H138" s="695"/>
      <c r="I138" s="694"/>
      <c r="J138" s="694"/>
      <c r="K138" s="685"/>
      <c r="L138" s="685"/>
      <c r="M138" s="685"/>
    </row>
    <row r="139" spans="1:13" s="677" customFormat="1" ht="17.45" customHeight="1">
      <c r="A139" s="692"/>
      <c r="B139" s="693"/>
      <c r="C139" s="694"/>
      <c r="D139" s="694"/>
      <c r="E139" s="694"/>
      <c r="F139" s="694"/>
      <c r="G139" s="694"/>
      <c r="H139" s="694"/>
      <c r="I139" s="694"/>
      <c r="J139" s="694"/>
      <c r="K139" s="685"/>
      <c r="L139" s="685"/>
      <c r="M139" s="685"/>
    </row>
    <row r="140" spans="1:13" s="677" customFormat="1" ht="17.45" customHeight="1">
      <c r="A140" s="692"/>
      <c r="B140" s="693"/>
      <c r="C140" s="694"/>
      <c r="D140" s="694"/>
      <c r="E140" s="694"/>
      <c r="F140" s="694"/>
      <c r="G140" s="694"/>
      <c r="H140" s="694"/>
      <c r="I140" s="694"/>
      <c r="J140" s="694"/>
      <c r="K140" s="685"/>
      <c r="L140" s="685"/>
      <c r="M140" s="685"/>
    </row>
    <row r="141" spans="1:13" s="677" customFormat="1" ht="17.45" customHeight="1">
      <c r="A141" s="692"/>
      <c r="B141" s="693"/>
      <c r="C141" s="694"/>
      <c r="D141" s="694"/>
      <c r="E141" s="694"/>
      <c r="F141" s="694"/>
      <c r="G141" s="694"/>
      <c r="H141" s="694"/>
      <c r="I141" s="694"/>
      <c r="J141" s="694"/>
      <c r="K141" s="685"/>
      <c r="L141" s="685"/>
      <c r="M141" s="685"/>
    </row>
    <row r="142" spans="1:13" s="677" customFormat="1" ht="17.45" customHeight="1">
      <c r="A142" s="692"/>
      <c r="B142" s="693"/>
      <c r="C142" s="694"/>
      <c r="D142" s="694"/>
      <c r="E142" s="694"/>
      <c r="F142" s="694"/>
      <c r="G142" s="694"/>
      <c r="H142" s="694"/>
      <c r="I142" s="694"/>
      <c r="J142" s="694"/>
      <c r="K142" s="685"/>
      <c r="L142" s="685"/>
      <c r="M142" s="685"/>
    </row>
    <row r="143" spans="1:13" s="677" customFormat="1" ht="17.45" customHeight="1">
      <c r="A143" s="692"/>
      <c r="B143" s="693"/>
      <c r="C143" s="694"/>
      <c r="D143" s="694"/>
      <c r="E143" s="694"/>
      <c r="F143" s="694"/>
      <c r="G143" s="694"/>
      <c r="H143" s="694"/>
      <c r="I143" s="694"/>
      <c r="J143" s="697"/>
      <c r="K143" s="685"/>
      <c r="L143" s="685"/>
      <c r="M143" s="685"/>
    </row>
    <row r="144" spans="1:13" ht="20.100000000000001" customHeight="1">
      <c r="A144" s="1223"/>
      <c r="B144" s="1223"/>
      <c r="C144" s="1223"/>
      <c r="D144" s="1223"/>
      <c r="E144" s="1223"/>
      <c r="F144" s="1223"/>
      <c r="G144" s="1223"/>
      <c r="H144" s="1223"/>
      <c r="I144" s="1223"/>
      <c r="J144" s="1223"/>
    </row>
    <row r="145" spans="1:8" s="685" customFormat="1" ht="17.45" customHeight="1">
      <c r="A145" s="692"/>
      <c r="B145" s="693"/>
      <c r="C145" s="835"/>
      <c r="D145" s="834"/>
      <c r="E145" s="834"/>
      <c r="F145" s="834"/>
      <c r="G145" s="834"/>
      <c r="H145" s="834"/>
    </row>
    <row r="146" spans="1:8" s="677" customFormat="1" ht="17.45" customHeight="1">
      <c r="A146" s="692"/>
      <c r="B146" s="693"/>
      <c r="C146" s="839"/>
      <c r="D146" s="837"/>
      <c r="E146" s="837"/>
      <c r="F146" s="837"/>
      <c r="G146" s="837"/>
      <c r="H146" s="837"/>
    </row>
    <row r="147" spans="1:8" s="677" customFormat="1" ht="17.45" customHeight="1">
      <c r="A147" s="692"/>
      <c r="B147" s="693"/>
      <c r="C147" s="839"/>
      <c r="D147" s="837"/>
      <c r="E147" s="837"/>
      <c r="F147" s="837"/>
      <c r="G147" s="837"/>
      <c r="H147" s="837"/>
    </row>
    <row r="148" spans="1:8" s="677" customFormat="1" ht="17.45" customHeight="1">
      <c r="A148" s="692"/>
      <c r="B148" s="693"/>
      <c r="C148" s="839"/>
      <c r="D148" s="837"/>
      <c r="E148" s="837"/>
      <c r="F148" s="837"/>
      <c r="G148" s="837"/>
      <c r="H148" s="837"/>
    </row>
    <row r="149" spans="1:8" s="685" customFormat="1" ht="17.45" customHeight="1">
      <c r="A149" s="692"/>
      <c r="B149" s="693"/>
      <c r="C149" s="835"/>
      <c r="D149" s="834"/>
      <c r="E149" s="834"/>
      <c r="F149" s="834"/>
      <c r="G149" s="834"/>
      <c r="H149" s="834"/>
    </row>
    <row r="150" spans="1:8" s="677" customFormat="1" ht="17.45" customHeight="1">
      <c r="A150" s="692"/>
      <c r="B150" s="693"/>
      <c r="C150" s="839"/>
      <c r="D150" s="837"/>
      <c r="E150" s="837"/>
      <c r="F150" s="837"/>
      <c r="G150" s="837"/>
      <c r="H150" s="837"/>
    </row>
    <row r="151" spans="1:8" s="677" customFormat="1" ht="17.45" customHeight="1">
      <c r="A151" s="692"/>
      <c r="B151" s="693"/>
      <c r="C151" s="839"/>
      <c r="D151" s="837"/>
      <c r="E151" s="837"/>
      <c r="F151" s="837"/>
      <c r="G151" s="837"/>
      <c r="H151" s="837"/>
    </row>
    <row r="152" spans="1:8" s="677" customFormat="1" ht="17.45" customHeight="1">
      <c r="A152" s="692"/>
      <c r="B152" s="693"/>
      <c r="C152" s="839"/>
      <c r="D152" s="837"/>
      <c r="E152" s="837"/>
      <c r="F152" s="837"/>
      <c r="G152" s="837"/>
      <c r="H152" s="837"/>
    </row>
    <row r="153" spans="1:8" s="677" customFormat="1" ht="17.45" customHeight="1">
      <c r="A153" s="692"/>
      <c r="B153" s="693"/>
      <c r="C153" s="839"/>
      <c r="D153" s="837"/>
      <c r="E153" s="837"/>
      <c r="F153" s="837"/>
      <c r="G153" s="837"/>
      <c r="H153" s="837"/>
    </row>
    <row r="154" spans="1:8" s="677" customFormat="1" ht="17.45" customHeight="1">
      <c r="A154" s="692"/>
      <c r="B154" s="693"/>
      <c r="C154" s="839"/>
      <c r="D154" s="837"/>
      <c r="E154" s="837"/>
      <c r="F154" s="837"/>
      <c r="G154" s="837"/>
      <c r="H154" s="837"/>
    </row>
    <row r="155" spans="1:8" s="677" customFormat="1" ht="17.45" customHeight="1">
      <c r="A155" s="692"/>
      <c r="B155" s="693"/>
      <c r="C155" s="839"/>
      <c r="D155" s="837"/>
      <c r="E155" s="837"/>
      <c r="F155" s="837"/>
      <c r="G155" s="837"/>
      <c r="H155" s="837"/>
    </row>
    <row r="156" spans="1:8" s="677" customFormat="1" ht="17.45" customHeight="1">
      <c r="A156" s="692"/>
      <c r="B156" s="693"/>
      <c r="C156" s="839"/>
      <c r="D156" s="837"/>
      <c r="E156" s="837"/>
      <c r="F156" s="837"/>
      <c r="G156" s="837"/>
      <c r="H156" s="837"/>
    </row>
    <row r="157" spans="1:8" s="677" customFormat="1" ht="17.45" customHeight="1">
      <c r="A157" s="692"/>
      <c r="B157" s="693"/>
      <c r="C157" s="839"/>
      <c r="D157" s="837"/>
      <c r="E157" s="837"/>
      <c r="F157" s="837"/>
      <c r="G157" s="837"/>
      <c r="H157" s="837"/>
    </row>
    <row r="158" spans="1:8" s="677" customFormat="1" ht="17.45" customHeight="1">
      <c r="A158" s="692"/>
      <c r="B158" s="693"/>
      <c r="C158" s="839"/>
      <c r="D158" s="837"/>
      <c r="E158" s="837"/>
      <c r="F158" s="837"/>
      <c r="G158" s="837"/>
      <c r="H158" s="837"/>
    </row>
    <row r="159" spans="1:8" s="677" customFormat="1" ht="17.45" customHeight="1">
      <c r="A159" s="692"/>
      <c r="B159" s="693"/>
      <c r="C159" s="839"/>
      <c r="D159" s="837"/>
      <c r="E159" s="837"/>
      <c r="F159" s="837"/>
      <c r="G159" s="837"/>
      <c r="H159" s="837"/>
    </row>
    <row r="160" spans="1:8" s="677" customFormat="1" ht="17.45" customHeight="1">
      <c r="A160" s="692"/>
      <c r="B160" s="693"/>
      <c r="C160" s="839"/>
      <c r="D160" s="837"/>
      <c r="E160" s="837"/>
      <c r="F160" s="837"/>
      <c r="G160" s="837"/>
      <c r="H160" s="837"/>
    </row>
    <row r="161" spans="1:10" s="685" customFormat="1" ht="17.45" customHeight="1">
      <c r="A161" s="692"/>
      <c r="B161" s="693"/>
      <c r="C161" s="835"/>
      <c r="D161" s="834"/>
      <c r="E161" s="834"/>
      <c r="F161" s="834"/>
      <c r="G161" s="834"/>
      <c r="H161" s="834"/>
    </row>
    <row r="162" spans="1:10" s="677" customFormat="1" ht="17.45" customHeight="1">
      <c r="A162" s="692"/>
      <c r="B162" s="693"/>
      <c r="C162" s="839"/>
      <c r="D162" s="837"/>
      <c r="E162" s="837"/>
      <c r="F162" s="837"/>
      <c r="G162" s="837"/>
      <c r="H162" s="837"/>
    </row>
    <row r="163" spans="1:10" s="677" customFormat="1" ht="17.45" customHeight="1">
      <c r="A163" s="692"/>
      <c r="B163" s="693"/>
      <c r="C163" s="839"/>
      <c r="D163" s="837"/>
      <c r="E163" s="837"/>
      <c r="F163" s="837"/>
      <c r="G163" s="837"/>
      <c r="H163" s="837"/>
    </row>
    <row r="164" spans="1:10" s="677" customFormat="1" ht="17.45" customHeight="1">
      <c r="A164" s="692"/>
      <c r="B164" s="693"/>
      <c r="C164" s="839"/>
      <c r="D164" s="837"/>
      <c r="E164" s="837"/>
      <c r="F164" s="837"/>
      <c r="G164" s="837"/>
      <c r="H164" s="837"/>
    </row>
    <row r="165" spans="1:10" s="677" customFormat="1" ht="17.45" customHeight="1">
      <c r="A165" s="692"/>
      <c r="B165" s="693"/>
      <c r="C165" s="839"/>
      <c r="D165" s="837"/>
      <c r="E165" s="837"/>
      <c r="F165" s="837"/>
      <c r="G165" s="837"/>
      <c r="H165" s="837"/>
    </row>
    <row r="166" spans="1:10" s="677" customFormat="1" ht="17.45" customHeight="1">
      <c r="A166" s="692"/>
      <c r="B166" s="693"/>
      <c r="C166" s="839"/>
      <c r="D166" s="837"/>
      <c r="E166" s="837"/>
      <c r="F166" s="837"/>
      <c r="G166" s="837"/>
      <c r="H166" s="837"/>
    </row>
    <row r="167" spans="1:10" s="677" customFormat="1" ht="17.45" customHeight="1">
      <c r="A167" s="692"/>
      <c r="B167" s="693"/>
      <c r="C167" s="839"/>
      <c r="D167" s="837"/>
      <c r="E167" s="837"/>
      <c r="F167" s="837"/>
      <c r="G167" s="837"/>
      <c r="H167" s="837"/>
    </row>
    <row r="168" spans="1:10" s="677" customFormat="1" ht="17.45" customHeight="1">
      <c r="A168" s="692"/>
      <c r="B168" s="693"/>
      <c r="C168" s="839"/>
      <c r="D168" s="837"/>
      <c r="E168" s="837"/>
      <c r="F168" s="837"/>
      <c r="G168" s="837"/>
      <c r="H168" s="837"/>
      <c r="I168" s="837"/>
      <c r="J168" s="837"/>
    </row>
    <row r="169" spans="1:10" s="677" customFormat="1" ht="17.45" customHeight="1">
      <c r="A169" s="692"/>
      <c r="B169" s="693"/>
      <c r="C169" s="839"/>
      <c r="D169" s="837"/>
      <c r="E169" s="837"/>
      <c r="F169" s="837"/>
      <c r="G169" s="837"/>
      <c r="H169" s="837"/>
      <c r="I169" s="837"/>
      <c r="J169" s="837"/>
    </row>
    <row r="170" spans="1:10" ht="25.5" customHeight="1">
      <c r="A170" s="629"/>
      <c r="C170" s="839"/>
      <c r="I170" s="685"/>
      <c r="J170" s="691"/>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85" customWidth="1"/>
    <col min="2" max="2" width="20.7109375" style="629" customWidth="1"/>
    <col min="3" max="5" width="11.28515625" style="837" customWidth="1"/>
    <col min="6" max="7" width="11.5703125" style="837" customWidth="1"/>
    <col min="8" max="8" width="13.7109375" style="837" customWidth="1"/>
    <col min="9" max="9" width="13.7109375" style="629" customWidth="1"/>
    <col min="10" max="10" width="11.28515625" style="629" customWidth="1"/>
    <col min="11" max="11" width="16.7109375" style="629" customWidth="1"/>
    <col min="12" max="16384" width="11.42578125" style="629"/>
  </cols>
  <sheetData>
    <row r="1" spans="1:11" ht="15" customHeight="1">
      <c r="A1" s="879" t="s">
        <v>1827</v>
      </c>
      <c r="C1" s="877"/>
      <c r="D1" s="877"/>
      <c r="E1" s="877"/>
      <c r="F1" s="877"/>
      <c r="G1" s="877"/>
      <c r="H1" s="877"/>
    </row>
    <row r="2" spans="1:11" s="677" customFormat="1" ht="14.1" customHeight="1">
      <c r="A2" s="1207" t="s">
        <v>930</v>
      </c>
      <c r="B2" s="1207"/>
      <c r="C2" s="1207"/>
      <c r="D2" s="1207"/>
      <c r="E2" s="1207"/>
      <c r="F2" s="1207"/>
      <c r="G2" s="1207"/>
      <c r="H2" s="1207"/>
      <c r="I2" s="1207"/>
      <c r="J2" s="1207"/>
      <c r="K2" s="1207"/>
    </row>
    <row r="3" spans="1:11" s="677" customFormat="1" ht="14.1" customHeight="1">
      <c r="A3" s="1207" t="s">
        <v>773</v>
      </c>
      <c r="B3" s="1207"/>
      <c r="C3" s="1207"/>
      <c r="D3" s="1207"/>
      <c r="E3" s="1207"/>
      <c r="F3" s="1207"/>
      <c r="G3" s="1207"/>
      <c r="H3" s="1207"/>
      <c r="I3" s="1207"/>
      <c r="J3" s="1207"/>
      <c r="K3" s="1207"/>
    </row>
    <row r="4" spans="1:11" s="677" customFormat="1" ht="14.1" customHeight="1">
      <c r="A4" s="1207" t="s">
        <v>1319</v>
      </c>
      <c r="B4" s="1207"/>
      <c r="C4" s="1207"/>
      <c r="D4" s="1207"/>
      <c r="E4" s="1207"/>
      <c r="F4" s="1207"/>
      <c r="G4" s="1207"/>
      <c r="H4" s="1207"/>
      <c r="I4" s="1207"/>
      <c r="J4" s="1207"/>
      <c r="K4" s="1207"/>
    </row>
    <row r="5" spans="1:11" s="677" customFormat="1" ht="24" customHeight="1">
      <c r="A5" s="1208" t="s">
        <v>465</v>
      </c>
      <c r="B5" s="1208"/>
      <c r="C5" s="1208"/>
      <c r="D5" s="1208"/>
      <c r="E5" s="1208"/>
      <c r="F5" s="1208"/>
      <c r="G5" s="1208"/>
      <c r="H5" s="1208"/>
      <c r="I5" s="1208"/>
      <c r="J5" s="1208"/>
      <c r="K5" s="1208"/>
    </row>
    <row r="6" spans="1:11" ht="20.100000000000001" customHeight="1">
      <c r="A6" s="1209" t="s">
        <v>1237</v>
      </c>
      <c r="B6" s="1141"/>
      <c r="C6" s="1212" t="s">
        <v>968</v>
      </c>
      <c r="D6" s="1213"/>
      <c r="E6" s="1213"/>
      <c r="F6" s="1213"/>
      <c r="G6" s="1213"/>
      <c r="H6" s="1213"/>
      <c r="I6" s="1213"/>
      <c r="J6" s="1213"/>
      <c r="K6" s="1213"/>
    </row>
    <row r="7" spans="1:11" ht="20.100000000000001" customHeight="1">
      <c r="A7" s="1210"/>
      <c r="B7" s="1142"/>
      <c r="C7" s="1214" t="s">
        <v>492</v>
      </c>
      <c r="D7" s="1227" t="s">
        <v>238</v>
      </c>
      <c r="E7" s="1216" t="s">
        <v>1476</v>
      </c>
      <c r="F7" s="1212" t="s">
        <v>755</v>
      </c>
      <c r="G7" s="1218"/>
      <c r="H7" s="1219" t="s">
        <v>856</v>
      </c>
      <c r="I7" s="1220"/>
      <c r="J7" s="1216" t="s">
        <v>1322</v>
      </c>
      <c r="K7" s="1221" t="s">
        <v>1323</v>
      </c>
    </row>
    <row r="8" spans="1:11" ht="24.95" customHeight="1">
      <c r="A8" s="1210"/>
      <c r="B8" s="1142"/>
      <c r="C8" s="1215"/>
      <c r="D8" s="1228"/>
      <c r="E8" s="1217"/>
      <c r="F8" s="678" t="s">
        <v>752</v>
      </c>
      <c r="G8" s="678" t="s">
        <v>734</v>
      </c>
      <c r="H8" s="678" t="s">
        <v>752</v>
      </c>
      <c r="I8" s="678" t="s">
        <v>734</v>
      </c>
      <c r="J8" s="1217"/>
      <c r="K8" s="1222"/>
    </row>
    <row r="9" spans="1:11" ht="20.100000000000001" customHeight="1">
      <c r="A9" s="1211"/>
      <c r="B9" s="1143"/>
      <c r="C9" s="833" t="s">
        <v>235</v>
      </c>
      <c r="D9" s="833" t="s">
        <v>144</v>
      </c>
      <c r="E9" s="678" t="s">
        <v>1112</v>
      </c>
      <c r="F9" s="679" t="s">
        <v>235</v>
      </c>
      <c r="G9" s="678" t="s">
        <v>1112</v>
      </c>
      <c r="H9" s="679" t="s">
        <v>235</v>
      </c>
      <c r="I9" s="678" t="s">
        <v>1112</v>
      </c>
      <c r="J9" s="832" t="s">
        <v>235</v>
      </c>
      <c r="K9" s="680" t="s">
        <v>918</v>
      </c>
    </row>
    <row r="10" spans="1:11" s="685" customFormat="1" ht="20.100000000000001" customHeight="1">
      <c r="A10" s="1229"/>
      <c r="B10" s="1229"/>
      <c r="C10" s="1229"/>
      <c r="D10" s="1229"/>
      <c r="E10" s="1229"/>
      <c r="F10" s="1229"/>
      <c r="G10" s="1229"/>
      <c r="H10" s="1229"/>
      <c r="I10" s="1229"/>
      <c r="J10" s="1229"/>
      <c r="K10" s="1229"/>
    </row>
    <row r="11" spans="1:11" s="685" customFormat="1" ht="15" customHeight="1">
      <c r="A11" s="1226" t="s">
        <v>239</v>
      </c>
      <c r="B11" s="1226"/>
      <c r="C11" s="1226"/>
      <c r="D11" s="1226"/>
      <c r="E11" s="1226"/>
      <c r="F11" s="1226"/>
      <c r="G11" s="1226"/>
      <c r="H11" s="1226"/>
      <c r="I11" s="1226"/>
      <c r="J11" s="1226"/>
      <c r="K11" s="1226"/>
    </row>
    <row r="12" spans="1:11" s="685" customFormat="1" ht="17.45" customHeight="1">
      <c r="A12" s="682">
        <v>41214</v>
      </c>
      <c r="B12" s="683">
        <v>41214</v>
      </c>
      <c r="C12" s="684">
        <v>7180</v>
      </c>
      <c r="D12" s="684">
        <v>5867</v>
      </c>
      <c r="E12" s="684">
        <v>283.60000000000002</v>
      </c>
      <c r="F12" s="684">
        <v>7836</v>
      </c>
      <c r="G12" s="684">
        <v>1095.7</v>
      </c>
      <c r="H12" s="684">
        <v>0</v>
      </c>
      <c r="I12" s="684">
        <v>0</v>
      </c>
      <c r="J12" s="684">
        <v>44395</v>
      </c>
      <c r="K12" s="684">
        <v>1574384</v>
      </c>
    </row>
    <row r="13" spans="1:11" s="685" customFormat="1" ht="11.65" customHeight="1">
      <c r="A13" s="687" t="s">
        <v>474</v>
      </c>
      <c r="B13" s="683">
        <v>41244</v>
      </c>
      <c r="C13" s="684">
        <v>6896</v>
      </c>
      <c r="D13" s="684">
        <v>5685</v>
      </c>
      <c r="E13" s="684">
        <v>261.5</v>
      </c>
      <c r="F13" s="684">
        <v>7537</v>
      </c>
      <c r="G13" s="684">
        <v>1060.9000000000001</v>
      </c>
      <c r="H13" s="684">
        <v>0</v>
      </c>
      <c r="I13" s="684">
        <v>0</v>
      </c>
      <c r="J13" s="684">
        <v>42618</v>
      </c>
      <c r="K13" s="684">
        <v>1538470</v>
      </c>
    </row>
    <row r="14" spans="1:11" s="685" customFormat="1" ht="17.649999999999999" customHeight="1">
      <c r="A14" s="687">
        <v>41275</v>
      </c>
      <c r="B14" s="683">
        <v>41275</v>
      </c>
      <c r="C14" s="684">
        <v>6778</v>
      </c>
      <c r="D14" s="684">
        <v>5761</v>
      </c>
      <c r="E14" s="684">
        <v>277.10000000000002</v>
      </c>
      <c r="F14" s="684">
        <v>7474</v>
      </c>
      <c r="G14" s="684">
        <v>1062.4000000000001</v>
      </c>
      <c r="H14" s="684">
        <v>0</v>
      </c>
      <c r="I14" s="684">
        <v>0</v>
      </c>
      <c r="J14" s="684">
        <v>42527</v>
      </c>
      <c r="K14" s="684">
        <v>1571777</v>
      </c>
    </row>
    <row r="15" spans="1:11" s="685" customFormat="1" ht="11.65" customHeight="1">
      <c r="A15" s="687" t="s">
        <v>474</v>
      </c>
      <c r="B15" s="683">
        <v>41306</v>
      </c>
      <c r="C15" s="684">
        <v>7290</v>
      </c>
      <c r="D15" s="684">
        <v>6052</v>
      </c>
      <c r="E15" s="684">
        <v>293</v>
      </c>
      <c r="F15" s="684">
        <v>7921</v>
      </c>
      <c r="G15" s="684">
        <v>1121.3</v>
      </c>
      <c r="H15" s="684">
        <v>0</v>
      </c>
      <c r="I15" s="684">
        <v>0</v>
      </c>
      <c r="J15" s="684">
        <v>45042</v>
      </c>
      <c r="K15" s="684">
        <v>1619871</v>
      </c>
    </row>
    <row r="16" spans="1:11" s="685" customFormat="1" ht="11.65" customHeight="1">
      <c r="A16" s="687" t="s">
        <v>474</v>
      </c>
      <c r="B16" s="683">
        <v>41334</v>
      </c>
      <c r="C16" s="684">
        <v>8506</v>
      </c>
      <c r="D16" s="684">
        <v>7257</v>
      </c>
      <c r="E16" s="684">
        <v>359</v>
      </c>
      <c r="F16" s="684">
        <v>9347</v>
      </c>
      <c r="G16" s="684">
        <v>1330.6</v>
      </c>
      <c r="H16" s="684">
        <v>0</v>
      </c>
      <c r="I16" s="684">
        <v>0</v>
      </c>
      <c r="J16" s="684">
        <v>53232</v>
      </c>
      <c r="K16" s="684">
        <v>1974423</v>
      </c>
    </row>
    <row r="17" spans="1:11" s="685" customFormat="1" ht="11.65" customHeight="1">
      <c r="A17" s="687" t="s">
        <v>474</v>
      </c>
      <c r="B17" s="683">
        <v>41365</v>
      </c>
      <c r="C17" s="684">
        <v>9614</v>
      </c>
      <c r="D17" s="684">
        <v>8117</v>
      </c>
      <c r="E17" s="684">
        <v>387.5</v>
      </c>
      <c r="F17" s="684">
        <v>10626</v>
      </c>
      <c r="G17" s="684">
        <v>1500.6</v>
      </c>
      <c r="H17" s="684">
        <v>0</v>
      </c>
      <c r="I17" s="684">
        <v>0</v>
      </c>
      <c r="J17" s="684">
        <v>59660</v>
      </c>
      <c r="K17" s="684">
        <v>2177398</v>
      </c>
    </row>
    <row r="18" spans="1:11" s="685" customFormat="1" ht="11.65" customHeight="1">
      <c r="A18" s="687" t="s">
        <v>474</v>
      </c>
      <c r="B18" s="683">
        <v>41395</v>
      </c>
      <c r="C18" s="684">
        <v>8928</v>
      </c>
      <c r="D18" s="684">
        <v>7574</v>
      </c>
      <c r="E18" s="684">
        <v>373.1</v>
      </c>
      <c r="F18" s="684">
        <v>9837</v>
      </c>
      <c r="G18" s="684">
        <v>1395.2</v>
      </c>
      <c r="H18" s="684">
        <v>0</v>
      </c>
      <c r="I18" s="684">
        <v>0</v>
      </c>
      <c r="J18" s="684">
        <v>55832</v>
      </c>
      <c r="K18" s="684">
        <v>2045459</v>
      </c>
    </row>
    <row r="19" spans="1:11" s="685" customFormat="1" ht="11.65" customHeight="1">
      <c r="A19" s="687" t="s">
        <v>474</v>
      </c>
      <c r="B19" s="683">
        <v>41426</v>
      </c>
      <c r="C19" s="684">
        <v>8664</v>
      </c>
      <c r="D19" s="684">
        <v>7446</v>
      </c>
      <c r="E19" s="684">
        <v>373.4</v>
      </c>
      <c r="F19" s="684">
        <v>9621</v>
      </c>
      <c r="G19" s="684">
        <v>1364.3</v>
      </c>
      <c r="H19" s="684">
        <v>0</v>
      </c>
      <c r="I19" s="684">
        <v>0</v>
      </c>
      <c r="J19" s="684">
        <v>54828</v>
      </c>
      <c r="K19" s="684">
        <v>2037980</v>
      </c>
    </row>
    <row r="20" spans="1:11" s="685" customFormat="1" ht="11.65" customHeight="1">
      <c r="A20" s="687" t="s">
        <v>474</v>
      </c>
      <c r="B20" s="683">
        <v>41456</v>
      </c>
      <c r="C20" s="684">
        <v>10087</v>
      </c>
      <c r="D20" s="684">
        <v>8506</v>
      </c>
      <c r="E20" s="684">
        <v>416.1</v>
      </c>
      <c r="F20" s="684">
        <v>11133</v>
      </c>
      <c r="G20" s="684">
        <v>1576.1</v>
      </c>
      <c r="H20" s="684">
        <v>0</v>
      </c>
      <c r="I20" s="684">
        <v>0</v>
      </c>
      <c r="J20" s="684">
        <v>63159</v>
      </c>
      <c r="K20" s="684">
        <v>2330662</v>
      </c>
    </row>
    <row r="21" spans="1:11" s="685" customFormat="1" ht="11.65" customHeight="1">
      <c r="A21" s="687" t="s">
        <v>474</v>
      </c>
      <c r="B21" s="683">
        <v>41487</v>
      </c>
      <c r="C21" s="684">
        <v>8992</v>
      </c>
      <c r="D21" s="684">
        <v>7708</v>
      </c>
      <c r="E21" s="684">
        <v>375.9</v>
      </c>
      <c r="F21" s="684">
        <v>9942</v>
      </c>
      <c r="G21" s="684">
        <v>1420.6</v>
      </c>
      <c r="H21" s="684">
        <v>0</v>
      </c>
      <c r="I21" s="684">
        <v>0</v>
      </c>
      <c r="J21" s="684">
        <v>56333</v>
      </c>
      <c r="K21" s="684">
        <v>2112405</v>
      </c>
    </row>
    <row r="22" spans="1:11" s="685" customFormat="1" ht="11.65" customHeight="1">
      <c r="A22" s="687" t="s">
        <v>474</v>
      </c>
      <c r="B22" s="683">
        <v>41518</v>
      </c>
      <c r="C22" s="684">
        <v>8506</v>
      </c>
      <c r="D22" s="684">
        <v>7154</v>
      </c>
      <c r="E22" s="684">
        <v>340.2</v>
      </c>
      <c r="F22" s="684">
        <v>9368</v>
      </c>
      <c r="G22" s="684">
        <v>1327.2</v>
      </c>
      <c r="H22" s="684">
        <v>0</v>
      </c>
      <c r="I22" s="684">
        <v>0</v>
      </c>
      <c r="J22" s="684">
        <v>52869</v>
      </c>
      <c r="K22" s="684">
        <v>1973442</v>
      </c>
    </row>
    <row r="23" spans="1:11" s="685" customFormat="1" ht="11.65" customHeight="1">
      <c r="A23" s="687" t="s">
        <v>474</v>
      </c>
      <c r="B23" s="683">
        <v>41548</v>
      </c>
      <c r="C23" s="684">
        <v>8167</v>
      </c>
      <c r="D23" s="684">
        <v>6877</v>
      </c>
      <c r="E23" s="684">
        <v>331.7</v>
      </c>
      <c r="F23" s="684">
        <v>9022</v>
      </c>
      <c r="G23" s="684">
        <v>1273</v>
      </c>
      <c r="H23" s="684">
        <v>0</v>
      </c>
      <c r="I23" s="684">
        <v>0</v>
      </c>
      <c r="J23" s="684">
        <v>50624</v>
      </c>
      <c r="K23" s="684">
        <v>1908445</v>
      </c>
    </row>
    <row r="24" spans="1:11" s="685" customFormat="1" ht="11.65" customHeight="1">
      <c r="A24" s="687" t="s">
        <v>474</v>
      </c>
      <c r="B24" s="683">
        <v>41579</v>
      </c>
      <c r="C24" s="684">
        <v>6921</v>
      </c>
      <c r="D24" s="684">
        <v>5765</v>
      </c>
      <c r="E24" s="684">
        <v>270.7</v>
      </c>
      <c r="F24" s="684">
        <v>7616</v>
      </c>
      <c r="G24" s="684">
        <v>1076.7</v>
      </c>
      <c r="H24" s="684">
        <v>0</v>
      </c>
      <c r="I24" s="684">
        <v>0</v>
      </c>
      <c r="J24" s="684">
        <v>42629</v>
      </c>
      <c r="K24" s="684">
        <v>1596950</v>
      </c>
    </row>
    <row r="25" spans="1:11" s="685" customFormat="1" ht="11.65" customHeight="1">
      <c r="A25" s="687" t="s">
        <v>474</v>
      </c>
      <c r="B25" s="683">
        <v>41609</v>
      </c>
      <c r="C25" s="684">
        <v>7150</v>
      </c>
      <c r="D25" s="684">
        <v>5886</v>
      </c>
      <c r="E25" s="684">
        <v>270.2</v>
      </c>
      <c r="F25" s="684">
        <v>7857</v>
      </c>
      <c r="G25" s="684">
        <v>1109.3</v>
      </c>
      <c r="H25" s="684">
        <v>0</v>
      </c>
      <c r="I25" s="684">
        <v>0</v>
      </c>
      <c r="J25" s="684">
        <v>44202</v>
      </c>
      <c r="K25" s="684">
        <v>1621371</v>
      </c>
    </row>
    <row r="26" spans="1:11" s="685" customFormat="1" ht="17.649999999999999" customHeight="1">
      <c r="A26" s="687">
        <v>41640</v>
      </c>
      <c r="B26" s="683">
        <v>41640</v>
      </c>
      <c r="C26" s="684">
        <v>7226</v>
      </c>
      <c r="D26" s="684">
        <v>6042</v>
      </c>
      <c r="E26" s="684">
        <v>288.10000000000002</v>
      </c>
      <c r="F26" s="684">
        <v>7954</v>
      </c>
      <c r="G26" s="684">
        <v>1123.2</v>
      </c>
      <c r="H26" s="684">
        <v>0</v>
      </c>
      <c r="I26" s="684">
        <v>0</v>
      </c>
      <c r="J26" s="684">
        <v>44574</v>
      </c>
      <c r="K26" s="684">
        <v>1692732</v>
      </c>
    </row>
    <row r="27" spans="1:11" s="685" customFormat="1" ht="11.65" customHeight="1">
      <c r="A27" s="687" t="s">
        <v>474</v>
      </c>
      <c r="B27" s="683">
        <v>41671</v>
      </c>
      <c r="C27" s="684">
        <v>7416</v>
      </c>
      <c r="D27" s="684">
        <v>6362</v>
      </c>
      <c r="E27" s="684">
        <v>316.5</v>
      </c>
      <c r="F27" s="684">
        <v>8151</v>
      </c>
      <c r="G27" s="684">
        <v>1166.5999999999999</v>
      </c>
      <c r="H27" s="684">
        <v>0</v>
      </c>
      <c r="I27" s="684">
        <v>0</v>
      </c>
      <c r="J27" s="684">
        <v>46466</v>
      </c>
      <c r="K27" s="684">
        <v>1771807</v>
      </c>
    </row>
    <row r="28" spans="1:11" s="685" customFormat="1" ht="11.65" customHeight="1">
      <c r="A28" s="687" t="s">
        <v>474</v>
      </c>
      <c r="B28" s="683">
        <v>41699</v>
      </c>
      <c r="C28" s="684">
        <v>8269</v>
      </c>
      <c r="D28" s="684">
        <v>7156</v>
      </c>
      <c r="E28" s="684">
        <v>361.9</v>
      </c>
      <c r="F28" s="684">
        <v>9093</v>
      </c>
      <c r="G28" s="684">
        <v>1310.4000000000001</v>
      </c>
      <c r="H28" s="684">
        <v>0</v>
      </c>
      <c r="I28" s="684">
        <v>0</v>
      </c>
      <c r="J28" s="684">
        <v>51873</v>
      </c>
      <c r="K28" s="684">
        <v>2004873</v>
      </c>
    </row>
    <row r="29" spans="1:11" s="685" customFormat="1" ht="11.65" customHeight="1">
      <c r="A29" s="687" t="s">
        <v>474</v>
      </c>
      <c r="B29" s="683">
        <v>41730</v>
      </c>
      <c r="C29" s="684">
        <v>8916</v>
      </c>
      <c r="D29" s="684">
        <v>7711</v>
      </c>
      <c r="E29" s="684">
        <v>374.4</v>
      </c>
      <c r="F29" s="684">
        <v>9845</v>
      </c>
      <c r="G29" s="684">
        <v>1410</v>
      </c>
      <c r="H29" s="684">
        <v>0</v>
      </c>
      <c r="I29" s="684">
        <v>0</v>
      </c>
      <c r="J29" s="684">
        <v>56073</v>
      </c>
      <c r="K29" s="684">
        <v>2158885</v>
      </c>
    </row>
    <row r="30" spans="1:11" s="685" customFormat="1" ht="11.65" customHeight="1">
      <c r="A30" s="687" t="s">
        <v>474</v>
      </c>
      <c r="B30" s="683">
        <v>41760</v>
      </c>
      <c r="C30" s="684">
        <v>8965</v>
      </c>
      <c r="D30" s="684">
        <v>7730</v>
      </c>
      <c r="E30" s="684">
        <v>372.1</v>
      </c>
      <c r="F30" s="684">
        <v>9910</v>
      </c>
      <c r="G30" s="684">
        <v>1418.9</v>
      </c>
      <c r="H30" s="684">
        <v>0</v>
      </c>
      <c r="I30" s="684">
        <v>0</v>
      </c>
      <c r="J30" s="684">
        <v>56122</v>
      </c>
      <c r="K30" s="684">
        <v>2161990</v>
      </c>
    </row>
    <row r="31" spans="1:11" s="685" customFormat="1" ht="11.65" customHeight="1">
      <c r="A31" s="687" t="s">
        <v>474</v>
      </c>
      <c r="B31" s="683">
        <v>41791</v>
      </c>
      <c r="C31" s="684">
        <v>8519</v>
      </c>
      <c r="D31" s="684">
        <v>7213</v>
      </c>
      <c r="E31" s="684">
        <v>350.9</v>
      </c>
      <c r="F31" s="684">
        <v>9383</v>
      </c>
      <c r="G31" s="684">
        <v>1339.1</v>
      </c>
      <c r="H31" s="684">
        <v>0</v>
      </c>
      <c r="I31" s="684">
        <v>0</v>
      </c>
      <c r="J31" s="684">
        <v>54054</v>
      </c>
      <c r="K31" s="684">
        <v>2024846</v>
      </c>
    </row>
    <row r="32" spans="1:11" s="685" customFormat="1" ht="11.65" customHeight="1">
      <c r="A32" s="687" t="s">
        <v>474</v>
      </c>
      <c r="B32" s="683">
        <v>41821</v>
      </c>
      <c r="C32" s="684">
        <v>9363</v>
      </c>
      <c r="D32" s="684">
        <v>8010</v>
      </c>
      <c r="E32" s="684">
        <v>391.6</v>
      </c>
      <c r="F32" s="684">
        <v>10294</v>
      </c>
      <c r="G32" s="684">
        <v>1484</v>
      </c>
      <c r="H32" s="684">
        <v>0</v>
      </c>
      <c r="I32" s="684">
        <v>0</v>
      </c>
      <c r="J32" s="684">
        <v>58542</v>
      </c>
      <c r="K32" s="684">
        <v>2251539</v>
      </c>
    </row>
    <row r="33" spans="1:13" s="685" customFormat="1" ht="11.65" customHeight="1">
      <c r="A33" s="687" t="s">
        <v>474</v>
      </c>
      <c r="B33" s="683">
        <v>41852</v>
      </c>
      <c r="C33" s="684">
        <v>7983</v>
      </c>
      <c r="D33" s="684">
        <v>6766</v>
      </c>
      <c r="E33" s="684">
        <v>333.8</v>
      </c>
      <c r="F33" s="684">
        <v>8752</v>
      </c>
      <c r="G33" s="684">
        <v>1247.9000000000001</v>
      </c>
      <c r="H33" s="684">
        <v>0</v>
      </c>
      <c r="I33" s="684">
        <v>0</v>
      </c>
      <c r="J33" s="684">
        <v>50215</v>
      </c>
      <c r="K33" s="684">
        <v>1926911</v>
      </c>
    </row>
    <row r="34" spans="1:13" s="685" customFormat="1" ht="11.65" customHeight="1">
      <c r="A34" s="687" t="s">
        <v>474</v>
      </c>
      <c r="B34" s="683">
        <v>41883</v>
      </c>
      <c r="C34" s="684">
        <v>8108</v>
      </c>
      <c r="D34" s="684">
        <v>6751</v>
      </c>
      <c r="E34" s="684">
        <v>320.10000000000002</v>
      </c>
      <c r="F34" s="684">
        <v>8880</v>
      </c>
      <c r="G34" s="684">
        <v>1254</v>
      </c>
      <c r="H34" s="684">
        <v>0</v>
      </c>
      <c r="I34" s="684">
        <v>0</v>
      </c>
      <c r="J34" s="684">
        <v>49641</v>
      </c>
      <c r="K34" s="684">
        <v>1911814</v>
      </c>
    </row>
    <row r="35" spans="1:13" s="685" customFormat="1" ht="11.65" customHeight="1">
      <c r="A35" s="687" t="s">
        <v>474</v>
      </c>
      <c r="B35" s="683">
        <v>41913</v>
      </c>
      <c r="C35" s="684">
        <v>8425</v>
      </c>
      <c r="D35" s="684">
        <v>6990</v>
      </c>
      <c r="E35" s="684">
        <v>337.6</v>
      </c>
      <c r="F35" s="684">
        <v>9200</v>
      </c>
      <c r="G35" s="684">
        <v>1301.9000000000001</v>
      </c>
      <c r="H35" s="684">
        <v>0</v>
      </c>
      <c r="I35" s="684">
        <v>0</v>
      </c>
      <c r="J35" s="684">
        <v>51662</v>
      </c>
      <c r="K35" s="684">
        <v>1979470</v>
      </c>
    </row>
    <row r="36" spans="1:13" s="685" customFormat="1" ht="11.65" customHeight="1">
      <c r="A36" s="687" t="s">
        <v>474</v>
      </c>
      <c r="B36" s="683">
        <v>41944</v>
      </c>
      <c r="C36" s="684">
        <v>7169</v>
      </c>
      <c r="D36" s="684">
        <v>5936</v>
      </c>
      <c r="E36" s="684">
        <v>285.2</v>
      </c>
      <c r="F36" s="684">
        <v>7839</v>
      </c>
      <c r="G36" s="684">
        <v>1112.5</v>
      </c>
      <c r="H36" s="684">
        <v>0</v>
      </c>
      <c r="I36" s="684">
        <v>0</v>
      </c>
      <c r="J36" s="684">
        <v>43780</v>
      </c>
      <c r="K36" s="684">
        <v>1680614</v>
      </c>
    </row>
    <row r="37" spans="1:13" ht="15" customHeight="1">
      <c r="A37" s="1206" t="s">
        <v>240</v>
      </c>
      <c r="B37" s="1206"/>
      <c r="C37" s="1206"/>
      <c r="D37" s="1206"/>
      <c r="E37" s="1206"/>
      <c r="F37" s="1206"/>
      <c r="G37" s="1206"/>
      <c r="H37" s="1206"/>
      <c r="I37" s="1206"/>
      <c r="J37" s="1206"/>
      <c r="K37" s="1206"/>
    </row>
    <row r="38" spans="1:13" s="685" customFormat="1" ht="17.45" customHeight="1">
      <c r="A38" s="682">
        <v>41214</v>
      </c>
      <c r="B38" s="683">
        <v>41214</v>
      </c>
      <c r="C38" s="684">
        <v>907</v>
      </c>
      <c r="D38" s="684">
        <v>3670</v>
      </c>
      <c r="E38" s="684">
        <v>175.6</v>
      </c>
      <c r="F38" s="684">
        <v>8124</v>
      </c>
      <c r="G38" s="684">
        <v>701.8</v>
      </c>
      <c r="H38" s="684">
        <v>0</v>
      </c>
      <c r="I38" s="684">
        <v>0</v>
      </c>
      <c r="J38" s="684">
        <v>27530</v>
      </c>
      <c r="K38" s="684">
        <v>996088</v>
      </c>
    </row>
    <row r="39" spans="1:13" s="677" customFormat="1" ht="11.65" customHeight="1">
      <c r="A39" s="687" t="s">
        <v>474</v>
      </c>
      <c r="B39" s="683">
        <v>41244</v>
      </c>
      <c r="C39" s="684">
        <v>1094</v>
      </c>
      <c r="D39" s="684">
        <v>4273</v>
      </c>
      <c r="E39" s="684">
        <v>192</v>
      </c>
      <c r="F39" s="684">
        <v>9549</v>
      </c>
      <c r="G39" s="684">
        <v>799.7</v>
      </c>
      <c r="H39" s="684">
        <v>0</v>
      </c>
      <c r="I39" s="684">
        <v>0</v>
      </c>
      <c r="J39" s="684">
        <v>32298</v>
      </c>
      <c r="K39" s="684">
        <v>1177550</v>
      </c>
      <c r="L39" s="685"/>
      <c r="M39" s="685"/>
    </row>
    <row r="40" spans="1:13" s="677" customFormat="1" ht="17.649999999999999" customHeight="1">
      <c r="A40" s="687">
        <v>41275</v>
      </c>
      <c r="B40" s="683">
        <v>41275</v>
      </c>
      <c r="C40" s="684">
        <v>839</v>
      </c>
      <c r="D40" s="684">
        <v>3103</v>
      </c>
      <c r="E40" s="684">
        <v>159.69999999999999</v>
      </c>
      <c r="F40" s="684">
        <v>7100</v>
      </c>
      <c r="G40" s="684">
        <v>579.5</v>
      </c>
      <c r="H40" s="684">
        <v>0</v>
      </c>
      <c r="I40" s="684">
        <v>0</v>
      </c>
      <c r="J40" s="684">
        <v>24376</v>
      </c>
      <c r="K40" s="684">
        <v>833089</v>
      </c>
      <c r="L40" s="685"/>
      <c r="M40" s="685"/>
    </row>
    <row r="41" spans="1:13" s="677" customFormat="1" ht="11.65" customHeight="1">
      <c r="A41" s="687" t="s">
        <v>474</v>
      </c>
      <c r="B41" s="683">
        <v>41306</v>
      </c>
      <c r="C41" s="684">
        <v>877</v>
      </c>
      <c r="D41" s="684">
        <v>3417</v>
      </c>
      <c r="E41" s="684">
        <v>143.4</v>
      </c>
      <c r="F41" s="684">
        <v>7813</v>
      </c>
      <c r="G41" s="684">
        <v>628.70000000000005</v>
      </c>
      <c r="H41" s="684">
        <v>0</v>
      </c>
      <c r="I41" s="684">
        <v>0</v>
      </c>
      <c r="J41" s="684">
        <v>25639</v>
      </c>
      <c r="K41" s="684">
        <v>918468</v>
      </c>
      <c r="L41" s="685"/>
      <c r="M41" s="685"/>
    </row>
    <row r="42" spans="1:13" s="685" customFormat="1" ht="11.65" customHeight="1">
      <c r="A42" s="687" t="s">
        <v>474</v>
      </c>
      <c r="B42" s="683">
        <v>41334</v>
      </c>
      <c r="C42" s="684">
        <v>905</v>
      </c>
      <c r="D42" s="684">
        <v>3436</v>
      </c>
      <c r="E42" s="684">
        <v>154.4</v>
      </c>
      <c r="F42" s="684">
        <v>7941</v>
      </c>
      <c r="G42" s="684">
        <v>643.79999999999995</v>
      </c>
      <c r="H42" s="684">
        <v>0</v>
      </c>
      <c r="I42" s="684">
        <v>0</v>
      </c>
      <c r="J42" s="684">
        <v>26329</v>
      </c>
      <c r="K42" s="684">
        <v>944886</v>
      </c>
    </row>
    <row r="43" spans="1:13" s="677" customFormat="1" ht="11.65" customHeight="1">
      <c r="A43" s="687" t="s">
        <v>474</v>
      </c>
      <c r="B43" s="683">
        <v>41365</v>
      </c>
      <c r="C43" s="684">
        <v>1054</v>
      </c>
      <c r="D43" s="684">
        <v>4525</v>
      </c>
      <c r="E43" s="684">
        <v>218</v>
      </c>
      <c r="F43" s="684">
        <v>10264</v>
      </c>
      <c r="G43" s="684">
        <v>845.3</v>
      </c>
      <c r="H43" s="684">
        <v>0</v>
      </c>
      <c r="I43" s="684">
        <v>0</v>
      </c>
      <c r="J43" s="684">
        <v>34519</v>
      </c>
      <c r="K43" s="684">
        <v>1262834</v>
      </c>
      <c r="L43" s="685"/>
      <c r="M43" s="685"/>
    </row>
    <row r="44" spans="1:13" s="677" customFormat="1" ht="11.65" customHeight="1">
      <c r="A44" s="687" t="s">
        <v>474</v>
      </c>
      <c r="B44" s="683">
        <v>41395</v>
      </c>
      <c r="C44" s="684">
        <v>1070</v>
      </c>
      <c r="D44" s="684">
        <v>4226</v>
      </c>
      <c r="E44" s="684">
        <v>205.9</v>
      </c>
      <c r="F44" s="684">
        <v>9622</v>
      </c>
      <c r="G44" s="684">
        <v>788.4</v>
      </c>
      <c r="H44" s="684">
        <v>0</v>
      </c>
      <c r="I44" s="684">
        <v>0</v>
      </c>
      <c r="J44" s="684">
        <v>31571</v>
      </c>
      <c r="K44" s="684">
        <v>1130165</v>
      </c>
      <c r="L44" s="685"/>
      <c r="M44" s="685"/>
    </row>
    <row r="45" spans="1:13" s="677" customFormat="1" ht="11.65" customHeight="1">
      <c r="A45" s="687" t="s">
        <v>474</v>
      </c>
      <c r="B45" s="683">
        <v>41426</v>
      </c>
      <c r="C45" s="684">
        <v>1113</v>
      </c>
      <c r="D45" s="684">
        <v>4297</v>
      </c>
      <c r="E45" s="684">
        <v>202.3</v>
      </c>
      <c r="F45" s="684">
        <v>9664</v>
      </c>
      <c r="G45" s="684">
        <v>791.5</v>
      </c>
      <c r="H45" s="684">
        <v>0</v>
      </c>
      <c r="I45" s="684">
        <v>0</v>
      </c>
      <c r="J45" s="684">
        <v>32096</v>
      </c>
      <c r="K45" s="684">
        <v>1157823</v>
      </c>
      <c r="L45" s="685"/>
      <c r="M45" s="685"/>
    </row>
    <row r="46" spans="1:13" s="677" customFormat="1" ht="11.65" customHeight="1">
      <c r="A46" s="687" t="s">
        <v>474</v>
      </c>
      <c r="B46" s="683">
        <v>41456</v>
      </c>
      <c r="C46" s="684">
        <v>1374</v>
      </c>
      <c r="D46" s="684">
        <v>5389</v>
      </c>
      <c r="E46" s="684">
        <v>239.8</v>
      </c>
      <c r="F46" s="684">
        <v>12024</v>
      </c>
      <c r="G46" s="684">
        <v>1006.4</v>
      </c>
      <c r="H46" s="684">
        <v>0</v>
      </c>
      <c r="I46" s="684">
        <v>0</v>
      </c>
      <c r="J46" s="684">
        <v>40896</v>
      </c>
      <c r="K46" s="684">
        <v>1525383</v>
      </c>
      <c r="L46" s="685"/>
      <c r="M46" s="685"/>
    </row>
    <row r="47" spans="1:13" s="677" customFormat="1" ht="11.65" customHeight="1">
      <c r="A47" s="687" t="s">
        <v>474</v>
      </c>
      <c r="B47" s="683">
        <v>41487</v>
      </c>
      <c r="C47" s="684">
        <v>1057</v>
      </c>
      <c r="D47" s="684">
        <v>4396</v>
      </c>
      <c r="E47" s="684">
        <v>224.7</v>
      </c>
      <c r="F47" s="684">
        <v>10603</v>
      </c>
      <c r="G47" s="684">
        <v>820.8</v>
      </c>
      <c r="H47" s="684">
        <v>0</v>
      </c>
      <c r="I47" s="684">
        <v>0</v>
      </c>
      <c r="J47" s="684">
        <v>33250</v>
      </c>
      <c r="K47" s="684">
        <v>1194756</v>
      </c>
      <c r="L47" s="685"/>
      <c r="M47" s="685"/>
    </row>
    <row r="48" spans="1:13" s="677" customFormat="1" ht="11.65" customHeight="1">
      <c r="A48" s="687" t="s">
        <v>474</v>
      </c>
      <c r="B48" s="683">
        <v>41518</v>
      </c>
      <c r="C48" s="684">
        <v>1220</v>
      </c>
      <c r="D48" s="684">
        <v>4847</v>
      </c>
      <c r="E48" s="684">
        <v>226.4</v>
      </c>
      <c r="F48" s="684">
        <v>10946</v>
      </c>
      <c r="G48" s="684">
        <v>918</v>
      </c>
      <c r="H48" s="684">
        <v>0</v>
      </c>
      <c r="I48" s="684">
        <v>0</v>
      </c>
      <c r="J48" s="684">
        <v>36226</v>
      </c>
      <c r="K48" s="684">
        <v>1364558</v>
      </c>
      <c r="L48" s="685"/>
      <c r="M48" s="685"/>
    </row>
    <row r="49" spans="1:13" s="677" customFormat="1" ht="11.65" customHeight="1">
      <c r="A49" s="687" t="s">
        <v>474</v>
      </c>
      <c r="B49" s="683">
        <v>41548</v>
      </c>
      <c r="C49" s="684">
        <v>1199</v>
      </c>
      <c r="D49" s="684">
        <v>4623</v>
      </c>
      <c r="E49" s="684">
        <v>206.6</v>
      </c>
      <c r="F49" s="684">
        <v>10917</v>
      </c>
      <c r="G49" s="684">
        <v>876.4</v>
      </c>
      <c r="H49" s="684">
        <v>0</v>
      </c>
      <c r="I49" s="684">
        <v>0</v>
      </c>
      <c r="J49" s="684">
        <v>36394</v>
      </c>
      <c r="K49" s="684">
        <v>1290527</v>
      </c>
      <c r="L49" s="685"/>
      <c r="M49" s="685"/>
    </row>
    <row r="50" spans="1:13" s="677" customFormat="1" ht="11.65" customHeight="1">
      <c r="A50" s="687" t="s">
        <v>474</v>
      </c>
      <c r="B50" s="683">
        <v>41579</v>
      </c>
      <c r="C50" s="684">
        <v>1060</v>
      </c>
      <c r="D50" s="684">
        <v>4093</v>
      </c>
      <c r="E50" s="684">
        <v>190</v>
      </c>
      <c r="F50" s="684">
        <v>9518</v>
      </c>
      <c r="G50" s="684">
        <v>779.2</v>
      </c>
      <c r="H50" s="684">
        <v>0</v>
      </c>
      <c r="I50" s="684">
        <v>0</v>
      </c>
      <c r="J50" s="684">
        <v>30843</v>
      </c>
      <c r="K50" s="684">
        <v>1153393</v>
      </c>
      <c r="L50" s="685"/>
      <c r="M50" s="685"/>
    </row>
    <row r="51" spans="1:13" s="677" customFormat="1" ht="11.65" customHeight="1">
      <c r="A51" s="687" t="s">
        <v>474</v>
      </c>
      <c r="B51" s="683">
        <v>41609</v>
      </c>
      <c r="C51" s="684">
        <v>1164</v>
      </c>
      <c r="D51" s="684">
        <v>5013</v>
      </c>
      <c r="E51" s="684">
        <v>242.5</v>
      </c>
      <c r="F51" s="684">
        <v>11254</v>
      </c>
      <c r="G51" s="684">
        <v>934.6</v>
      </c>
      <c r="H51" s="684">
        <v>0</v>
      </c>
      <c r="I51" s="684">
        <v>0</v>
      </c>
      <c r="J51" s="684">
        <v>37076</v>
      </c>
      <c r="K51" s="684">
        <v>1374003</v>
      </c>
      <c r="L51" s="685"/>
      <c r="M51" s="685"/>
    </row>
    <row r="52" spans="1:13" s="677" customFormat="1" ht="17.649999999999999" customHeight="1">
      <c r="A52" s="687">
        <v>41640</v>
      </c>
      <c r="B52" s="683">
        <v>41640</v>
      </c>
      <c r="C52" s="684">
        <v>1061</v>
      </c>
      <c r="D52" s="684">
        <v>4404</v>
      </c>
      <c r="E52" s="684">
        <v>206.9</v>
      </c>
      <c r="F52" s="684">
        <v>9875</v>
      </c>
      <c r="G52" s="684">
        <v>820.6</v>
      </c>
      <c r="H52" s="684">
        <v>0</v>
      </c>
      <c r="I52" s="684">
        <v>0</v>
      </c>
      <c r="J52" s="684">
        <v>32567</v>
      </c>
      <c r="K52" s="684">
        <v>1185988</v>
      </c>
      <c r="L52" s="685"/>
      <c r="M52" s="685"/>
    </row>
    <row r="53" spans="1:13" s="677" customFormat="1" ht="11.65" customHeight="1">
      <c r="A53" s="687" t="s">
        <v>474</v>
      </c>
      <c r="B53" s="683">
        <v>41671</v>
      </c>
      <c r="C53" s="684">
        <v>954</v>
      </c>
      <c r="D53" s="684">
        <v>3783</v>
      </c>
      <c r="E53" s="684">
        <v>162.4</v>
      </c>
      <c r="F53" s="684">
        <v>8458</v>
      </c>
      <c r="G53" s="684">
        <v>698.1</v>
      </c>
      <c r="H53" s="684">
        <v>0</v>
      </c>
      <c r="I53" s="684">
        <v>0</v>
      </c>
      <c r="J53" s="684">
        <v>28198</v>
      </c>
      <c r="K53" s="684">
        <v>1041196</v>
      </c>
      <c r="L53" s="685"/>
      <c r="M53" s="685"/>
    </row>
    <row r="54" spans="1:13" s="685" customFormat="1" ht="11.65" customHeight="1">
      <c r="A54" s="687" t="s">
        <v>474</v>
      </c>
      <c r="B54" s="683">
        <v>41699</v>
      </c>
      <c r="C54" s="684">
        <v>1045</v>
      </c>
      <c r="D54" s="684">
        <v>4219</v>
      </c>
      <c r="E54" s="684">
        <v>195.7</v>
      </c>
      <c r="F54" s="684">
        <v>9655</v>
      </c>
      <c r="G54" s="684">
        <v>776.2</v>
      </c>
      <c r="H54" s="684">
        <v>0</v>
      </c>
      <c r="I54" s="684">
        <v>0</v>
      </c>
      <c r="J54" s="684">
        <v>31298</v>
      </c>
      <c r="K54" s="684">
        <v>1193232</v>
      </c>
    </row>
    <row r="55" spans="1:13" s="677" customFormat="1" ht="11.65" customHeight="1">
      <c r="A55" s="687" t="s">
        <v>474</v>
      </c>
      <c r="B55" s="683">
        <v>41730</v>
      </c>
      <c r="C55" s="684">
        <v>1052</v>
      </c>
      <c r="D55" s="684">
        <v>4340</v>
      </c>
      <c r="E55" s="684">
        <v>218.9</v>
      </c>
      <c r="F55" s="684">
        <v>10047</v>
      </c>
      <c r="G55" s="684">
        <v>812.3</v>
      </c>
      <c r="H55" s="684">
        <v>0</v>
      </c>
      <c r="I55" s="684">
        <v>0</v>
      </c>
      <c r="J55" s="684">
        <v>31738</v>
      </c>
      <c r="K55" s="684">
        <v>1234055</v>
      </c>
      <c r="L55" s="685"/>
      <c r="M55" s="685"/>
    </row>
    <row r="56" spans="1:13" s="677" customFormat="1" ht="11.65" customHeight="1">
      <c r="A56" s="687" t="s">
        <v>474</v>
      </c>
      <c r="B56" s="683">
        <v>41760</v>
      </c>
      <c r="C56" s="684">
        <v>1202</v>
      </c>
      <c r="D56" s="684">
        <v>4733</v>
      </c>
      <c r="E56" s="684">
        <v>220</v>
      </c>
      <c r="F56" s="684">
        <v>10874</v>
      </c>
      <c r="G56" s="684">
        <v>899.4</v>
      </c>
      <c r="H56" s="684">
        <v>0</v>
      </c>
      <c r="I56" s="684">
        <v>0</v>
      </c>
      <c r="J56" s="684">
        <v>35667</v>
      </c>
      <c r="K56" s="684">
        <v>1352820</v>
      </c>
      <c r="L56" s="685"/>
      <c r="M56" s="685"/>
    </row>
    <row r="57" spans="1:13" s="677" customFormat="1" ht="11.65" customHeight="1">
      <c r="A57" s="687" t="s">
        <v>474</v>
      </c>
      <c r="B57" s="683">
        <v>41791</v>
      </c>
      <c r="C57" s="684">
        <v>1103</v>
      </c>
      <c r="D57" s="684">
        <v>4370</v>
      </c>
      <c r="E57" s="684">
        <v>217</v>
      </c>
      <c r="F57" s="684">
        <v>10213</v>
      </c>
      <c r="G57" s="684">
        <v>809.7</v>
      </c>
      <c r="H57" s="684">
        <v>0</v>
      </c>
      <c r="I57" s="684">
        <v>0</v>
      </c>
      <c r="J57" s="684">
        <v>32372</v>
      </c>
      <c r="K57" s="684">
        <v>1283165</v>
      </c>
      <c r="L57" s="685"/>
      <c r="M57" s="685"/>
    </row>
    <row r="58" spans="1:13" s="677" customFormat="1" ht="11.65" customHeight="1">
      <c r="A58" s="687" t="s">
        <v>474</v>
      </c>
      <c r="B58" s="683">
        <v>41821</v>
      </c>
      <c r="C58" s="684">
        <v>1332</v>
      </c>
      <c r="D58" s="684">
        <v>5491</v>
      </c>
      <c r="E58" s="684">
        <v>273.2</v>
      </c>
      <c r="F58" s="684">
        <v>12511</v>
      </c>
      <c r="G58" s="684">
        <v>1029.9000000000001</v>
      </c>
      <c r="H58" s="684">
        <v>0</v>
      </c>
      <c r="I58" s="684">
        <v>0</v>
      </c>
      <c r="J58" s="684">
        <v>39920</v>
      </c>
      <c r="K58" s="684">
        <v>1585307</v>
      </c>
      <c r="L58" s="685"/>
      <c r="M58" s="685"/>
    </row>
    <row r="59" spans="1:13" s="677" customFormat="1" ht="11.65" customHeight="1">
      <c r="A59" s="687" t="s">
        <v>474</v>
      </c>
      <c r="B59" s="683">
        <v>41852</v>
      </c>
      <c r="C59" s="684">
        <v>1211</v>
      </c>
      <c r="D59" s="684">
        <v>5440</v>
      </c>
      <c r="E59" s="684">
        <v>250.6</v>
      </c>
      <c r="F59" s="684">
        <v>12405</v>
      </c>
      <c r="G59" s="684">
        <v>1029.8</v>
      </c>
      <c r="H59" s="684">
        <v>0</v>
      </c>
      <c r="I59" s="684">
        <v>0</v>
      </c>
      <c r="J59" s="684">
        <v>41014</v>
      </c>
      <c r="K59" s="684">
        <v>1534659</v>
      </c>
      <c r="L59" s="685"/>
      <c r="M59" s="685"/>
    </row>
    <row r="60" spans="1:13" s="677" customFormat="1" ht="11.65" customHeight="1">
      <c r="A60" s="687" t="s">
        <v>474</v>
      </c>
      <c r="B60" s="683">
        <v>41883</v>
      </c>
      <c r="C60" s="684">
        <v>1102</v>
      </c>
      <c r="D60" s="684">
        <v>4732</v>
      </c>
      <c r="E60" s="684">
        <v>210</v>
      </c>
      <c r="F60" s="684">
        <v>10377</v>
      </c>
      <c r="G60" s="684">
        <v>857.7</v>
      </c>
      <c r="H60" s="684">
        <v>0</v>
      </c>
      <c r="I60" s="684">
        <v>0</v>
      </c>
      <c r="J60" s="684">
        <v>33871</v>
      </c>
      <c r="K60" s="684">
        <v>1378614</v>
      </c>
      <c r="L60" s="685"/>
      <c r="M60" s="685"/>
    </row>
    <row r="61" spans="1:13" s="677" customFormat="1" ht="11.65" customHeight="1">
      <c r="A61" s="687" t="s">
        <v>474</v>
      </c>
      <c r="B61" s="683">
        <v>41913</v>
      </c>
      <c r="C61" s="684">
        <v>1252</v>
      </c>
      <c r="D61" s="684">
        <v>5100</v>
      </c>
      <c r="E61" s="684">
        <v>216.2</v>
      </c>
      <c r="F61" s="684">
        <v>12142</v>
      </c>
      <c r="G61" s="684">
        <v>965.9</v>
      </c>
      <c r="H61" s="684">
        <v>0</v>
      </c>
      <c r="I61" s="684">
        <v>0</v>
      </c>
      <c r="J61" s="684">
        <v>37569</v>
      </c>
      <c r="K61" s="684">
        <v>1471753</v>
      </c>
      <c r="L61" s="685"/>
      <c r="M61" s="685"/>
    </row>
    <row r="62" spans="1:13" s="677" customFormat="1" ht="11.65" customHeight="1">
      <c r="A62" s="687" t="s">
        <v>474</v>
      </c>
      <c r="B62" s="683">
        <v>41944</v>
      </c>
      <c r="C62" s="684">
        <v>1029</v>
      </c>
      <c r="D62" s="684">
        <v>4200</v>
      </c>
      <c r="E62" s="684">
        <v>205.3</v>
      </c>
      <c r="F62" s="684">
        <v>9438</v>
      </c>
      <c r="G62" s="684">
        <v>769.7</v>
      </c>
      <c r="H62" s="684">
        <v>0</v>
      </c>
      <c r="I62" s="684">
        <v>0</v>
      </c>
      <c r="J62" s="684">
        <v>30381</v>
      </c>
      <c r="K62" s="684">
        <v>1209961</v>
      </c>
      <c r="L62" s="685"/>
      <c r="M62" s="685"/>
    </row>
    <row r="63" spans="1:13" ht="15" customHeight="1">
      <c r="A63" s="1206" t="s">
        <v>1164</v>
      </c>
      <c r="B63" s="1206"/>
      <c r="C63" s="1206"/>
      <c r="D63" s="1206"/>
      <c r="E63" s="1206"/>
      <c r="F63" s="1206"/>
      <c r="G63" s="1206"/>
      <c r="H63" s="1206"/>
      <c r="I63" s="1206"/>
      <c r="J63" s="1206"/>
      <c r="K63" s="1206"/>
    </row>
    <row r="64" spans="1:13" s="685" customFormat="1" ht="17.45" customHeight="1">
      <c r="A64" s="682">
        <v>41214</v>
      </c>
      <c r="B64" s="683">
        <v>41214</v>
      </c>
      <c r="C64" s="684">
        <v>572</v>
      </c>
      <c r="D64" s="684">
        <v>2455</v>
      </c>
      <c r="E64" s="684">
        <v>119.6</v>
      </c>
      <c r="F64" s="684">
        <v>5200</v>
      </c>
      <c r="G64" s="684">
        <v>471.6</v>
      </c>
      <c r="H64" s="684">
        <v>0</v>
      </c>
      <c r="I64" s="684">
        <v>0</v>
      </c>
      <c r="J64" s="684">
        <v>17425</v>
      </c>
      <c r="K64" s="684">
        <v>659861</v>
      </c>
    </row>
    <row r="65" spans="1:11" s="677" customFormat="1" ht="11.65" customHeight="1">
      <c r="A65" s="687" t="s">
        <v>474</v>
      </c>
      <c r="B65" s="683">
        <v>41244</v>
      </c>
      <c r="C65" s="684">
        <v>692</v>
      </c>
      <c r="D65" s="684">
        <v>2641</v>
      </c>
      <c r="E65" s="684">
        <v>124</v>
      </c>
      <c r="F65" s="684">
        <v>5534</v>
      </c>
      <c r="G65" s="684">
        <v>496.7</v>
      </c>
      <c r="H65" s="684">
        <v>0</v>
      </c>
      <c r="I65" s="684">
        <v>0</v>
      </c>
      <c r="J65" s="684">
        <v>19456</v>
      </c>
      <c r="K65" s="684">
        <v>715401</v>
      </c>
    </row>
    <row r="66" spans="1:11" s="677" customFormat="1" ht="17.649999999999999" customHeight="1">
      <c r="A66" s="687">
        <v>41275</v>
      </c>
      <c r="B66" s="683">
        <v>41275</v>
      </c>
      <c r="C66" s="684">
        <v>502</v>
      </c>
      <c r="D66" s="684">
        <v>1811</v>
      </c>
      <c r="E66" s="684">
        <v>93.5</v>
      </c>
      <c r="F66" s="684">
        <v>3962</v>
      </c>
      <c r="G66" s="684">
        <v>345.4</v>
      </c>
      <c r="H66" s="684">
        <v>0</v>
      </c>
      <c r="I66" s="684">
        <v>0</v>
      </c>
      <c r="J66" s="684">
        <v>14149</v>
      </c>
      <c r="K66" s="684">
        <v>483383</v>
      </c>
    </row>
    <row r="67" spans="1:11" s="677" customFormat="1" ht="11.65" customHeight="1">
      <c r="A67" s="687" t="s">
        <v>474</v>
      </c>
      <c r="B67" s="683">
        <v>41306</v>
      </c>
      <c r="C67" s="684">
        <v>558</v>
      </c>
      <c r="D67" s="684">
        <v>2137</v>
      </c>
      <c r="E67" s="684">
        <v>87.7</v>
      </c>
      <c r="F67" s="684">
        <v>4672</v>
      </c>
      <c r="G67" s="684">
        <v>395</v>
      </c>
      <c r="H67" s="684">
        <v>0</v>
      </c>
      <c r="I67" s="684">
        <v>0</v>
      </c>
      <c r="J67" s="684">
        <v>15476</v>
      </c>
      <c r="K67" s="684">
        <v>581699</v>
      </c>
    </row>
    <row r="68" spans="1:11" s="685" customFormat="1" ht="11.65" customHeight="1">
      <c r="A68" s="687" t="s">
        <v>474</v>
      </c>
      <c r="B68" s="683">
        <v>41334</v>
      </c>
      <c r="C68" s="684">
        <v>533</v>
      </c>
      <c r="D68" s="684">
        <v>1947</v>
      </c>
      <c r="E68" s="684">
        <v>91.8</v>
      </c>
      <c r="F68" s="684">
        <v>4255</v>
      </c>
      <c r="G68" s="684">
        <v>369.5</v>
      </c>
      <c r="H68" s="684">
        <v>0</v>
      </c>
      <c r="I68" s="684">
        <v>0</v>
      </c>
      <c r="J68" s="684">
        <v>14539</v>
      </c>
      <c r="K68" s="684">
        <v>519340</v>
      </c>
    </row>
    <row r="69" spans="1:11" s="677" customFormat="1" ht="11.65" customHeight="1">
      <c r="A69" s="687" t="s">
        <v>474</v>
      </c>
      <c r="B69" s="683">
        <v>41365</v>
      </c>
      <c r="C69" s="684">
        <v>578</v>
      </c>
      <c r="D69" s="684">
        <v>2585</v>
      </c>
      <c r="E69" s="684">
        <v>133.69999999999999</v>
      </c>
      <c r="F69" s="684">
        <v>5418</v>
      </c>
      <c r="G69" s="684">
        <v>483.6</v>
      </c>
      <c r="H69" s="684">
        <v>0</v>
      </c>
      <c r="I69" s="684">
        <v>0</v>
      </c>
      <c r="J69" s="684">
        <v>19279</v>
      </c>
      <c r="K69" s="684">
        <v>730161</v>
      </c>
    </row>
    <row r="70" spans="1:11" s="677" customFormat="1" ht="11.65" customHeight="1">
      <c r="A70" s="687" t="s">
        <v>474</v>
      </c>
      <c r="B70" s="683">
        <v>41395</v>
      </c>
      <c r="C70" s="684">
        <v>643</v>
      </c>
      <c r="D70" s="684">
        <v>2487</v>
      </c>
      <c r="E70" s="684">
        <v>124.5</v>
      </c>
      <c r="F70" s="684">
        <v>5477</v>
      </c>
      <c r="G70" s="684">
        <v>472.4</v>
      </c>
      <c r="H70" s="684">
        <v>0</v>
      </c>
      <c r="I70" s="684">
        <v>0</v>
      </c>
      <c r="J70" s="684">
        <v>18109</v>
      </c>
      <c r="K70" s="684">
        <v>674762</v>
      </c>
    </row>
    <row r="71" spans="1:11" s="677" customFormat="1" ht="11.65" customHeight="1">
      <c r="A71" s="687" t="s">
        <v>474</v>
      </c>
      <c r="B71" s="683">
        <v>41426</v>
      </c>
      <c r="C71" s="684">
        <v>602</v>
      </c>
      <c r="D71" s="684">
        <v>2499</v>
      </c>
      <c r="E71" s="684">
        <v>115.7</v>
      </c>
      <c r="F71" s="684">
        <v>5084</v>
      </c>
      <c r="G71" s="684">
        <v>464</v>
      </c>
      <c r="H71" s="684">
        <v>0</v>
      </c>
      <c r="I71" s="684">
        <v>0</v>
      </c>
      <c r="J71" s="684">
        <v>18170</v>
      </c>
      <c r="K71" s="684">
        <v>666781</v>
      </c>
    </row>
    <row r="72" spans="1:11" s="677" customFormat="1" ht="11.65" customHeight="1">
      <c r="A72" s="687" t="s">
        <v>474</v>
      </c>
      <c r="B72" s="683">
        <v>41456</v>
      </c>
      <c r="C72" s="684">
        <v>855</v>
      </c>
      <c r="D72" s="684">
        <v>3404</v>
      </c>
      <c r="E72" s="684">
        <v>146.30000000000001</v>
      </c>
      <c r="F72" s="684">
        <v>7175</v>
      </c>
      <c r="G72" s="684">
        <v>642.29999999999995</v>
      </c>
      <c r="H72" s="684">
        <v>0</v>
      </c>
      <c r="I72" s="684">
        <v>0</v>
      </c>
      <c r="J72" s="684">
        <v>24918</v>
      </c>
      <c r="K72" s="684">
        <v>976960</v>
      </c>
    </row>
    <row r="73" spans="1:11" s="677" customFormat="1" ht="11.65" customHeight="1">
      <c r="A73" s="687" t="s">
        <v>474</v>
      </c>
      <c r="B73" s="683">
        <v>41487</v>
      </c>
      <c r="C73" s="684">
        <v>631</v>
      </c>
      <c r="D73" s="684">
        <v>2581</v>
      </c>
      <c r="E73" s="684">
        <v>140.30000000000001</v>
      </c>
      <c r="F73" s="684">
        <v>5470</v>
      </c>
      <c r="G73" s="684">
        <v>480.5</v>
      </c>
      <c r="H73" s="684">
        <v>0</v>
      </c>
      <c r="I73" s="684">
        <v>0</v>
      </c>
      <c r="J73" s="684">
        <v>18787</v>
      </c>
      <c r="K73" s="684">
        <v>715293</v>
      </c>
    </row>
    <row r="74" spans="1:11" s="677" customFormat="1" ht="11.65" customHeight="1">
      <c r="A74" s="687" t="s">
        <v>474</v>
      </c>
      <c r="B74" s="683">
        <v>41518</v>
      </c>
      <c r="C74" s="684">
        <v>735</v>
      </c>
      <c r="D74" s="684">
        <v>3102</v>
      </c>
      <c r="E74" s="684">
        <v>151.6</v>
      </c>
      <c r="F74" s="684">
        <v>6719</v>
      </c>
      <c r="G74" s="684">
        <v>591.29999999999995</v>
      </c>
      <c r="H74" s="684">
        <v>0</v>
      </c>
      <c r="I74" s="684">
        <v>0</v>
      </c>
      <c r="J74" s="684">
        <v>22616</v>
      </c>
      <c r="K74" s="684">
        <v>881023</v>
      </c>
    </row>
    <row r="75" spans="1:11" s="677" customFormat="1" ht="11.65" customHeight="1">
      <c r="A75" s="687" t="s">
        <v>474</v>
      </c>
      <c r="B75" s="683">
        <v>41548</v>
      </c>
      <c r="C75" s="684">
        <v>786</v>
      </c>
      <c r="D75" s="684">
        <v>2978</v>
      </c>
      <c r="E75" s="684">
        <v>121.8</v>
      </c>
      <c r="F75" s="684">
        <v>6645</v>
      </c>
      <c r="G75" s="684">
        <v>569.70000000000005</v>
      </c>
      <c r="H75" s="684">
        <v>0</v>
      </c>
      <c r="I75" s="684">
        <v>0</v>
      </c>
      <c r="J75" s="684">
        <v>22836</v>
      </c>
      <c r="K75" s="684">
        <v>827292</v>
      </c>
    </row>
    <row r="76" spans="1:11" s="677" customFormat="1" ht="11.65" customHeight="1">
      <c r="A76" s="687" t="s">
        <v>474</v>
      </c>
      <c r="B76" s="683">
        <v>41579</v>
      </c>
      <c r="C76" s="684">
        <v>607</v>
      </c>
      <c r="D76" s="684">
        <v>2400</v>
      </c>
      <c r="E76" s="684">
        <v>111.6</v>
      </c>
      <c r="F76" s="684">
        <v>5285</v>
      </c>
      <c r="G76" s="684">
        <v>463.4</v>
      </c>
      <c r="H76" s="684">
        <v>0</v>
      </c>
      <c r="I76" s="684">
        <v>0</v>
      </c>
      <c r="J76" s="684">
        <v>17734</v>
      </c>
      <c r="K76" s="684">
        <v>696229</v>
      </c>
    </row>
    <row r="77" spans="1:11" s="677" customFormat="1" ht="11.65" customHeight="1">
      <c r="A77" s="687" t="s">
        <v>474</v>
      </c>
      <c r="B77" s="683">
        <v>41609</v>
      </c>
      <c r="C77" s="684">
        <v>671</v>
      </c>
      <c r="D77" s="684">
        <v>2817</v>
      </c>
      <c r="E77" s="684">
        <v>144.6</v>
      </c>
      <c r="F77" s="684">
        <v>6193</v>
      </c>
      <c r="G77" s="684">
        <v>538.79999999999995</v>
      </c>
      <c r="H77" s="684">
        <v>0</v>
      </c>
      <c r="I77" s="684">
        <v>0</v>
      </c>
      <c r="J77" s="684">
        <v>20781</v>
      </c>
      <c r="K77" s="684">
        <v>790789</v>
      </c>
    </row>
    <row r="78" spans="1:11" s="677" customFormat="1" ht="17.649999999999999" customHeight="1">
      <c r="A78" s="687">
        <v>41640</v>
      </c>
      <c r="B78" s="683">
        <v>41640</v>
      </c>
      <c r="C78" s="684">
        <v>603</v>
      </c>
      <c r="D78" s="684">
        <v>2419</v>
      </c>
      <c r="E78" s="684">
        <v>117.9</v>
      </c>
      <c r="F78" s="684">
        <v>5013</v>
      </c>
      <c r="G78" s="684">
        <v>445.4</v>
      </c>
      <c r="H78" s="684">
        <v>0</v>
      </c>
      <c r="I78" s="684">
        <v>0</v>
      </c>
      <c r="J78" s="684">
        <v>17134</v>
      </c>
      <c r="K78" s="684">
        <v>656605</v>
      </c>
    </row>
    <row r="79" spans="1:11" s="677" customFormat="1" ht="11.65" customHeight="1">
      <c r="A79" s="687" t="s">
        <v>474</v>
      </c>
      <c r="B79" s="683">
        <v>41671</v>
      </c>
      <c r="C79" s="684">
        <v>572</v>
      </c>
      <c r="D79" s="684">
        <v>2215</v>
      </c>
      <c r="E79" s="684">
        <v>92.2</v>
      </c>
      <c r="F79" s="684">
        <v>4802</v>
      </c>
      <c r="G79" s="684">
        <v>425.5</v>
      </c>
      <c r="H79" s="684">
        <v>0</v>
      </c>
      <c r="I79" s="684">
        <v>0</v>
      </c>
      <c r="J79" s="684">
        <v>16628</v>
      </c>
      <c r="K79" s="684">
        <v>611241</v>
      </c>
    </row>
    <row r="80" spans="1:11" s="685" customFormat="1" ht="11.65" customHeight="1">
      <c r="A80" s="687" t="s">
        <v>474</v>
      </c>
      <c r="B80" s="683">
        <v>41699</v>
      </c>
      <c r="C80" s="684">
        <v>657</v>
      </c>
      <c r="D80" s="684">
        <v>2649</v>
      </c>
      <c r="E80" s="684">
        <v>118.7</v>
      </c>
      <c r="F80" s="684">
        <v>5499</v>
      </c>
      <c r="G80" s="684">
        <v>487.6</v>
      </c>
      <c r="H80" s="684">
        <v>0</v>
      </c>
      <c r="I80" s="684">
        <v>0</v>
      </c>
      <c r="J80" s="684">
        <v>19062</v>
      </c>
      <c r="K80" s="684">
        <v>749620</v>
      </c>
    </row>
    <row r="81" spans="1:11" s="677" customFormat="1" ht="11.65" customHeight="1">
      <c r="A81" s="687" t="s">
        <v>474</v>
      </c>
      <c r="B81" s="683">
        <v>41730</v>
      </c>
      <c r="C81" s="684">
        <v>609</v>
      </c>
      <c r="D81" s="684">
        <v>2664</v>
      </c>
      <c r="E81" s="684">
        <v>134.30000000000001</v>
      </c>
      <c r="F81" s="684">
        <v>5696</v>
      </c>
      <c r="G81" s="684">
        <v>492</v>
      </c>
      <c r="H81" s="684">
        <v>0</v>
      </c>
      <c r="I81" s="684">
        <v>0</v>
      </c>
      <c r="J81" s="684">
        <v>18746</v>
      </c>
      <c r="K81" s="684">
        <v>756553</v>
      </c>
    </row>
    <row r="82" spans="1:11" s="677" customFormat="1" ht="11.65" customHeight="1">
      <c r="A82" s="687" t="s">
        <v>474</v>
      </c>
      <c r="B82" s="683">
        <v>41760</v>
      </c>
      <c r="C82" s="684">
        <v>775</v>
      </c>
      <c r="D82" s="684">
        <v>3047</v>
      </c>
      <c r="E82" s="684">
        <v>141.9</v>
      </c>
      <c r="F82" s="684">
        <v>6595</v>
      </c>
      <c r="G82" s="684">
        <v>587.6</v>
      </c>
      <c r="H82" s="684">
        <v>0</v>
      </c>
      <c r="I82" s="684">
        <v>0</v>
      </c>
      <c r="J82" s="684">
        <v>22416</v>
      </c>
      <c r="K82" s="684">
        <v>891946</v>
      </c>
    </row>
    <row r="83" spans="1:11" s="677" customFormat="1" ht="11.65" customHeight="1">
      <c r="A83" s="687" t="s">
        <v>474</v>
      </c>
      <c r="B83" s="683">
        <v>41791</v>
      </c>
      <c r="C83" s="684">
        <v>612</v>
      </c>
      <c r="D83" s="684">
        <v>2409</v>
      </c>
      <c r="E83" s="684">
        <v>119.7</v>
      </c>
      <c r="F83" s="684">
        <v>5396</v>
      </c>
      <c r="G83" s="684">
        <v>451</v>
      </c>
      <c r="H83" s="684">
        <v>0</v>
      </c>
      <c r="I83" s="684">
        <v>0</v>
      </c>
      <c r="J83" s="684">
        <v>17466</v>
      </c>
      <c r="K83" s="684">
        <v>681773</v>
      </c>
    </row>
    <row r="84" spans="1:11" s="677" customFormat="1" ht="11.65" customHeight="1">
      <c r="A84" s="687" t="s">
        <v>474</v>
      </c>
      <c r="B84" s="683">
        <v>41821</v>
      </c>
      <c r="C84" s="684">
        <v>795</v>
      </c>
      <c r="D84" s="684">
        <v>3625</v>
      </c>
      <c r="E84" s="684">
        <v>185.8</v>
      </c>
      <c r="F84" s="684">
        <v>7911</v>
      </c>
      <c r="G84" s="684">
        <v>679.9</v>
      </c>
      <c r="H84" s="684">
        <v>0</v>
      </c>
      <c r="I84" s="684">
        <v>0</v>
      </c>
      <c r="J84" s="684">
        <v>25675</v>
      </c>
      <c r="K84" s="684">
        <v>1039582</v>
      </c>
    </row>
    <row r="85" spans="1:11" s="677" customFormat="1" ht="11.65" customHeight="1">
      <c r="A85" s="687" t="s">
        <v>474</v>
      </c>
      <c r="B85" s="683">
        <v>41852</v>
      </c>
      <c r="C85" s="684">
        <v>708</v>
      </c>
      <c r="D85" s="684">
        <v>3247</v>
      </c>
      <c r="E85" s="684">
        <v>156</v>
      </c>
      <c r="F85" s="684">
        <v>6909</v>
      </c>
      <c r="G85" s="684">
        <v>618.9</v>
      </c>
      <c r="H85" s="684">
        <v>0</v>
      </c>
      <c r="I85" s="684">
        <v>0</v>
      </c>
      <c r="J85" s="684">
        <v>24143</v>
      </c>
      <c r="K85" s="684">
        <v>905497</v>
      </c>
    </row>
    <row r="86" spans="1:11" s="677" customFormat="1" ht="11.65" customHeight="1">
      <c r="A86" s="687" t="s">
        <v>474</v>
      </c>
      <c r="B86" s="683">
        <v>41883</v>
      </c>
      <c r="C86" s="684">
        <v>586</v>
      </c>
      <c r="D86" s="684">
        <v>2769</v>
      </c>
      <c r="E86" s="684">
        <v>125.2</v>
      </c>
      <c r="F86" s="684">
        <v>5597</v>
      </c>
      <c r="G86" s="684">
        <v>492.6</v>
      </c>
      <c r="H86" s="684">
        <v>0</v>
      </c>
      <c r="I86" s="684">
        <v>0</v>
      </c>
      <c r="J86" s="684">
        <v>18863</v>
      </c>
      <c r="K86" s="684">
        <v>788207</v>
      </c>
    </row>
    <row r="87" spans="1:11" s="677" customFormat="1" ht="11.65" customHeight="1">
      <c r="A87" s="687" t="s">
        <v>474</v>
      </c>
      <c r="B87" s="683">
        <v>41913</v>
      </c>
      <c r="C87" s="684">
        <v>722</v>
      </c>
      <c r="D87" s="684">
        <v>3163</v>
      </c>
      <c r="E87" s="684">
        <v>137.1</v>
      </c>
      <c r="F87" s="684">
        <v>6847</v>
      </c>
      <c r="G87" s="684">
        <v>601.1</v>
      </c>
      <c r="H87" s="684">
        <v>0</v>
      </c>
      <c r="I87" s="684">
        <v>0</v>
      </c>
      <c r="J87" s="684">
        <v>22542</v>
      </c>
      <c r="K87" s="684">
        <v>905871</v>
      </c>
    </row>
    <row r="88" spans="1:11" s="677" customFormat="1" ht="11.65" customHeight="1">
      <c r="A88" s="687" t="s">
        <v>474</v>
      </c>
      <c r="B88" s="683">
        <v>41944</v>
      </c>
      <c r="C88" s="684">
        <v>601</v>
      </c>
      <c r="D88" s="684">
        <v>2411</v>
      </c>
      <c r="E88" s="684">
        <v>122.5</v>
      </c>
      <c r="F88" s="684">
        <v>5063</v>
      </c>
      <c r="G88" s="684">
        <v>445.2</v>
      </c>
      <c r="H88" s="684">
        <v>0</v>
      </c>
      <c r="I88" s="684">
        <v>0</v>
      </c>
      <c r="J88" s="684">
        <v>17146</v>
      </c>
      <c r="K88" s="684">
        <v>687550</v>
      </c>
    </row>
    <row r="89" spans="1:11" s="677" customFormat="1" ht="20.100000000000001" customHeight="1">
      <c r="A89" s="685" t="s">
        <v>896</v>
      </c>
      <c r="B89" s="683"/>
      <c r="C89" s="684"/>
      <c r="D89" s="684"/>
      <c r="E89" s="684"/>
      <c r="F89" s="684"/>
      <c r="G89" s="684"/>
      <c r="H89" s="684"/>
      <c r="I89" s="684"/>
      <c r="J89" s="684"/>
    </row>
    <row r="90" spans="1:11" ht="26.1" customHeight="1">
      <c r="A90" s="843" t="s">
        <v>1804</v>
      </c>
      <c r="C90" s="839"/>
      <c r="I90" s="685"/>
      <c r="K90" s="691"/>
    </row>
    <row r="91" spans="1:11" ht="18.95" customHeight="1">
      <c r="A91" s="1223"/>
      <c r="B91" s="1223"/>
      <c r="C91" s="1223"/>
      <c r="D91" s="1223"/>
      <c r="E91" s="1223"/>
      <c r="F91" s="1223"/>
      <c r="G91" s="1223"/>
      <c r="H91" s="1223"/>
      <c r="I91" s="1223"/>
      <c r="J91" s="1223"/>
    </row>
    <row r="92" spans="1:11" ht="11.1" customHeight="1">
      <c r="A92" s="1224"/>
      <c r="B92" s="1224"/>
      <c r="C92" s="1224"/>
      <c r="D92" s="1224"/>
      <c r="E92" s="1224"/>
      <c r="F92" s="1224"/>
      <c r="G92" s="1224"/>
      <c r="H92" s="1224"/>
      <c r="I92" s="1224"/>
      <c r="J92" s="1224"/>
    </row>
    <row r="93" spans="1:11" s="685" customFormat="1" ht="17.45" customHeight="1">
      <c r="A93" s="692"/>
      <c r="B93" s="693"/>
      <c r="C93" s="694"/>
      <c r="D93" s="695"/>
      <c r="E93" s="694"/>
      <c r="F93" s="695"/>
      <c r="G93" s="694"/>
      <c r="H93" s="695"/>
      <c r="I93" s="694"/>
      <c r="J93" s="694"/>
    </row>
    <row r="94" spans="1:11" s="685" customFormat="1" ht="17.45" customHeight="1">
      <c r="A94" s="692"/>
      <c r="B94" s="693"/>
      <c r="C94" s="694"/>
      <c r="D94" s="695"/>
      <c r="E94" s="694"/>
      <c r="F94" s="695"/>
      <c r="G94" s="694"/>
      <c r="H94" s="695"/>
      <c r="I94" s="694"/>
      <c r="J94" s="694"/>
    </row>
    <row r="95" spans="1:11" s="685" customFormat="1" ht="17.45" customHeight="1">
      <c r="A95" s="692"/>
      <c r="B95" s="693"/>
      <c r="C95" s="694"/>
      <c r="D95" s="695"/>
      <c r="E95" s="694"/>
      <c r="F95" s="695"/>
      <c r="G95" s="694"/>
      <c r="H95" s="695"/>
      <c r="I95" s="694"/>
      <c r="J95" s="694"/>
    </row>
    <row r="96" spans="1:11" s="685" customFormat="1" ht="17.45" customHeight="1">
      <c r="A96" s="692"/>
      <c r="B96" s="693"/>
      <c r="C96" s="694"/>
      <c r="D96" s="695"/>
      <c r="E96" s="694"/>
      <c r="F96" s="695"/>
      <c r="G96" s="694"/>
      <c r="H96" s="695"/>
      <c r="I96" s="694"/>
      <c r="J96" s="694"/>
    </row>
    <row r="97" spans="1:10" s="685" customFormat="1" ht="17.45" customHeight="1">
      <c r="A97" s="692"/>
      <c r="B97" s="693"/>
      <c r="C97" s="694"/>
      <c r="D97" s="695"/>
      <c r="E97" s="694"/>
      <c r="F97" s="695"/>
      <c r="G97" s="694"/>
      <c r="H97" s="695"/>
      <c r="I97" s="694"/>
      <c r="J97" s="694"/>
    </row>
    <row r="98" spans="1:10" s="685" customFormat="1" ht="17.45" customHeight="1">
      <c r="A98" s="692"/>
      <c r="B98" s="693"/>
      <c r="C98" s="694"/>
      <c r="D98" s="695"/>
      <c r="E98" s="694"/>
      <c r="F98" s="695"/>
      <c r="G98" s="694"/>
      <c r="H98" s="695"/>
      <c r="I98" s="694"/>
      <c r="J98" s="694"/>
    </row>
    <row r="99" spans="1:10" s="685" customFormat="1" ht="17.45" customHeight="1">
      <c r="A99" s="692"/>
      <c r="B99" s="693"/>
      <c r="C99" s="696"/>
      <c r="D99" s="696"/>
      <c r="E99" s="696"/>
      <c r="F99" s="696"/>
      <c r="G99" s="696"/>
      <c r="H99" s="696"/>
      <c r="I99" s="696"/>
      <c r="J99" s="696"/>
    </row>
    <row r="100" spans="1:10" s="685" customFormat="1" ht="17.45" customHeight="1">
      <c r="A100" s="692"/>
      <c r="B100" s="693"/>
      <c r="C100" s="696"/>
      <c r="D100" s="696"/>
      <c r="E100" s="696"/>
      <c r="F100" s="696"/>
      <c r="G100" s="696"/>
      <c r="H100" s="696"/>
      <c r="I100" s="696"/>
      <c r="J100" s="696"/>
    </row>
    <row r="101" spans="1:10" s="685" customFormat="1" ht="17.45" customHeight="1">
      <c r="A101" s="692"/>
      <c r="B101" s="693"/>
      <c r="C101" s="696"/>
      <c r="D101" s="696"/>
      <c r="E101" s="696"/>
      <c r="F101" s="696"/>
      <c r="G101" s="696"/>
      <c r="H101" s="696"/>
      <c r="I101" s="696"/>
      <c r="J101" s="696"/>
    </row>
    <row r="102" spans="1:10" s="685" customFormat="1" ht="17.45" customHeight="1">
      <c r="A102" s="692"/>
      <c r="B102" s="693"/>
      <c r="C102" s="696"/>
      <c r="D102" s="696"/>
      <c r="E102" s="696"/>
      <c r="F102" s="696"/>
      <c r="G102" s="696"/>
      <c r="H102" s="696"/>
      <c r="I102" s="696"/>
      <c r="J102" s="696"/>
    </row>
    <row r="103" spans="1:10" s="685" customFormat="1" ht="17.45" customHeight="1">
      <c r="A103" s="692"/>
      <c r="B103" s="693"/>
      <c r="C103" s="694"/>
      <c r="D103" s="695"/>
      <c r="E103" s="694"/>
      <c r="F103" s="695"/>
      <c r="G103" s="694"/>
      <c r="H103" s="695"/>
      <c r="I103" s="694"/>
      <c r="J103" s="694"/>
    </row>
    <row r="104" spans="1:10" s="685" customFormat="1" ht="17.45" customHeight="1">
      <c r="A104" s="692"/>
      <c r="B104" s="693"/>
      <c r="C104" s="694"/>
      <c r="D104" s="695"/>
      <c r="E104" s="694"/>
      <c r="F104" s="695"/>
      <c r="G104" s="694"/>
      <c r="H104" s="695"/>
      <c r="I104" s="694"/>
      <c r="J104" s="694"/>
    </row>
    <row r="105" spans="1:10" s="685" customFormat="1" ht="17.45" customHeight="1">
      <c r="A105" s="692"/>
      <c r="B105" s="693"/>
      <c r="C105" s="694"/>
      <c r="D105" s="695"/>
      <c r="E105" s="694"/>
      <c r="F105" s="695"/>
      <c r="G105" s="694"/>
      <c r="H105" s="695"/>
      <c r="I105" s="694"/>
      <c r="J105" s="694"/>
    </row>
    <row r="106" spans="1:10" s="685" customFormat="1" ht="17.45" customHeight="1">
      <c r="A106" s="692"/>
      <c r="B106" s="693"/>
      <c r="C106" s="694"/>
      <c r="D106" s="695"/>
      <c r="E106" s="694"/>
      <c r="F106" s="695"/>
      <c r="G106" s="694"/>
      <c r="H106" s="695"/>
      <c r="I106" s="694"/>
      <c r="J106" s="694"/>
    </row>
    <row r="107" spans="1:10" s="685" customFormat="1" ht="17.45" customHeight="1">
      <c r="A107" s="692"/>
      <c r="B107" s="693"/>
      <c r="C107" s="694"/>
      <c r="D107" s="695"/>
      <c r="E107" s="694"/>
      <c r="F107" s="695"/>
      <c r="G107" s="694"/>
      <c r="H107" s="695"/>
      <c r="I107" s="694"/>
      <c r="J107" s="694"/>
    </row>
    <row r="108" spans="1:10" s="685" customFormat="1" ht="17.45" customHeight="1">
      <c r="A108" s="692"/>
      <c r="B108" s="693"/>
      <c r="C108" s="694"/>
      <c r="D108" s="695"/>
      <c r="E108" s="694"/>
      <c r="F108" s="695"/>
      <c r="G108" s="694"/>
      <c r="H108" s="695"/>
      <c r="I108" s="694"/>
      <c r="J108" s="694"/>
    </row>
    <row r="109" spans="1:10" s="685" customFormat="1" ht="17.45" customHeight="1">
      <c r="A109" s="692"/>
      <c r="B109" s="693"/>
      <c r="C109" s="694"/>
      <c r="D109" s="695"/>
      <c r="E109" s="694"/>
      <c r="F109" s="695"/>
      <c r="G109" s="694"/>
      <c r="H109" s="695"/>
      <c r="I109" s="694"/>
      <c r="J109" s="694"/>
    </row>
    <row r="110" spans="1:10" s="685" customFormat="1" ht="17.45" customHeight="1">
      <c r="A110" s="692"/>
      <c r="B110" s="693"/>
      <c r="C110" s="694"/>
      <c r="D110" s="695"/>
      <c r="E110" s="694"/>
      <c r="F110" s="695"/>
      <c r="G110" s="694"/>
      <c r="H110" s="695"/>
      <c r="I110" s="694"/>
      <c r="J110" s="694"/>
    </row>
    <row r="111" spans="1:10" s="685" customFormat="1" ht="17.45" customHeight="1">
      <c r="A111" s="692"/>
      <c r="B111" s="693"/>
      <c r="C111" s="694"/>
      <c r="D111" s="695"/>
      <c r="E111" s="694"/>
      <c r="F111" s="695"/>
      <c r="G111" s="694"/>
      <c r="H111" s="695"/>
      <c r="I111" s="694"/>
      <c r="J111" s="694"/>
    </row>
    <row r="112" spans="1:10" s="685" customFormat="1" ht="17.45" customHeight="1">
      <c r="A112" s="692"/>
      <c r="B112" s="693"/>
      <c r="C112" s="694"/>
      <c r="D112" s="695"/>
      <c r="E112" s="694"/>
      <c r="F112" s="695"/>
      <c r="G112" s="694"/>
      <c r="H112" s="695"/>
      <c r="I112" s="694"/>
      <c r="J112" s="694"/>
    </row>
    <row r="113" spans="1:13" s="685" customFormat="1" ht="17.45" customHeight="1">
      <c r="A113" s="692"/>
      <c r="B113" s="693"/>
      <c r="C113" s="694"/>
      <c r="D113" s="695"/>
      <c r="E113" s="694"/>
      <c r="F113" s="695"/>
      <c r="G113" s="694"/>
      <c r="H113" s="695"/>
      <c r="I113" s="694"/>
      <c r="J113" s="694"/>
    </row>
    <row r="114" spans="1:13" s="685" customFormat="1" ht="17.45" customHeight="1">
      <c r="A114" s="692"/>
      <c r="B114" s="693"/>
      <c r="C114" s="694"/>
      <c r="D114" s="695"/>
      <c r="E114" s="694"/>
      <c r="F114" s="695"/>
      <c r="G114" s="694"/>
      <c r="H114" s="695"/>
      <c r="I114" s="694"/>
      <c r="J114" s="694"/>
    </row>
    <row r="115" spans="1:13" s="685" customFormat="1" ht="17.45" customHeight="1">
      <c r="A115" s="692"/>
      <c r="B115" s="693"/>
      <c r="C115" s="694"/>
      <c r="D115" s="695"/>
      <c r="E115" s="694"/>
      <c r="F115" s="695"/>
      <c r="G115" s="694"/>
      <c r="H115" s="695"/>
      <c r="I115" s="694"/>
      <c r="J115" s="694"/>
    </row>
    <row r="116" spans="1:13" s="685" customFormat="1" ht="17.45" customHeight="1">
      <c r="A116" s="692"/>
      <c r="B116" s="693"/>
      <c r="C116" s="694"/>
      <c r="D116" s="695"/>
      <c r="E116" s="694"/>
      <c r="F116" s="695"/>
      <c r="G116" s="694"/>
      <c r="H116" s="695"/>
      <c r="I116" s="694"/>
      <c r="J116" s="694"/>
    </row>
    <row r="117" spans="1:13" s="685" customFormat="1" ht="17.45" customHeight="1">
      <c r="A117" s="692"/>
      <c r="B117" s="693"/>
      <c r="C117" s="694"/>
      <c r="D117" s="695"/>
      <c r="E117" s="694"/>
      <c r="F117" s="695"/>
      <c r="G117" s="694"/>
      <c r="H117" s="695"/>
      <c r="I117" s="694"/>
      <c r="J117" s="694"/>
    </row>
    <row r="118" spans="1:13" ht="20.100000000000001" customHeight="1">
      <c r="A118" s="1223"/>
      <c r="B118" s="1223"/>
      <c r="C118" s="1223"/>
      <c r="D118" s="1223"/>
      <c r="E118" s="1223"/>
      <c r="F118" s="1223"/>
      <c r="G118" s="1223"/>
      <c r="H118" s="1223"/>
      <c r="I118" s="1223"/>
      <c r="J118" s="1223"/>
    </row>
    <row r="119" spans="1:13" s="685" customFormat="1" ht="17.45" customHeight="1">
      <c r="A119" s="692"/>
      <c r="B119" s="693"/>
      <c r="C119" s="694"/>
      <c r="D119" s="695"/>
      <c r="E119" s="694"/>
      <c r="F119" s="695"/>
      <c r="G119" s="694"/>
      <c r="H119" s="695"/>
      <c r="I119" s="694"/>
      <c r="J119" s="694"/>
    </row>
    <row r="120" spans="1:13" s="677" customFormat="1" ht="17.45" customHeight="1">
      <c r="A120" s="692"/>
      <c r="B120" s="693"/>
      <c r="C120" s="694"/>
      <c r="D120" s="695"/>
      <c r="E120" s="694"/>
      <c r="F120" s="695"/>
      <c r="G120" s="694"/>
      <c r="H120" s="695"/>
      <c r="I120" s="694"/>
      <c r="J120" s="694"/>
      <c r="K120" s="685"/>
      <c r="L120" s="685"/>
      <c r="M120" s="685"/>
    </row>
    <row r="121" spans="1:13" s="677" customFormat="1" ht="17.45" customHeight="1">
      <c r="A121" s="692"/>
      <c r="B121" s="693"/>
      <c r="C121" s="694"/>
      <c r="D121" s="695"/>
      <c r="E121" s="694"/>
      <c r="F121" s="695"/>
      <c r="G121" s="694"/>
      <c r="H121" s="695"/>
      <c r="I121" s="694"/>
      <c r="J121" s="694"/>
      <c r="K121" s="685"/>
      <c r="L121" s="685"/>
      <c r="M121" s="685"/>
    </row>
    <row r="122" spans="1:13" s="677" customFormat="1" ht="17.45" customHeight="1">
      <c r="A122" s="692"/>
      <c r="B122" s="693"/>
      <c r="C122" s="694"/>
      <c r="D122" s="695"/>
      <c r="E122" s="694"/>
      <c r="F122" s="695"/>
      <c r="G122" s="694"/>
      <c r="H122" s="695"/>
      <c r="I122" s="694"/>
      <c r="J122" s="694"/>
      <c r="K122" s="685"/>
      <c r="L122" s="685"/>
      <c r="M122" s="685"/>
    </row>
    <row r="123" spans="1:13" s="685" customFormat="1" ht="17.45" customHeight="1">
      <c r="A123" s="692"/>
      <c r="B123" s="693"/>
      <c r="C123" s="694"/>
      <c r="D123" s="695"/>
      <c r="E123" s="694"/>
      <c r="F123" s="695"/>
      <c r="G123" s="694"/>
      <c r="H123" s="695"/>
      <c r="I123" s="694"/>
      <c r="J123" s="694"/>
    </row>
    <row r="124" spans="1:13" s="677" customFormat="1" ht="17.45" customHeight="1">
      <c r="A124" s="692"/>
      <c r="B124" s="693"/>
      <c r="C124" s="694"/>
      <c r="D124" s="695"/>
      <c r="E124" s="694"/>
      <c r="F124" s="695"/>
      <c r="G124" s="694"/>
      <c r="H124" s="695"/>
      <c r="I124" s="694"/>
      <c r="J124" s="694"/>
      <c r="K124" s="685"/>
      <c r="L124" s="685"/>
      <c r="M124" s="685"/>
    </row>
    <row r="125" spans="1:13" s="677" customFormat="1" ht="17.45" customHeight="1">
      <c r="A125" s="692"/>
      <c r="B125" s="693"/>
      <c r="C125" s="694"/>
      <c r="D125" s="695"/>
      <c r="E125" s="694"/>
      <c r="F125" s="695"/>
      <c r="G125" s="694"/>
      <c r="H125" s="695"/>
      <c r="I125" s="694"/>
      <c r="J125" s="694"/>
      <c r="K125" s="685"/>
      <c r="L125" s="685"/>
      <c r="M125" s="685"/>
    </row>
    <row r="126" spans="1:13" s="677" customFormat="1" ht="17.45" customHeight="1">
      <c r="A126" s="692"/>
      <c r="B126" s="693"/>
      <c r="C126" s="694"/>
      <c r="D126" s="695"/>
      <c r="E126" s="694"/>
      <c r="F126" s="695"/>
      <c r="G126" s="694"/>
      <c r="H126" s="695"/>
      <c r="I126" s="694"/>
      <c r="J126" s="694"/>
      <c r="K126" s="685"/>
      <c r="L126" s="685"/>
      <c r="M126" s="685"/>
    </row>
    <row r="127" spans="1:13" s="677" customFormat="1" ht="17.45" customHeight="1">
      <c r="A127" s="692"/>
      <c r="B127" s="693"/>
      <c r="C127" s="694"/>
      <c r="D127" s="695"/>
      <c r="E127" s="694"/>
      <c r="F127" s="695"/>
      <c r="G127" s="694"/>
      <c r="H127" s="695"/>
      <c r="I127" s="694"/>
      <c r="J127" s="694"/>
      <c r="K127" s="685"/>
      <c r="L127" s="685"/>
      <c r="M127" s="685"/>
    </row>
    <row r="128" spans="1:13" s="677" customFormat="1" ht="17.45" customHeight="1">
      <c r="A128" s="692"/>
      <c r="B128" s="693"/>
      <c r="C128" s="694"/>
      <c r="D128" s="695"/>
      <c r="E128" s="694"/>
      <c r="F128" s="695"/>
      <c r="G128" s="694"/>
      <c r="H128" s="695"/>
      <c r="I128" s="694"/>
      <c r="J128" s="694"/>
      <c r="K128" s="685"/>
      <c r="L128" s="685"/>
      <c r="M128" s="685"/>
    </row>
    <row r="129" spans="1:13" s="677" customFormat="1" ht="17.45" customHeight="1">
      <c r="A129" s="692"/>
      <c r="B129" s="693"/>
      <c r="C129" s="694"/>
      <c r="D129" s="695"/>
      <c r="E129" s="694"/>
      <c r="F129" s="695"/>
      <c r="G129" s="694"/>
      <c r="H129" s="695"/>
      <c r="I129" s="694"/>
      <c r="J129" s="694"/>
      <c r="K129" s="685"/>
      <c r="L129" s="685"/>
      <c r="M129" s="685"/>
    </row>
    <row r="130" spans="1:13" s="677" customFormat="1" ht="17.45" customHeight="1">
      <c r="A130" s="692"/>
      <c r="B130" s="693"/>
      <c r="C130" s="835"/>
      <c r="D130" s="835"/>
      <c r="E130" s="835"/>
      <c r="F130" s="835"/>
      <c r="G130" s="835"/>
      <c r="H130" s="835"/>
      <c r="I130" s="835"/>
      <c r="J130" s="835"/>
      <c r="K130" s="685"/>
      <c r="L130" s="685"/>
      <c r="M130" s="685"/>
    </row>
    <row r="131" spans="1:13" s="677" customFormat="1" ht="17.45" customHeight="1">
      <c r="A131" s="692"/>
      <c r="B131" s="693"/>
      <c r="C131" s="835"/>
      <c r="D131" s="835"/>
      <c r="E131" s="835"/>
      <c r="F131" s="835"/>
      <c r="G131" s="835"/>
      <c r="H131" s="835"/>
      <c r="I131" s="835"/>
      <c r="J131" s="835"/>
      <c r="K131" s="685"/>
      <c r="L131" s="685"/>
      <c r="M131" s="685"/>
    </row>
    <row r="132" spans="1:13" s="677" customFormat="1" ht="17.45" customHeight="1">
      <c r="A132" s="692"/>
      <c r="B132" s="693"/>
      <c r="C132" s="835"/>
      <c r="D132" s="835"/>
      <c r="E132" s="835"/>
      <c r="F132" s="835"/>
      <c r="G132" s="835"/>
      <c r="H132" s="835"/>
      <c r="I132" s="835"/>
      <c r="J132" s="835"/>
      <c r="K132" s="685"/>
      <c r="L132" s="685"/>
      <c r="M132" s="685"/>
    </row>
    <row r="133" spans="1:13" s="677" customFormat="1" ht="17.45" customHeight="1">
      <c r="A133" s="692"/>
      <c r="B133" s="693"/>
      <c r="C133" s="694"/>
      <c r="D133" s="695"/>
      <c r="E133" s="694"/>
      <c r="F133" s="695"/>
      <c r="G133" s="694"/>
      <c r="H133" s="695"/>
      <c r="I133" s="694"/>
      <c r="J133" s="694"/>
      <c r="K133" s="685"/>
      <c r="L133" s="685"/>
      <c r="M133" s="685"/>
    </row>
    <row r="134" spans="1:13" s="677" customFormat="1" ht="17.45" customHeight="1">
      <c r="A134" s="692"/>
      <c r="B134" s="693"/>
      <c r="C134" s="694"/>
      <c r="D134" s="695"/>
      <c r="E134" s="694"/>
      <c r="F134" s="695"/>
      <c r="G134" s="694"/>
      <c r="H134" s="695"/>
      <c r="I134" s="694"/>
      <c r="J134" s="694"/>
      <c r="K134" s="685"/>
      <c r="L134" s="685"/>
      <c r="M134" s="685"/>
    </row>
    <row r="135" spans="1:13" s="685" customFormat="1" ht="17.45" customHeight="1">
      <c r="A135" s="692"/>
      <c r="B135" s="693"/>
      <c r="C135" s="694"/>
      <c r="D135" s="695"/>
      <c r="E135" s="694"/>
      <c r="F135" s="695"/>
      <c r="G135" s="694"/>
      <c r="H135" s="695"/>
      <c r="I135" s="694"/>
      <c r="J135" s="694"/>
    </row>
    <row r="136" spans="1:13" s="677" customFormat="1" ht="17.45" customHeight="1">
      <c r="A136" s="692"/>
      <c r="B136" s="693"/>
      <c r="C136" s="694"/>
      <c r="D136" s="695"/>
      <c r="E136" s="694"/>
      <c r="F136" s="695"/>
      <c r="G136" s="694"/>
      <c r="H136" s="695"/>
      <c r="I136" s="694"/>
      <c r="J136" s="694"/>
      <c r="K136" s="685"/>
      <c r="L136" s="685"/>
      <c r="M136" s="685"/>
    </row>
    <row r="137" spans="1:13" s="677" customFormat="1" ht="17.45" customHeight="1">
      <c r="A137" s="692"/>
      <c r="B137" s="693"/>
      <c r="C137" s="694"/>
      <c r="D137" s="695"/>
      <c r="E137" s="694"/>
      <c r="F137" s="695"/>
      <c r="G137" s="694"/>
      <c r="H137" s="695"/>
      <c r="I137" s="694"/>
      <c r="J137" s="694"/>
      <c r="K137" s="685"/>
      <c r="L137" s="685"/>
      <c r="M137" s="685"/>
    </row>
    <row r="138" spans="1:13" s="677" customFormat="1" ht="17.45" customHeight="1">
      <c r="A138" s="692"/>
      <c r="B138" s="693"/>
      <c r="C138" s="694"/>
      <c r="D138" s="695"/>
      <c r="E138" s="694"/>
      <c r="F138" s="695"/>
      <c r="G138" s="694"/>
      <c r="H138" s="695"/>
      <c r="I138" s="694"/>
      <c r="J138" s="694"/>
      <c r="K138" s="685"/>
      <c r="L138" s="685"/>
      <c r="M138" s="685"/>
    </row>
    <row r="139" spans="1:13" s="677" customFormat="1" ht="17.45" customHeight="1">
      <c r="A139" s="692"/>
      <c r="B139" s="693"/>
      <c r="C139" s="694"/>
      <c r="D139" s="694"/>
      <c r="E139" s="694"/>
      <c r="F139" s="694"/>
      <c r="G139" s="694"/>
      <c r="H139" s="694"/>
      <c r="I139" s="694"/>
      <c r="J139" s="694"/>
      <c r="K139" s="685"/>
      <c r="L139" s="685"/>
      <c r="M139" s="685"/>
    </row>
    <row r="140" spans="1:13" s="677" customFormat="1" ht="17.45" customHeight="1">
      <c r="A140" s="692"/>
      <c r="B140" s="693"/>
      <c r="C140" s="694"/>
      <c r="D140" s="694"/>
      <c r="E140" s="694"/>
      <c r="F140" s="694"/>
      <c r="G140" s="694"/>
      <c r="H140" s="694"/>
      <c r="I140" s="694"/>
      <c r="J140" s="694"/>
      <c r="K140" s="685"/>
      <c r="L140" s="685"/>
      <c r="M140" s="685"/>
    </row>
    <row r="141" spans="1:13" s="677" customFormat="1" ht="17.45" customHeight="1">
      <c r="A141" s="692"/>
      <c r="B141" s="693"/>
      <c r="C141" s="694"/>
      <c r="D141" s="694"/>
      <c r="E141" s="694"/>
      <c r="F141" s="694"/>
      <c r="G141" s="694"/>
      <c r="H141" s="694"/>
      <c r="I141" s="694"/>
      <c r="J141" s="694"/>
      <c r="K141" s="685"/>
      <c r="L141" s="685"/>
      <c r="M141" s="685"/>
    </row>
    <row r="142" spans="1:13" s="677" customFormat="1" ht="17.45" customHeight="1">
      <c r="A142" s="692"/>
      <c r="B142" s="693"/>
      <c r="C142" s="694"/>
      <c r="D142" s="694"/>
      <c r="E142" s="694"/>
      <c r="F142" s="694"/>
      <c r="G142" s="694"/>
      <c r="H142" s="694"/>
      <c r="I142" s="694"/>
      <c r="J142" s="694"/>
      <c r="K142" s="685"/>
      <c r="L142" s="685"/>
      <c r="M142" s="685"/>
    </row>
    <row r="143" spans="1:13" s="677" customFormat="1" ht="17.45" customHeight="1">
      <c r="A143" s="692"/>
      <c r="B143" s="693"/>
      <c r="C143" s="694"/>
      <c r="D143" s="694"/>
      <c r="E143" s="694"/>
      <c r="F143" s="694"/>
      <c r="G143" s="694"/>
      <c r="H143" s="694"/>
      <c r="I143" s="694"/>
      <c r="J143" s="697"/>
      <c r="K143" s="685"/>
      <c r="L143" s="685"/>
      <c r="M143" s="685"/>
    </row>
    <row r="144" spans="1:13" ht="20.100000000000001" customHeight="1">
      <c r="A144" s="1223"/>
      <c r="B144" s="1223"/>
      <c r="C144" s="1223"/>
      <c r="D144" s="1223"/>
      <c r="E144" s="1223"/>
      <c r="F144" s="1223"/>
      <c r="G144" s="1223"/>
      <c r="H144" s="1223"/>
      <c r="I144" s="1223"/>
      <c r="J144" s="1223"/>
    </row>
    <row r="145" spans="1:8" s="685" customFormat="1" ht="17.45" customHeight="1">
      <c r="A145" s="692"/>
      <c r="B145" s="693"/>
      <c r="C145" s="835"/>
      <c r="D145" s="834"/>
      <c r="E145" s="834"/>
      <c r="F145" s="834"/>
      <c r="G145" s="834"/>
      <c r="H145" s="834"/>
    </row>
    <row r="146" spans="1:8" s="677" customFormat="1" ht="17.45" customHeight="1">
      <c r="A146" s="692"/>
      <c r="B146" s="693"/>
      <c r="C146" s="839"/>
      <c r="D146" s="837"/>
      <c r="E146" s="837"/>
      <c r="F146" s="837"/>
      <c r="G146" s="837"/>
      <c r="H146" s="837"/>
    </row>
    <row r="147" spans="1:8" s="677" customFormat="1" ht="17.45" customHeight="1">
      <c r="A147" s="692"/>
      <c r="B147" s="693"/>
      <c r="C147" s="839"/>
      <c r="D147" s="837"/>
      <c r="E147" s="837"/>
      <c r="F147" s="837"/>
      <c r="G147" s="837"/>
      <c r="H147" s="837"/>
    </row>
    <row r="148" spans="1:8" s="677" customFormat="1" ht="17.45" customHeight="1">
      <c r="A148" s="692"/>
      <c r="B148" s="693"/>
      <c r="C148" s="839"/>
      <c r="D148" s="837"/>
      <c r="E148" s="837"/>
      <c r="F148" s="837"/>
      <c r="G148" s="837"/>
      <c r="H148" s="837"/>
    </row>
    <row r="149" spans="1:8" s="685" customFormat="1" ht="17.45" customHeight="1">
      <c r="A149" s="692"/>
      <c r="B149" s="693"/>
      <c r="C149" s="835"/>
      <c r="D149" s="834"/>
      <c r="E149" s="834"/>
      <c r="F149" s="834"/>
      <c r="G149" s="834"/>
      <c r="H149" s="834"/>
    </row>
    <row r="150" spans="1:8" s="677" customFormat="1" ht="17.45" customHeight="1">
      <c r="A150" s="692"/>
      <c r="B150" s="693"/>
      <c r="C150" s="839"/>
      <c r="D150" s="837"/>
      <c r="E150" s="837"/>
      <c r="F150" s="837"/>
      <c r="G150" s="837"/>
      <c r="H150" s="837"/>
    </row>
    <row r="151" spans="1:8" s="677" customFormat="1" ht="17.45" customHeight="1">
      <c r="A151" s="692"/>
      <c r="B151" s="693"/>
      <c r="C151" s="839"/>
      <c r="D151" s="837"/>
      <c r="E151" s="837"/>
      <c r="F151" s="837"/>
      <c r="G151" s="837"/>
      <c r="H151" s="837"/>
    </row>
    <row r="152" spans="1:8" s="677" customFormat="1" ht="17.45" customHeight="1">
      <c r="A152" s="692"/>
      <c r="B152" s="693"/>
      <c r="C152" s="839"/>
      <c r="D152" s="837"/>
      <c r="E152" s="837"/>
      <c r="F152" s="837"/>
      <c r="G152" s="837"/>
      <c r="H152" s="837"/>
    </row>
    <row r="153" spans="1:8" s="677" customFormat="1" ht="17.45" customHeight="1">
      <c r="A153" s="692"/>
      <c r="B153" s="693"/>
      <c r="C153" s="839"/>
      <c r="D153" s="837"/>
      <c r="E153" s="837"/>
      <c r="F153" s="837"/>
      <c r="G153" s="837"/>
      <c r="H153" s="837"/>
    </row>
    <row r="154" spans="1:8" s="677" customFormat="1" ht="17.45" customHeight="1">
      <c r="A154" s="692"/>
      <c r="B154" s="693"/>
      <c r="C154" s="839"/>
      <c r="D154" s="837"/>
      <c r="E154" s="837"/>
      <c r="F154" s="837"/>
      <c r="G154" s="837"/>
      <c r="H154" s="837"/>
    </row>
    <row r="155" spans="1:8" s="677" customFormat="1" ht="17.45" customHeight="1">
      <c r="A155" s="692"/>
      <c r="B155" s="693"/>
      <c r="C155" s="839"/>
      <c r="D155" s="837"/>
      <c r="E155" s="837"/>
      <c r="F155" s="837"/>
      <c r="G155" s="837"/>
      <c r="H155" s="837"/>
    </row>
    <row r="156" spans="1:8" s="677" customFormat="1" ht="17.45" customHeight="1">
      <c r="A156" s="692"/>
      <c r="B156" s="693"/>
      <c r="C156" s="839"/>
      <c r="D156" s="837"/>
      <c r="E156" s="837"/>
      <c r="F156" s="837"/>
      <c r="G156" s="837"/>
      <c r="H156" s="837"/>
    </row>
    <row r="157" spans="1:8" s="677" customFormat="1" ht="17.45" customHeight="1">
      <c r="A157" s="692"/>
      <c r="B157" s="693"/>
      <c r="C157" s="839"/>
      <c r="D157" s="837"/>
      <c r="E157" s="837"/>
      <c r="F157" s="837"/>
      <c r="G157" s="837"/>
      <c r="H157" s="837"/>
    </row>
    <row r="158" spans="1:8" s="677" customFormat="1" ht="17.45" customHeight="1">
      <c r="A158" s="692"/>
      <c r="B158" s="693"/>
      <c r="C158" s="839"/>
      <c r="D158" s="837"/>
      <c r="E158" s="837"/>
      <c r="F158" s="837"/>
      <c r="G158" s="837"/>
      <c r="H158" s="837"/>
    </row>
    <row r="159" spans="1:8" s="677" customFormat="1" ht="17.45" customHeight="1">
      <c r="A159" s="692"/>
      <c r="B159" s="693"/>
      <c r="C159" s="839"/>
      <c r="D159" s="837"/>
      <c r="E159" s="837"/>
      <c r="F159" s="837"/>
      <c r="G159" s="837"/>
      <c r="H159" s="837"/>
    </row>
    <row r="160" spans="1:8" s="677" customFormat="1" ht="17.45" customHeight="1">
      <c r="A160" s="692"/>
      <c r="B160" s="693"/>
      <c r="C160" s="839"/>
      <c r="D160" s="837"/>
      <c r="E160" s="837"/>
      <c r="F160" s="837"/>
      <c r="G160" s="837"/>
      <c r="H160" s="837"/>
    </row>
    <row r="161" spans="1:10" s="685" customFormat="1" ht="17.45" customHeight="1">
      <c r="A161" s="692"/>
      <c r="B161" s="693"/>
      <c r="C161" s="835"/>
      <c r="D161" s="834"/>
      <c r="E161" s="834"/>
      <c r="F161" s="834"/>
      <c r="G161" s="834"/>
      <c r="H161" s="834"/>
    </row>
    <row r="162" spans="1:10" s="677" customFormat="1" ht="17.45" customHeight="1">
      <c r="A162" s="692"/>
      <c r="B162" s="693"/>
      <c r="C162" s="839"/>
      <c r="D162" s="837"/>
      <c r="E162" s="837"/>
      <c r="F162" s="837"/>
      <c r="G162" s="837"/>
      <c r="H162" s="837"/>
    </row>
    <row r="163" spans="1:10" s="677" customFormat="1" ht="17.45" customHeight="1">
      <c r="A163" s="692"/>
      <c r="B163" s="693"/>
      <c r="C163" s="839"/>
      <c r="D163" s="837"/>
      <c r="E163" s="837"/>
      <c r="F163" s="837"/>
      <c r="G163" s="837"/>
      <c r="H163" s="837"/>
    </row>
    <row r="164" spans="1:10" s="677" customFormat="1" ht="17.45" customHeight="1">
      <c r="A164" s="692"/>
      <c r="B164" s="693"/>
      <c r="C164" s="839"/>
      <c r="D164" s="837"/>
      <c r="E164" s="837"/>
      <c r="F164" s="837"/>
      <c r="G164" s="837"/>
      <c r="H164" s="837"/>
    </row>
    <row r="165" spans="1:10" s="677" customFormat="1" ht="17.45" customHeight="1">
      <c r="A165" s="692"/>
      <c r="B165" s="693"/>
      <c r="C165" s="839"/>
      <c r="D165" s="837"/>
      <c r="E165" s="837"/>
      <c r="F165" s="837"/>
      <c r="G165" s="837"/>
      <c r="H165" s="837"/>
    </row>
    <row r="166" spans="1:10" s="677" customFormat="1" ht="17.45" customHeight="1">
      <c r="A166" s="692"/>
      <c r="B166" s="693"/>
      <c r="C166" s="839"/>
      <c r="D166" s="837"/>
      <c r="E166" s="837"/>
      <c r="F166" s="837"/>
      <c r="G166" s="837"/>
      <c r="H166" s="837"/>
    </row>
    <row r="167" spans="1:10" s="677" customFormat="1" ht="17.45" customHeight="1">
      <c r="A167" s="692"/>
      <c r="B167" s="693"/>
      <c r="C167" s="839"/>
      <c r="D167" s="837"/>
      <c r="E167" s="837"/>
      <c r="F167" s="837"/>
      <c r="G167" s="837"/>
      <c r="H167" s="837"/>
    </row>
    <row r="168" spans="1:10" s="677" customFormat="1" ht="17.45" customHeight="1">
      <c r="A168" s="692"/>
      <c r="B168" s="693"/>
      <c r="C168" s="839"/>
      <c r="D168" s="837"/>
      <c r="E168" s="837"/>
      <c r="F168" s="837"/>
      <c r="G168" s="837"/>
      <c r="H168" s="837"/>
      <c r="I168" s="837"/>
      <c r="J168" s="837"/>
    </row>
    <row r="169" spans="1:10" s="677" customFormat="1" ht="17.45" customHeight="1">
      <c r="A169" s="692"/>
      <c r="B169" s="693"/>
      <c r="C169" s="839"/>
      <c r="D169" s="837"/>
      <c r="E169" s="837"/>
      <c r="F169" s="837"/>
      <c r="G169" s="837"/>
      <c r="H169" s="837"/>
      <c r="I169" s="837"/>
      <c r="J169" s="837"/>
    </row>
    <row r="170" spans="1:10" ht="25.5" customHeight="1">
      <c r="A170" s="629"/>
      <c r="C170" s="839"/>
      <c r="I170" s="685"/>
      <c r="J170" s="691"/>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685" customWidth="1"/>
    <col min="2" max="2" width="20.7109375" style="629" customWidth="1"/>
    <col min="3" max="8" width="12.7109375" style="837" customWidth="1"/>
    <col min="9" max="9" width="12.7109375" style="629" customWidth="1"/>
    <col min="10" max="10" width="16.7109375" style="629" customWidth="1"/>
    <col min="11" max="16384" width="11.42578125" style="629"/>
  </cols>
  <sheetData>
    <row r="1" spans="1:10" ht="15" customHeight="1">
      <c r="A1" s="879" t="s">
        <v>1827</v>
      </c>
      <c r="C1" s="877"/>
      <c r="D1" s="877"/>
      <c r="E1" s="877"/>
      <c r="F1" s="877"/>
      <c r="G1" s="877"/>
      <c r="H1" s="877"/>
    </row>
    <row r="2" spans="1:10" s="677" customFormat="1" ht="14.1" customHeight="1">
      <c r="A2" s="1207" t="s">
        <v>930</v>
      </c>
      <c r="B2" s="1207"/>
      <c r="C2" s="1207"/>
      <c r="D2" s="1207"/>
      <c r="E2" s="1207"/>
      <c r="F2" s="1207"/>
      <c r="G2" s="1207"/>
      <c r="H2" s="1207"/>
      <c r="I2" s="1207"/>
      <c r="J2" s="1207"/>
    </row>
    <row r="3" spans="1:10" s="677" customFormat="1" ht="14.1" customHeight="1">
      <c r="A3" s="1207" t="s">
        <v>773</v>
      </c>
      <c r="B3" s="1207"/>
      <c r="C3" s="1207"/>
      <c r="D3" s="1207"/>
      <c r="E3" s="1207"/>
      <c r="F3" s="1207"/>
      <c r="G3" s="1207"/>
      <c r="H3" s="1207"/>
      <c r="I3" s="1207"/>
      <c r="J3" s="1207"/>
    </row>
    <row r="4" spans="1:10" s="677" customFormat="1" ht="14.1" customHeight="1">
      <c r="A4" s="1207" t="s">
        <v>1319</v>
      </c>
      <c r="B4" s="1207"/>
      <c r="C4" s="1207"/>
      <c r="D4" s="1207"/>
      <c r="E4" s="1207"/>
      <c r="F4" s="1207"/>
      <c r="G4" s="1207"/>
      <c r="H4" s="1207"/>
      <c r="I4" s="1207"/>
      <c r="J4" s="1207"/>
    </row>
    <row r="5" spans="1:10" s="677" customFormat="1" ht="24" customHeight="1">
      <c r="A5" s="1208" t="s">
        <v>465</v>
      </c>
      <c r="B5" s="1208"/>
      <c r="C5" s="1208"/>
      <c r="D5" s="1208"/>
      <c r="E5" s="1208"/>
      <c r="F5" s="1208"/>
      <c r="G5" s="1208"/>
      <c r="H5" s="1208"/>
      <c r="I5" s="1208"/>
      <c r="J5" s="1208"/>
    </row>
    <row r="6" spans="1:10" ht="20.100000000000001" customHeight="1">
      <c r="A6" s="1209" t="s">
        <v>1237</v>
      </c>
      <c r="B6" s="1141"/>
      <c r="C6" s="1212" t="s">
        <v>1409</v>
      </c>
      <c r="D6" s="1213"/>
      <c r="E6" s="1213"/>
      <c r="F6" s="1213"/>
      <c r="G6" s="1213"/>
      <c r="H6" s="1213"/>
      <c r="I6" s="1213"/>
      <c r="J6" s="1213"/>
    </row>
    <row r="7" spans="1:10" ht="20.100000000000001" customHeight="1">
      <c r="A7" s="1210"/>
      <c r="B7" s="1142"/>
      <c r="C7" s="1214" t="s">
        <v>1410</v>
      </c>
      <c r="D7" s="1216" t="s">
        <v>1476</v>
      </c>
      <c r="E7" s="1212" t="s">
        <v>755</v>
      </c>
      <c r="F7" s="1218"/>
      <c r="G7" s="1219" t="s">
        <v>856</v>
      </c>
      <c r="H7" s="1220"/>
      <c r="I7" s="1216" t="s">
        <v>1322</v>
      </c>
      <c r="J7" s="1221" t="s">
        <v>1323</v>
      </c>
    </row>
    <row r="8" spans="1:10" ht="24.95" customHeight="1">
      <c r="A8" s="1210"/>
      <c r="B8" s="1142"/>
      <c r="C8" s="1215"/>
      <c r="D8" s="1217"/>
      <c r="E8" s="678" t="s">
        <v>752</v>
      </c>
      <c r="F8" s="678" t="s">
        <v>734</v>
      </c>
      <c r="G8" s="678" t="s">
        <v>752</v>
      </c>
      <c r="H8" s="678" t="s">
        <v>734</v>
      </c>
      <c r="I8" s="1217"/>
      <c r="J8" s="1222"/>
    </row>
    <row r="9" spans="1:10" ht="20.100000000000001" customHeight="1">
      <c r="A9" s="1211"/>
      <c r="B9" s="1143"/>
      <c r="C9" s="833" t="s">
        <v>235</v>
      </c>
      <c r="D9" s="678" t="s">
        <v>1112</v>
      </c>
      <c r="E9" s="679" t="s">
        <v>235</v>
      </c>
      <c r="F9" s="678" t="s">
        <v>1112</v>
      </c>
      <c r="G9" s="679" t="s">
        <v>235</v>
      </c>
      <c r="H9" s="678" t="s">
        <v>1112</v>
      </c>
      <c r="I9" s="832" t="s">
        <v>235</v>
      </c>
      <c r="J9" s="680" t="s">
        <v>918</v>
      </c>
    </row>
    <row r="10" spans="1:10" s="685" customFormat="1" ht="20.100000000000001" customHeight="1">
      <c r="A10" s="1223"/>
      <c r="B10" s="1223"/>
      <c r="C10" s="1223"/>
      <c r="D10" s="1223"/>
      <c r="E10" s="1223"/>
      <c r="F10" s="1223"/>
      <c r="G10" s="1223"/>
      <c r="H10" s="1223"/>
      <c r="I10" s="1223"/>
      <c r="J10" s="1223"/>
    </row>
    <row r="11" spans="1:10" s="685" customFormat="1" ht="15" customHeight="1">
      <c r="A11" s="1226" t="s">
        <v>705</v>
      </c>
      <c r="B11" s="1226"/>
      <c r="C11" s="1226"/>
      <c r="D11" s="1226"/>
      <c r="E11" s="1226"/>
      <c r="F11" s="1226"/>
      <c r="G11" s="1226"/>
      <c r="H11" s="1226"/>
      <c r="I11" s="1226"/>
      <c r="J11" s="1226"/>
    </row>
    <row r="12" spans="1:10" s="685" customFormat="1" ht="17.45" customHeight="1">
      <c r="A12" s="682">
        <v>41214</v>
      </c>
      <c r="B12" s="683">
        <v>41214</v>
      </c>
      <c r="C12" s="684">
        <v>5262</v>
      </c>
      <c r="D12" s="684">
        <v>267.2</v>
      </c>
      <c r="E12" s="684">
        <v>1612</v>
      </c>
      <c r="F12" s="684">
        <v>232.4</v>
      </c>
      <c r="G12" s="684">
        <v>0</v>
      </c>
      <c r="H12" s="684">
        <v>0</v>
      </c>
      <c r="I12" s="684">
        <v>7435</v>
      </c>
      <c r="J12" s="684">
        <v>1012554</v>
      </c>
    </row>
    <row r="13" spans="1:10" s="685" customFormat="1" ht="11.65" customHeight="1">
      <c r="A13" s="687" t="s">
        <v>474</v>
      </c>
      <c r="B13" s="683">
        <v>41244</v>
      </c>
      <c r="C13" s="684">
        <v>5005</v>
      </c>
      <c r="D13" s="684">
        <v>152.5</v>
      </c>
      <c r="E13" s="684">
        <v>2256</v>
      </c>
      <c r="F13" s="684">
        <v>264</v>
      </c>
      <c r="G13" s="684">
        <v>0</v>
      </c>
      <c r="H13" s="684">
        <v>0</v>
      </c>
      <c r="I13" s="684">
        <v>8713</v>
      </c>
      <c r="J13" s="684">
        <v>1049508</v>
      </c>
    </row>
    <row r="14" spans="1:10" s="685" customFormat="1" ht="17.649999999999999" customHeight="1">
      <c r="A14" s="687">
        <v>41275</v>
      </c>
      <c r="B14" s="683">
        <v>41275</v>
      </c>
      <c r="C14" s="684">
        <v>4747</v>
      </c>
      <c r="D14" s="684">
        <v>265.3</v>
      </c>
      <c r="E14" s="684">
        <v>1935</v>
      </c>
      <c r="F14" s="684">
        <v>242.5</v>
      </c>
      <c r="G14" s="684">
        <v>0</v>
      </c>
      <c r="H14" s="684">
        <v>0</v>
      </c>
      <c r="I14" s="684">
        <v>8844</v>
      </c>
      <c r="J14" s="684">
        <v>1058571</v>
      </c>
    </row>
    <row r="15" spans="1:10" s="685" customFormat="1" ht="11.65" customHeight="1">
      <c r="A15" s="687" t="s">
        <v>474</v>
      </c>
      <c r="B15" s="683">
        <v>41306</v>
      </c>
      <c r="C15" s="684">
        <v>4384</v>
      </c>
      <c r="D15" s="684">
        <v>142</v>
      </c>
      <c r="E15" s="684">
        <v>1519</v>
      </c>
      <c r="F15" s="684">
        <v>212.9</v>
      </c>
      <c r="G15" s="684">
        <v>0</v>
      </c>
      <c r="H15" s="684">
        <v>0</v>
      </c>
      <c r="I15" s="684">
        <v>6868</v>
      </c>
      <c r="J15" s="684">
        <v>866425</v>
      </c>
    </row>
    <row r="16" spans="1:10" s="685" customFormat="1" ht="11.65" customHeight="1">
      <c r="A16" s="687" t="s">
        <v>474</v>
      </c>
      <c r="B16" s="683">
        <v>41334</v>
      </c>
      <c r="C16" s="684">
        <v>5058</v>
      </c>
      <c r="D16" s="684">
        <v>280</v>
      </c>
      <c r="E16" s="684">
        <v>1661</v>
      </c>
      <c r="F16" s="684">
        <v>244.7</v>
      </c>
      <c r="G16" s="684">
        <v>0</v>
      </c>
      <c r="H16" s="684">
        <v>0</v>
      </c>
      <c r="I16" s="684">
        <v>7872</v>
      </c>
      <c r="J16" s="684">
        <v>1032664</v>
      </c>
    </row>
    <row r="17" spans="1:10" s="685" customFormat="1" ht="11.65" customHeight="1">
      <c r="A17" s="687" t="s">
        <v>474</v>
      </c>
      <c r="B17" s="683">
        <v>41365</v>
      </c>
      <c r="C17" s="684">
        <v>6111</v>
      </c>
      <c r="D17" s="684">
        <v>260.89999999999998</v>
      </c>
      <c r="E17" s="684">
        <v>2044</v>
      </c>
      <c r="F17" s="684">
        <v>296.8</v>
      </c>
      <c r="G17" s="684">
        <v>0</v>
      </c>
      <c r="H17" s="684">
        <v>0</v>
      </c>
      <c r="I17" s="684">
        <v>10372</v>
      </c>
      <c r="J17" s="684">
        <v>1126354</v>
      </c>
    </row>
    <row r="18" spans="1:10" s="685" customFormat="1" ht="11.65" customHeight="1">
      <c r="A18" s="687" t="s">
        <v>474</v>
      </c>
      <c r="B18" s="683">
        <v>41395</v>
      </c>
      <c r="C18" s="684">
        <v>6008</v>
      </c>
      <c r="D18" s="684">
        <v>167.5</v>
      </c>
      <c r="E18" s="684">
        <v>2408</v>
      </c>
      <c r="F18" s="684">
        <v>323.89999999999998</v>
      </c>
      <c r="G18" s="684">
        <v>0</v>
      </c>
      <c r="H18" s="684">
        <v>0</v>
      </c>
      <c r="I18" s="684">
        <v>10849</v>
      </c>
      <c r="J18" s="684">
        <v>1132485</v>
      </c>
    </row>
    <row r="19" spans="1:10" s="685" customFormat="1" ht="11.65" customHeight="1">
      <c r="A19" s="687" t="s">
        <v>474</v>
      </c>
      <c r="B19" s="683">
        <v>41426</v>
      </c>
      <c r="C19" s="684">
        <v>6741</v>
      </c>
      <c r="D19" s="684">
        <v>231.6</v>
      </c>
      <c r="E19" s="684">
        <v>2457</v>
      </c>
      <c r="F19" s="684">
        <v>323.5</v>
      </c>
      <c r="G19" s="684">
        <v>0</v>
      </c>
      <c r="H19" s="684">
        <v>0</v>
      </c>
      <c r="I19" s="684">
        <v>10938</v>
      </c>
      <c r="J19" s="684">
        <v>1164598</v>
      </c>
    </row>
    <row r="20" spans="1:10" s="685" customFormat="1" ht="11.65" customHeight="1">
      <c r="A20" s="687" t="s">
        <v>474</v>
      </c>
      <c r="B20" s="683">
        <v>41456</v>
      </c>
      <c r="C20" s="684">
        <v>7633</v>
      </c>
      <c r="D20" s="684">
        <v>293.5</v>
      </c>
      <c r="E20" s="684">
        <v>3236</v>
      </c>
      <c r="F20" s="684">
        <v>399.6</v>
      </c>
      <c r="G20" s="684">
        <v>0</v>
      </c>
      <c r="H20" s="684">
        <v>0</v>
      </c>
      <c r="I20" s="684">
        <v>13582</v>
      </c>
      <c r="J20" s="684">
        <v>1406299</v>
      </c>
    </row>
    <row r="21" spans="1:10" s="685" customFormat="1" ht="11.65" customHeight="1">
      <c r="A21" s="687" t="s">
        <v>474</v>
      </c>
      <c r="B21" s="683">
        <v>41487</v>
      </c>
      <c r="C21" s="684">
        <v>6534</v>
      </c>
      <c r="D21" s="684">
        <v>246.6</v>
      </c>
      <c r="E21" s="684">
        <v>3127</v>
      </c>
      <c r="F21" s="684">
        <v>337.7</v>
      </c>
      <c r="G21" s="684">
        <v>0</v>
      </c>
      <c r="H21" s="684">
        <v>0</v>
      </c>
      <c r="I21" s="684">
        <v>11430</v>
      </c>
      <c r="J21" s="684">
        <v>1209307</v>
      </c>
    </row>
    <row r="22" spans="1:10" s="685" customFormat="1" ht="11.65" customHeight="1">
      <c r="A22" s="687" t="s">
        <v>474</v>
      </c>
      <c r="B22" s="683">
        <v>41518</v>
      </c>
      <c r="C22" s="684">
        <v>6430</v>
      </c>
      <c r="D22" s="684">
        <v>157</v>
      </c>
      <c r="E22" s="684">
        <v>2780</v>
      </c>
      <c r="F22" s="684">
        <v>348.9</v>
      </c>
      <c r="G22" s="684">
        <v>0</v>
      </c>
      <c r="H22" s="684">
        <v>0</v>
      </c>
      <c r="I22" s="684">
        <v>11860</v>
      </c>
      <c r="J22" s="684">
        <v>1252091</v>
      </c>
    </row>
    <row r="23" spans="1:10" s="685" customFormat="1" ht="11.65" customHeight="1">
      <c r="A23" s="687" t="s">
        <v>474</v>
      </c>
      <c r="B23" s="683">
        <v>41548</v>
      </c>
      <c r="C23" s="684">
        <v>6237</v>
      </c>
      <c r="D23" s="684">
        <v>222.7</v>
      </c>
      <c r="E23" s="684">
        <v>2601</v>
      </c>
      <c r="F23" s="684">
        <v>312.8</v>
      </c>
      <c r="G23" s="684">
        <v>0</v>
      </c>
      <c r="H23" s="684">
        <v>0</v>
      </c>
      <c r="I23" s="684">
        <v>10371</v>
      </c>
      <c r="J23" s="684">
        <v>1260275</v>
      </c>
    </row>
    <row r="24" spans="1:10" s="685" customFormat="1" ht="11.65" customHeight="1">
      <c r="A24" s="687" t="s">
        <v>474</v>
      </c>
      <c r="B24" s="683">
        <v>41579</v>
      </c>
      <c r="C24" s="684">
        <v>5574</v>
      </c>
      <c r="D24" s="684">
        <v>124.1</v>
      </c>
      <c r="E24" s="684">
        <v>2780</v>
      </c>
      <c r="F24" s="684">
        <v>319.7</v>
      </c>
      <c r="G24" s="684">
        <v>0</v>
      </c>
      <c r="H24" s="684">
        <v>0</v>
      </c>
      <c r="I24" s="684">
        <v>10973</v>
      </c>
      <c r="J24" s="684">
        <v>1095005</v>
      </c>
    </row>
    <row r="25" spans="1:10" s="685" customFormat="1" ht="11.65" customHeight="1">
      <c r="A25" s="687" t="s">
        <v>474</v>
      </c>
      <c r="B25" s="683">
        <v>41609</v>
      </c>
      <c r="C25" s="684">
        <v>5479</v>
      </c>
      <c r="D25" s="684">
        <v>167</v>
      </c>
      <c r="E25" s="684">
        <v>3517</v>
      </c>
      <c r="F25" s="684">
        <v>353.2</v>
      </c>
      <c r="G25" s="684">
        <v>0</v>
      </c>
      <c r="H25" s="684">
        <v>0</v>
      </c>
      <c r="I25" s="684">
        <v>12732</v>
      </c>
      <c r="J25" s="684">
        <v>1184909</v>
      </c>
    </row>
    <row r="26" spans="1:10" s="685" customFormat="1" ht="17.649999999999999" customHeight="1">
      <c r="A26" s="687">
        <v>41640</v>
      </c>
      <c r="B26" s="683">
        <v>41640</v>
      </c>
      <c r="C26" s="684">
        <v>5081</v>
      </c>
      <c r="D26" s="684">
        <v>192.8</v>
      </c>
      <c r="E26" s="684">
        <v>2628</v>
      </c>
      <c r="F26" s="684">
        <v>287.10000000000002</v>
      </c>
      <c r="G26" s="684">
        <v>0</v>
      </c>
      <c r="H26" s="684">
        <v>0</v>
      </c>
      <c r="I26" s="684">
        <v>9796</v>
      </c>
      <c r="J26" s="684">
        <v>1095496</v>
      </c>
    </row>
    <row r="27" spans="1:10" s="685" customFormat="1" ht="11.65" customHeight="1">
      <c r="A27" s="687" t="s">
        <v>474</v>
      </c>
      <c r="B27" s="683">
        <v>41671</v>
      </c>
      <c r="C27" s="684">
        <v>4929</v>
      </c>
      <c r="D27" s="684">
        <v>290</v>
      </c>
      <c r="E27" s="684">
        <v>1936</v>
      </c>
      <c r="F27" s="684">
        <v>247.1</v>
      </c>
      <c r="G27" s="684">
        <v>0</v>
      </c>
      <c r="H27" s="684">
        <v>0</v>
      </c>
      <c r="I27" s="684">
        <v>8111</v>
      </c>
      <c r="J27" s="684">
        <v>1080163</v>
      </c>
    </row>
    <row r="28" spans="1:10" s="685" customFormat="1" ht="11.65" customHeight="1">
      <c r="A28" s="687" t="s">
        <v>474</v>
      </c>
      <c r="B28" s="683">
        <v>41699</v>
      </c>
      <c r="C28" s="684">
        <v>5425</v>
      </c>
      <c r="D28" s="684">
        <v>103.4</v>
      </c>
      <c r="E28" s="684">
        <v>3287</v>
      </c>
      <c r="F28" s="684">
        <v>310.8</v>
      </c>
      <c r="G28" s="684">
        <v>0</v>
      </c>
      <c r="H28" s="684">
        <v>0</v>
      </c>
      <c r="I28" s="684">
        <v>11352</v>
      </c>
      <c r="J28" s="684">
        <v>1076749</v>
      </c>
    </row>
    <row r="29" spans="1:10" s="685" customFormat="1" ht="11.65" customHeight="1">
      <c r="A29" s="687" t="s">
        <v>474</v>
      </c>
      <c r="B29" s="683">
        <v>41730</v>
      </c>
      <c r="C29" s="684">
        <v>5968</v>
      </c>
      <c r="D29" s="684">
        <v>235.5</v>
      </c>
      <c r="E29" s="684">
        <v>2287</v>
      </c>
      <c r="F29" s="684">
        <v>301.7</v>
      </c>
      <c r="G29" s="684">
        <v>0</v>
      </c>
      <c r="H29" s="684">
        <v>0</v>
      </c>
      <c r="I29" s="684">
        <v>10108</v>
      </c>
      <c r="J29" s="684">
        <v>1191899</v>
      </c>
    </row>
    <row r="30" spans="1:10" s="685" customFormat="1" ht="11.65" customHeight="1">
      <c r="A30" s="687" t="s">
        <v>474</v>
      </c>
      <c r="B30" s="683">
        <v>41760</v>
      </c>
      <c r="C30" s="684">
        <v>6364</v>
      </c>
      <c r="D30" s="684">
        <v>188.7</v>
      </c>
      <c r="E30" s="684">
        <v>2907</v>
      </c>
      <c r="F30" s="684">
        <v>352.4</v>
      </c>
      <c r="G30" s="684">
        <v>0</v>
      </c>
      <c r="H30" s="684">
        <v>0</v>
      </c>
      <c r="I30" s="684">
        <v>12801</v>
      </c>
      <c r="J30" s="684">
        <v>1224905</v>
      </c>
    </row>
    <row r="31" spans="1:10" s="685" customFormat="1" ht="11.65" customHeight="1">
      <c r="A31" s="687" t="s">
        <v>474</v>
      </c>
      <c r="B31" s="683">
        <v>41791</v>
      </c>
      <c r="C31" s="684">
        <v>6552</v>
      </c>
      <c r="D31" s="684">
        <v>64.3</v>
      </c>
      <c r="E31" s="684">
        <v>2773</v>
      </c>
      <c r="F31" s="684">
        <v>352.5</v>
      </c>
      <c r="G31" s="684">
        <v>0</v>
      </c>
      <c r="H31" s="684">
        <v>0</v>
      </c>
      <c r="I31" s="684">
        <v>11742</v>
      </c>
      <c r="J31" s="684">
        <v>1302361</v>
      </c>
    </row>
    <row r="32" spans="1:10" s="685" customFormat="1" ht="11.65" customHeight="1">
      <c r="A32" s="687" t="s">
        <v>474</v>
      </c>
      <c r="B32" s="683">
        <v>41821</v>
      </c>
      <c r="C32" s="684">
        <v>7059</v>
      </c>
      <c r="D32" s="684">
        <v>269.5</v>
      </c>
      <c r="E32" s="684">
        <v>2873</v>
      </c>
      <c r="F32" s="684">
        <v>344</v>
      </c>
      <c r="G32" s="684">
        <v>0</v>
      </c>
      <c r="H32" s="684">
        <v>0</v>
      </c>
      <c r="I32" s="684">
        <v>11724</v>
      </c>
      <c r="J32" s="684">
        <v>1530961</v>
      </c>
    </row>
    <row r="33" spans="1:13" s="685" customFormat="1" ht="11.65" customHeight="1">
      <c r="A33" s="687" t="s">
        <v>474</v>
      </c>
      <c r="B33" s="683">
        <v>41852</v>
      </c>
      <c r="C33" s="684">
        <v>6150</v>
      </c>
      <c r="D33" s="684">
        <v>168.1</v>
      </c>
      <c r="E33" s="684">
        <v>2968</v>
      </c>
      <c r="F33" s="684">
        <v>364.4</v>
      </c>
      <c r="G33" s="684">
        <v>0</v>
      </c>
      <c r="H33" s="684">
        <v>0</v>
      </c>
      <c r="I33" s="684">
        <v>11866</v>
      </c>
      <c r="J33" s="684">
        <v>1273768</v>
      </c>
    </row>
    <row r="34" spans="1:13" s="685" customFormat="1" ht="11.65" customHeight="1">
      <c r="A34" s="687" t="s">
        <v>474</v>
      </c>
      <c r="B34" s="683">
        <v>41883</v>
      </c>
      <c r="C34" s="684">
        <v>6183</v>
      </c>
      <c r="D34" s="684">
        <v>283.10000000000002</v>
      </c>
      <c r="E34" s="684">
        <v>3061</v>
      </c>
      <c r="F34" s="684">
        <v>344.4</v>
      </c>
      <c r="G34" s="684">
        <v>0</v>
      </c>
      <c r="H34" s="684">
        <v>0</v>
      </c>
      <c r="I34" s="684">
        <v>11666</v>
      </c>
      <c r="J34" s="684">
        <v>1154491</v>
      </c>
    </row>
    <row r="35" spans="1:13" s="685" customFormat="1" ht="11.65" customHeight="1">
      <c r="A35" s="687" t="s">
        <v>474</v>
      </c>
      <c r="B35" s="683">
        <v>41913</v>
      </c>
      <c r="C35" s="684">
        <v>6315</v>
      </c>
      <c r="D35" s="684">
        <v>151.30000000000001</v>
      </c>
      <c r="E35" s="684">
        <v>3242</v>
      </c>
      <c r="F35" s="684">
        <v>362.9</v>
      </c>
      <c r="G35" s="684">
        <v>0</v>
      </c>
      <c r="H35" s="684">
        <v>0</v>
      </c>
      <c r="I35" s="684">
        <v>12286</v>
      </c>
      <c r="J35" s="684">
        <v>1282320</v>
      </c>
    </row>
    <row r="36" spans="1:13" s="685" customFormat="1" ht="11.65" customHeight="1">
      <c r="A36" s="687" t="s">
        <v>474</v>
      </c>
      <c r="B36" s="683">
        <v>41944</v>
      </c>
      <c r="C36" s="684">
        <v>5349</v>
      </c>
      <c r="D36" s="684">
        <v>90.6</v>
      </c>
      <c r="E36" s="684">
        <v>2303</v>
      </c>
      <c r="F36" s="684">
        <v>292.3</v>
      </c>
      <c r="G36" s="684">
        <v>0</v>
      </c>
      <c r="H36" s="684">
        <v>0</v>
      </c>
      <c r="I36" s="684">
        <v>9537</v>
      </c>
      <c r="J36" s="684">
        <v>988741</v>
      </c>
    </row>
    <row r="37" spans="1:13" ht="15" customHeight="1">
      <c r="A37" s="1206" t="s">
        <v>189</v>
      </c>
      <c r="B37" s="1206"/>
      <c r="C37" s="1206"/>
      <c r="D37" s="1206"/>
      <c r="E37" s="1206"/>
      <c r="F37" s="1206"/>
      <c r="G37" s="1206"/>
      <c r="H37" s="1206"/>
      <c r="I37" s="1206"/>
      <c r="J37" s="1206"/>
    </row>
    <row r="38" spans="1:13" s="685" customFormat="1" ht="17.45" customHeight="1">
      <c r="A38" s="682">
        <v>41214</v>
      </c>
      <c r="B38" s="683">
        <v>41214</v>
      </c>
      <c r="C38" s="684">
        <v>3766</v>
      </c>
      <c r="D38" s="684">
        <v>-67.099999999999994</v>
      </c>
      <c r="E38" s="684">
        <v>1570</v>
      </c>
      <c r="F38" s="684">
        <v>229.3</v>
      </c>
      <c r="G38" s="684">
        <v>0</v>
      </c>
      <c r="H38" s="684">
        <v>0</v>
      </c>
      <c r="I38" s="684">
        <v>7473</v>
      </c>
      <c r="J38" s="684">
        <v>412816</v>
      </c>
    </row>
    <row r="39" spans="1:13" s="677" customFormat="1" ht="11.65" customHeight="1">
      <c r="A39" s="687" t="s">
        <v>474</v>
      </c>
      <c r="B39" s="683">
        <v>41244</v>
      </c>
      <c r="C39" s="684">
        <v>3556</v>
      </c>
      <c r="D39" s="684">
        <v>-100.9</v>
      </c>
      <c r="E39" s="684">
        <v>2286</v>
      </c>
      <c r="F39" s="684">
        <v>260.3</v>
      </c>
      <c r="G39" s="684">
        <v>0</v>
      </c>
      <c r="H39" s="684">
        <v>0</v>
      </c>
      <c r="I39" s="684">
        <v>8812</v>
      </c>
      <c r="J39" s="684">
        <v>425859</v>
      </c>
      <c r="K39" s="685"/>
      <c r="L39" s="685"/>
      <c r="M39" s="685"/>
    </row>
    <row r="40" spans="1:13" s="677" customFormat="1" ht="17.649999999999999" customHeight="1">
      <c r="A40" s="687">
        <v>41275</v>
      </c>
      <c r="B40" s="683">
        <v>41275</v>
      </c>
      <c r="C40" s="684">
        <v>3374</v>
      </c>
      <c r="D40" s="684">
        <v>-89.8</v>
      </c>
      <c r="E40" s="684">
        <v>1872</v>
      </c>
      <c r="F40" s="684">
        <v>236.8</v>
      </c>
      <c r="G40" s="684">
        <v>0</v>
      </c>
      <c r="H40" s="684">
        <v>0</v>
      </c>
      <c r="I40" s="684">
        <v>8818</v>
      </c>
      <c r="J40" s="684">
        <v>432557</v>
      </c>
      <c r="K40" s="685"/>
      <c r="L40" s="685"/>
      <c r="M40" s="685"/>
    </row>
    <row r="41" spans="1:13" s="677" customFormat="1" ht="11.65" customHeight="1">
      <c r="A41" s="687" t="s">
        <v>474</v>
      </c>
      <c r="B41" s="683">
        <v>41306</v>
      </c>
      <c r="C41" s="684">
        <v>3143</v>
      </c>
      <c r="D41" s="684">
        <v>-70.400000000000006</v>
      </c>
      <c r="E41" s="684">
        <v>1440</v>
      </c>
      <c r="F41" s="684">
        <v>208.5</v>
      </c>
      <c r="G41" s="684">
        <v>0</v>
      </c>
      <c r="H41" s="684">
        <v>0</v>
      </c>
      <c r="I41" s="684">
        <v>6787</v>
      </c>
      <c r="J41" s="684">
        <v>377637</v>
      </c>
      <c r="K41" s="685"/>
      <c r="L41" s="685"/>
      <c r="M41" s="685"/>
    </row>
    <row r="42" spans="1:13" s="685" customFormat="1" ht="11.65" customHeight="1">
      <c r="A42" s="687" t="s">
        <v>474</v>
      </c>
      <c r="B42" s="683">
        <v>41334</v>
      </c>
      <c r="C42" s="684">
        <v>3687</v>
      </c>
      <c r="D42" s="684">
        <v>-78.7</v>
      </c>
      <c r="E42" s="684">
        <v>1569</v>
      </c>
      <c r="F42" s="684">
        <v>240.5</v>
      </c>
      <c r="G42" s="684">
        <v>0</v>
      </c>
      <c r="H42" s="684">
        <v>0</v>
      </c>
      <c r="I42" s="684">
        <v>7777</v>
      </c>
      <c r="J42" s="684">
        <v>422615</v>
      </c>
    </row>
    <row r="43" spans="1:13" s="677" customFormat="1" ht="11.65" customHeight="1">
      <c r="A43" s="687" t="s">
        <v>474</v>
      </c>
      <c r="B43" s="683">
        <v>41365</v>
      </c>
      <c r="C43" s="684">
        <v>4460</v>
      </c>
      <c r="D43" s="684">
        <v>-82.7</v>
      </c>
      <c r="E43" s="684">
        <v>2028</v>
      </c>
      <c r="F43" s="684">
        <v>293.3</v>
      </c>
      <c r="G43" s="684">
        <v>0</v>
      </c>
      <c r="H43" s="684">
        <v>0</v>
      </c>
      <c r="I43" s="684">
        <v>9948</v>
      </c>
      <c r="J43" s="684">
        <v>489720</v>
      </c>
      <c r="K43" s="685"/>
      <c r="L43" s="685"/>
      <c r="M43" s="685"/>
    </row>
    <row r="44" spans="1:13" s="677" customFormat="1" ht="11.65" customHeight="1">
      <c r="A44" s="687" t="s">
        <v>474</v>
      </c>
      <c r="B44" s="683">
        <v>41395</v>
      </c>
      <c r="C44" s="684">
        <v>4419</v>
      </c>
      <c r="D44" s="684">
        <v>-109.6</v>
      </c>
      <c r="E44" s="684">
        <v>2424</v>
      </c>
      <c r="F44" s="684">
        <v>317.60000000000002</v>
      </c>
      <c r="G44" s="684">
        <v>0</v>
      </c>
      <c r="H44" s="684">
        <v>0</v>
      </c>
      <c r="I44" s="684">
        <v>10725</v>
      </c>
      <c r="J44" s="684">
        <v>513779</v>
      </c>
      <c r="K44" s="685"/>
      <c r="L44" s="685"/>
      <c r="M44" s="685"/>
    </row>
    <row r="45" spans="1:13" s="677" customFormat="1" ht="11.65" customHeight="1">
      <c r="A45" s="687" t="s">
        <v>474</v>
      </c>
      <c r="B45" s="683">
        <v>41426</v>
      </c>
      <c r="C45" s="684">
        <v>5096</v>
      </c>
      <c r="D45" s="684">
        <v>-99.8</v>
      </c>
      <c r="E45" s="684">
        <v>2398</v>
      </c>
      <c r="F45" s="684">
        <v>324.8</v>
      </c>
      <c r="G45" s="684">
        <v>0</v>
      </c>
      <c r="H45" s="684">
        <v>0</v>
      </c>
      <c r="I45" s="684">
        <v>11044</v>
      </c>
      <c r="J45" s="684">
        <v>551619</v>
      </c>
      <c r="K45" s="685"/>
      <c r="L45" s="685"/>
      <c r="M45" s="685"/>
    </row>
    <row r="46" spans="1:13" s="677" customFormat="1" ht="11.65" customHeight="1">
      <c r="A46" s="687" t="s">
        <v>474</v>
      </c>
      <c r="B46" s="683">
        <v>41456</v>
      </c>
      <c r="C46" s="684">
        <v>5603</v>
      </c>
      <c r="D46" s="684">
        <v>-151.6</v>
      </c>
      <c r="E46" s="684">
        <v>3122</v>
      </c>
      <c r="F46" s="684">
        <v>398.3</v>
      </c>
      <c r="G46" s="684">
        <v>0</v>
      </c>
      <c r="H46" s="684">
        <v>0</v>
      </c>
      <c r="I46" s="684">
        <v>13669</v>
      </c>
      <c r="J46" s="684">
        <v>656869</v>
      </c>
      <c r="K46" s="685"/>
      <c r="L46" s="685"/>
      <c r="M46" s="685"/>
    </row>
    <row r="47" spans="1:13" s="677" customFormat="1" ht="11.65" customHeight="1">
      <c r="A47" s="687" t="s">
        <v>474</v>
      </c>
      <c r="B47" s="683">
        <v>41487</v>
      </c>
      <c r="C47" s="684">
        <v>4797</v>
      </c>
      <c r="D47" s="684">
        <v>-110.1</v>
      </c>
      <c r="E47" s="684">
        <v>2836</v>
      </c>
      <c r="F47" s="684">
        <v>325.8</v>
      </c>
      <c r="G47" s="684">
        <v>0</v>
      </c>
      <c r="H47" s="684">
        <v>0</v>
      </c>
      <c r="I47" s="684">
        <v>11139</v>
      </c>
      <c r="J47" s="684">
        <v>533157</v>
      </c>
      <c r="K47" s="685"/>
      <c r="L47" s="685"/>
      <c r="M47" s="685"/>
    </row>
    <row r="48" spans="1:13" s="677" customFormat="1" ht="11.65" customHeight="1">
      <c r="A48" s="687" t="s">
        <v>474</v>
      </c>
      <c r="B48" s="683">
        <v>41518</v>
      </c>
      <c r="C48" s="684">
        <v>4617</v>
      </c>
      <c r="D48" s="684">
        <v>-118.3</v>
      </c>
      <c r="E48" s="684">
        <v>2407</v>
      </c>
      <c r="F48" s="684">
        <v>326.39999999999998</v>
      </c>
      <c r="G48" s="684">
        <v>0</v>
      </c>
      <c r="H48" s="684">
        <v>0</v>
      </c>
      <c r="I48" s="684">
        <v>11275</v>
      </c>
      <c r="J48" s="684">
        <v>544269</v>
      </c>
      <c r="K48" s="685"/>
      <c r="L48" s="685"/>
      <c r="M48" s="685"/>
    </row>
    <row r="49" spans="1:13" s="677" customFormat="1" ht="11.65" customHeight="1">
      <c r="A49" s="687" t="s">
        <v>474</v>
      </c>
      <c r="B49" s="683">
        <v>41548</v>
      </c>
      <c r="C49" s="684">
        <v>4536</v>
      </c>
      <c r="D49" s="684">
        <v>-120.9</v>
      </c>
      <c r="E49" s="684">
        <v>2534</v>
      </c>
      <c r="F49" s="684">
        <v>310.7</v>
      </c>
      <c r="G49" s="684">
        <v>0</v>
      </c>
      <c r="H49" s="684">
        <v>0</v>
      </c>
      <c r="I49" s="684">
        <v>10436</v>
      </c>
      <c r="J49" s="684">
        <v>540529</v>
      </c>
      <c r="K49" s="685"/>
      <c r="L49" s="685"/>
      <c r="M49" s="685"/>
    </row>
    <row r="50" spans="1:13" s="677" customFormat="1" ht="11.65" customHeight="1">
      <c r="A50" s="687" t="s">
        <v>474</v>
      </c>
      <c r="B50" s="683">
        <v>41579</v>
      </c>
      <c r="C50" s="684">
        <v>4000</v>
      </c>
      <c r="D50" s="684">
        <v>-128.80000000000001</v>
      </c>
      <c r="E50" s="684">
        <v>2710</v>
      </c>
      <c r="F50" s="684">
        <v>313.10000000000002</v>
      </c>
      <c r="G50" s="684">
        <v>0</v>
      </c>
      <c r="H50" s="684">
        <v>0</v>
      </c>
      <c r="I50" s="684">
        <v>10901</v>
      </c>
      <c r="J50" s="684">
        <v>547635</v>
      </c>
      <c r="K50" s="685"/>
      <c r="L50" s="685"/>
      <c r="M50" s="685"/>
    </row>
    <row r="51" spans="1:13" s="677" customFormat="1" ht="11.65" customHeight="1">
      <c r="A51" s="687" t="s">
        <v>474</v>
      </c>
      <c r="B51" s="683">
        <v>41609</v>
      </c>
      <c r="C51" s="684">
        <v>3941</v>
      </c>
      <c r="D51" s="684">
        <v>-147.5</v>
      </c>
      <c r="E51" s="684">
        <v>3160</v>
      </c>
      <c r="F51" s="684">
        <v>337</v>
      </c>
      <c r="G51" s="684">
        <v>0</v>
      </c>
      <c r="H51" s="684">
        <v>0</v>
      </c>
      <c r="I51" s="684">
        <v>12076</v>
      </c>
      <c r="J51" s="684">
        <v>519319</v>
      </c>
      <c r="K51" s="685"/>
      <c r="L51" s="685"/>
      <c r="M51" s="685"/>
    </row>
    <row r="52" spans="1:13" s="677" customFormat="1" ht="17.649999999999999" customHeight="1">
      <c r="A52" s="687">
        <v>41640</v>
      </c>
      <c r="B52" s="683">
        <v>41640</v>
      </c>
      <c r="C52" s="684">
        <v>3645</v>
      </c>
      <c r="D52" s="684">
        <v>-105.5</v>
      </c>
      <c r="E52" s="684">
        <v>2467</v>
      </c>
      <c r="F52" s="684">
        <v>274.60000000000002</v>
      </c>
      <c r="G52" s="684">
        <v>0</v>
      </c>
      <c r="H52" s="684">
        <v>0</v>
      </c>
      <c r="I52" s="684">
        <v>9441</v>
      </c>
      <c r="J52" s="684">
        <v>462754</v>
      </c>
      <c r="K52" s="685"/>
      <c r="L52" s="685"/>
      <c r="M52" s="685"/>
    </row>
    <row r="53" spans="1:13" s="677" customFormat="1" ht="11.65" customHeight="1">
      <c r="A53" s="687" t="s">
        <v>474</v>
      </c>
      <c r="B53" s="683">
        <v>41671</v>
      </c>
      <c r="C53" s="684">
        <v>3571</v>
      </c>
      <c r="D53" s="684">
        <v>-81.3</v>
      </c>
      <c r="E53" s="684">
        <v>1853</v>
      </c>
      <c r="F53" s="684">
        <v>243.9</v>
      </c>
      <c r="G53" s="684">
        <v>0</v>
      </c>
      <c r="H53" s="684">
        <v>0</v>
      </c>
      <c r="I53" s="684">
        <v>8072</v>
      </c>
      <c r="J53" s="684">
        <v>441873</v>
      </c>
      <c r="K53" s="685"/>
      <c r="L53" s="685"/>
      <c r="M53" s="685"/>
    </row>
    <row r="54" spans="1:13" s="685" customFormat="1" ht="11.65" customHeight="1">
      <c r="A54" s="687" t="s">
        <v>474</v>
      </c>
      <c r="B54" s="683">
        <v>41699</v>
      </c>
      <c r="C54" s="684">
        <v>4051</v>
      </c>
      <c r="D54" s="684">
        <v>-105.3</v>
      </c>
      <c r="E54" s="684">
        <v>3061</v>
      </c>
      <c r="F54" s="684">
        <v>301.10000000000002</v>
      </c>
      <c r="G54" s="684">
        <v>0</v>
      </c>
      <c r="H54" s="684">
        <v>0</v>
      </c>
      <c r="I54" s="684">
        <v>10964</v>
      </c>
      <c r="J54" s="684">
        <v>509219</v>
      </c>
    </row>
    <row r="55" spans="1:13" s="677" customFormat="1" ht="11.65" customHeight="1">
      <c r="A55" s="687" t="s">
        <v>474</v>
      </c>
      <c r="B55" s="683">
        <v>41730</v>
      </c>
      <c r="C55" s="684">
        <v>4360</v>
      </c>
      <c r="D55" s="684">
        <v>-80.7</v>
      </c>
      <c r="E55" s="684">
        <v>2119</v>
      </c>
      <c r="F55" s="684">
        <v>289.7</v>
      </c>
      <c r="G55" s="684">
        <v>0</v>
      </c>
      <c r="H55" s="684">
        <v>0</v>
      </c>
      <c r="I55" s="684">
        <v>9777</v>
      </c>
      <c r="J55" s="684">
        <v>513070</v>
      </c>
      <c r="K55" s="685"/>
      <c r="L55" s="685"/>
      <c r="M55" s="685"/>
    </row>
    <row r="56" spans="1:13" s="677" customFormat="1" ht="11.65" customHeight="1">
      <c r="A56" s="687" t="s">
        <v>474</v>
      </c>
      <c r="B56" s="683">
        <v>41760</v>
      </c>
      <c r="C56" s="684">
        <v>4828</v>
      </c>
      <c r="D56" s="684">
        <v>-121.6</v>
      </c>
      <c r="E56" s="684">
        <v>2626</v>
      </c>
      <c r="F56" s="684">
        <v>338.9</v>
      </c>
      <c r="G56" s="684">
        <v>0</v>
      </c>
      <c r="H56" s="684">
        <v>0</v>
      </c>
      <c r="I56" s="684">
        <v>12252</v>
      </c>
      <c r="J56" s="684">
        <v>590828</v>
      </c>
      <c r="K56" s="685"/>
      <c r="L56" s="685"/>
      <c r="M56" s="685"/>
    </row>
    <row r="57" spans="1:13" s="677" customFormat="1" ht="11.65" customHeight="1">
      <c r="A57" s="687" t="s">
        <v>474</v>
      </c>
      <c r="B57" s="683">
        <v>41791</v>
      </c>
      <c r="C57" s="684">
        <v>4950</v>
      </c>
      <c r="D57" s="684">
        <v>-111.2</v>
      </c>
      <c r="E57" s="684">
        <v>2756</v>
      </c>
      <c r="F57" s="684">
        <v>347.7</v>
      </c>
      <c r="G57" s="684">
        <v>0</v>
      </c>
      <c r="H57" s="684">
        <v>0</v>
      </c>
      <c r="I57" s="684">
        <v>11696</v>
      </c>
      <c r="J57" s="684">
        <v>612635</v>
      </c>
      <c r="K57" s="685"/>
      <c r="L57" s="685"/>
      <c r="M57" s="685"/>
    </row>
    <row r="58" spans="1:13" s="677" customFormat="1" ht="11.65" customHeight="1">
      <c r="A58" s="687" t="s">
        <v>474</v>
      </c>
      <c r="B58" s="683">
        <v>41821</v>
      </c>
      <c r="C58" s="684">
        <v>5302</v>
      </c>
      <c r="D58" s="684">
        <v>-105.1</v>
      </c>
      <c r="E58" s="684">
        <v>2814</v>
      </c>
      <c r="F58" s="684">
        <v>343.8</v>
      </c>
      <c r="G58" s="684">
        <v>0</v>
      </c>
      <c r="H58" s="684">
        <v>0</v>
      </c>
      <c r="I58" s="684">
        <v>11850</v>
      </c>
      <c r="J58" s="684">
        <v>588722</v>
      </c>
      <c r="K58" s="685"/>
      <c r="L58" s="685"/>
      <c r="M58" s="685"/>
    </row>
    <row r="59" spans="1:13" s="677" customFormat="1" ht="11.65" customHeight="1">
      <c r="A59" s="687" t="s">
        <v>474</v>
      </c>
      <c r="B59" s="683">
        <v>41852</v>
      </c>
      <c r="C59" s="684">
        <v>4527</v>
      </c>
      <c r="D59" s="684">
        <v>-139.4</v>
      </c>
      <c r="E59" s="684">
        <v>2838</v>
      </c>
      <c r="F59" s="684">
        <v>353.8</v>
      </c>
      <c r="G59" s="684">
        <v>0</v>
      </c>
      <c r="H59" s="684">
        <v>0</v>
      </c>
      <c r="I59" s="684">
        <v>11576</v>
      </c>
      <c r="J59" s="684">
        <v>599872</v>
      </c>
      <c r="K59" s="685"/>
      <c r="L59" s="685"/>
      <c r="M59" s="685"/>
    </row>
    <row r="60" spans="1:13" s="677" customFormat="1" ht="11.65" customHeight="1">
      <c r="A60" s="687" t="s">
        <v>474</v>
      </c>
      <c r="B60" s="683">
        <v>41883</v>
      </c>
      <c r="C60" s="684">
        <v>4571</v>
      </c>
      <c r="D60" s="684">
        <v>-110.6</v>
      </c>
      <c r="E60" s="684">
        <v>2863</v>
      </c>
      <c r="F60" s="684">
        <v>331.5</v>
      </c>
      <c r="G60" s="684">
        <v>0</v>
      </c>
      <c r="H60" s="684">
        <v>0</v>
      </c>
      <c r="I60" s="684">
        <v>11362</v>
      </c>
      <c r="J60" s="684">
        <v>574725</v>
      </c>
      <c r="K60" s="685"/>
      <c r="L60" s="685"/>
      <c r="M60" s="685"/>
    </row>
    <row r="61" spans="1:13" s="677" customFormat="1" ht="11.65" customHeight="1">
      <c r="A61" s="687" t="s">
        <v>474</v>
      </c>
      <c r="B61" s="683">
        <v>41913</v>
      </c>
      <c r="C61" s="684">
        <v>4560</v>
      </c>
      <c r="D61" s="684">
        <v>-148.30000000000001</v>
      </c>
      <c r="E61" s="684">
        <v>3113</v>
      </c>
      <c r="F61" s="684">
        <v>354.9</v>
      </c>
      <c r="G61" s="684">
        <v>0</v>
      </c>
      <c r="H61" s="684">
        <v>0</v>
      </c>
      <c r="I61" s="684">
        <v>12142</v>
      </c>
      <c r="J61" s="684">
        <v>581418</v>
      </c>
      <c r="K61" s="685"/>
      <c r="L61" s="685"/>
      <c r="M61" s="685"/>
    </row>
    <row r="62" spans="1:13" s="677" customFormat="1" ht="11.65" customHeight="1">
      <c r="A62" s="687" t="s">
        <v>474</v>
      </c>
      <c r="B62" s="683">
        <v>41944</v>
      </c>
      <c r="C62" s="684">
        <v>3846</v>
      </c>
      <c r="D62" s="684">
        <v>-115</v>
      </c>
      <c r="E62" s="684">
        <v>2450</v>
      </c>
      <c r="F62" s="684">
        <v>293.5</v>
      </c>
      <c r="G62" s="684">
        <v>0</v>
      </c>
      <c r="H62" s="684">
        <v>0</v>
      </c>
      <c r="I62" s="684">
        <v>9673</v>
      </c>
      <c r="J62" s="684">
        <v>501541</v>
      </c>
      <c r="K62" s="685"/>
      <c r="L62" s="685"/>
      <c r="M62" s="685"/>
    </row>
    <row r="63" spans="1:13" ht="15" customHeight="1">
      <c r="A63" s="1206" t="s">
        <v>279</v>
      </c>
      <c r="B63" s="1206"/>
      <c r="C63" s="1206"/>
      <c r="D63" s="1206"/>
      <c r="E63" s="1206"/>
      <c r="F63" s="1206"/>
      <c r="G63" s="1206"/>
      <c r="H63" s="1206"/>
      <c r="I63" s="1206"/>
      <c r="J63" s="1206"/>
    </row>
    <row r="64" spans="1:13" s="685" customFormat="1" ht="17.45" customHeight="1">
      <c r="A64" s="682">
        <v>41214</v>
      </c>
      <c r="B64" s="683">
        <v>41214</v>
      </c>
      <c r="C64" s="684">
        <v>1496</v>
      </c>
      <c r="D64" s="684">
        <v>334.3</v>
      </c>
      <c r="E64" s="684">
        <v>42</v>
      </c>
      <c r="F64" s="684">
        <v>3.1</v>
      </c>
      <c r="G64" s="684">
        <v>0</v>
      </c>
      <c r="H64" s="684">
        <v>0</v>
      </c>
      <c r="I64" s="684">
        <v>-38</v>
      </c>
      <c r="J64" s="684">
        <v>599738</v>
      </c>
    </row>
    <row r="65" spans="1:10" s="677" customFormat="1" ht="11.65" customHeight="1">
      <c r="A65" s="687" t="s">
        <v>474</v>
      </c>
      <c r="B65" s="683">
        <v>41244</v>
      </c>
      <c r="C65" s="684">
        <v>1449</v>
      </c>
      <c r="D65" s="684">
        <v>253.3</v>
      </c>
      <c r="E65" s="684">
        <v>-30</v>
      </c>
      <c r="F65" s="684">
        <v>3.7</v>
      </c>
      <c r="G65" s="684">
        <v>0</v>
      </c>
      <c r="H65" s="684">
        <v>0</v>
      </c>
      <c r="I65" s="684">
        <v>-99</v>
      </c>
      <c r="J65" s="684">
        <v>623649</v>
      </c>
    </row>
    <row r="66" spans="1:10" s="677" customFormat="1" ht="17.649999999999999" customHeight="1">
      <c r="A66" s="687">
        <v>41275</v>
      </c>
      <c r="B66" s="683">
        <v>41275</v>
      </c>
      <c r="C66" s="684">
        <v>1373</v>
      </c>
      <c r="D66" s="684">
        <v>355.1</v>
      </c>
      <c r="E66" s="684">
        <v>63</v>
      </c>
      <c r="F66" s="684">
        <v>5.7</v>
      </c>
      <c r="G66" s="684">
        <v>0</v>
      </c>
      <c r="H66" s="684">
        <v>0</v>
      </c>
      <c r="I66" s="684">
        <v>26</v>
      </c>
      <c r="J66" s="684">
        <v>626014</v>
      </c>
    </row>
    <row r="67" spans="1:10" s="677" customFormat="1" ht="11.65" customHeight="1">
      <c r="A67" s="687" t="s">
        <v>474</v>
      </c>
      <c r="B67" s="683">
        <v>41306</v>
      </c>
      <c r="C67" s="684">
        <v>1241</v>
      </c>
      <c r="D67" s="684">
        <v>212.4</v>
      </c>
      <c r="E67" s="684">
        <v>79</v>
      </c>
      <c r="F67" s="684">
        <v>4.4000000000000004</v>
      </c>
      <c r="G67" s="684">
        <v>0</v>
      </c>
      <c r="H67" s="684">
        <v>0</v>
      </c>
      <c r="I67" s="684">
        <v>81</v>
      </c>
      <c r="J67" s="684">
        <v>488788</v>
      </c>
    </row>
    <row r="68" spans="1:10" s="685" customFormat="1" ht="11.65" customHeight="1">
      <c r="A68" s="687" t="s">
        <v>474</v>
      </c>
      <c r="B68" s="683">
        <v>41334</v>
      </c>
      <c r="C68" s="684">
        <v>1371</v>
      </c>
      <c r="D68" s="684">
        <v>358.7</v>
      </c>
      <c r="E68" s="684">
        <v>92</v>
      </c>
      <c r="F68" s="684">
        <v>4.2</v>
      </c>
      <c r="G68" s="684">
        <v>0</v>
      </c>
      <c r="H68" s="684">
        <v>0</v>
      </c>
      <c r="I68" s="684">
        <v>95</v>
      </c>
      <c r="J68" s="684">
        <v>610049</v>
      </c>
    </row>
    <row r="69" spans="1:10" s="677" customFormat="1" ht="11.65" customHeight="1">
      <c r="A69" s="687" t="s">
        <v>474</v>
      </c>
      <c r="B69" s="683">
        <v>41365</v>
      </c>
      <c r="C69" s="684">
        <v>1651</v>
      </c>
      <c r="D69" s="684">
        <v>343.6</v>
      </c>
      <c r="E69" s="684">
        <v>16</v>
      </c>
      <c r="F69" s="684">
        <v>3.5</v>
      </c>
      <c r="G69" s="684">
        <v>0</v>
      </c>
      <c r="H69" s="684">
        <v>0</v>
      </c>
      <c r="I69" s="684">
        <v>424</v>
      </c>
      <c r="J69" s="684">
        <v>636634</v>
      </c>
    </row>
    <row r="70" spans="1:10" s="677" customFormat="1" ht="11.65" customHeight="1">
      <c r="A70" s="687" t="s">
        <v>474</v>
      </c>
      <c r="B70" s="683">
        <v>41395</v>
      </c>
      <c r="C70" s="684">
        <v>1589</v>
      </c>
      <c r="D70" s="684">
        <v>277.10000000000002</v>
      </c>
      <c r="E70" s="684">
        <v>-16</v>
      </c>
      <c r="F70" s="684">
        <v>6.3</v>
      </c>
      <c r="G70" s="684">
        <v>0</v>
      </c>
      <c r="H70" s="684">
        <v>0</v>
      </c>
      <c r="I70" s="684">
        <v>124</v>
      </c>
      <c r="J70" s="684">
        <v>618706</v>
      </c>
    </row>
    <row r="71" spans="1:10" s="677" customFormat="1" ht="11.65" customHeight="1">
      <c r="A71" s="687" t="s">
        <v>474</v>
      </c>
      <c r="B71" s="683">
        <v>41426</v>
      </c>
      <c r="C71" s="684">
        <v>1645</v>
      </c>
      <c r="D71" s="684">
        <v>331.4</v>
      </c>
      <c r="E71" s="684">
        <v>59</v>
      </c>
      <c r="F71" s="684">
        <v>-1.3</v>
      </c>
      <c r="G71" s="684">
        <v>0</v>
      </c>
      <c r="H71" s="684">
        <v>0</v>
      </c>
      <c r="I71" s="684">
        <v>-106</v>
      </c>
      <c r="J71" s="684">
        <v>612979</v>
      </c>
    </row>
    <row r="72" spans="1:10" s="677" customFormat="1" ht="11.65" customHeight="1">
      <c r="A72" s="687" t="s">
        <v>474</v>
      </c>
      <c r="B72" s="683">
        <v>41456</v>
      </c>
      <c r="C72" s="684">
        <v>2030</v>
      </c>
      <c r="D72" s="684">
        <v>445.1</v>
      </c>
      <c r="E72" s="684">
        <v>114</v>
      </c>
      <c r="F72" s="684">
        <v>1.3</v>
      </c>
      <c r="G72" s="684">
        <v>0</v>
      </c>
      <c r="H72" s="684">
        <v>0</v>
      </c>
      <c r="I72" s="684">
        <v>-87</v>
      </c>
      <c r="J72" s="684">
        <v>749430</v>
      </c>
    </row>
    <row r="73" spans="1:10" s="677" customFormat="1" ht="11.65" customHeight="1">
      <c r="A73" s="687" t="s">
        <v>474</v>
      </c>
      <c r="B73" s="683">
        <v>41487</v>
      </c>
      <c r="C73" s="684">
        <v>1737</v>
      </c>
      <c r="D73" s="684">
        <v>356.7</v>
      </c>
      <c r="E73" s="684">
        <v>291</v>
      </c>
      <c r="F73" s="684">
        <v>11.9</v>
      </c>
      <c r="G73" s="684">
        <v>0</v>
      </c>
      <c r="H73" s="684">
        <v>0</v>
      </c>
      <c r="I73" s="684">
        <v>291</v>
      </c>
      <c r="J73" s="684">
        <v>676150</v>
      </c>
    </row>
    <row r="74" spans="1:10" s="677" customFormat="1" ht="11.65" customHeight="1">
      <c r="A74" s="687" t="s">
        <v>474</v>
      </c>
      <c r="B74" s="683">
        <v>41518</v>
      </c>
      <c r="C74" s="684">
        <v>1813</v>
      </c>
      <c r="D74" s="684">
        <v>275.3</v>
      </c>
      <c r="E74" s="684">
        <v>373</v>
      </c>
      <c r="F74" s="684">
        <v>22.5</v>
      </c>
      <c r="G74" s="684">
        <v>0</v>
      </c>
      <c r="H74" s="684">
        <v>0</v>
      </c>
      <c r="I74" s="684">
        <v>585</v>
      </c>
      <c r="J74" s="684">
        <v>707822</v>
      </c>
    </row>
    <row r="75" spans="1:10" s="677" customFormat="1" ht="11.65" customHeight="1">
      <c r="A75" s="687" t="s">
        <v>474</v>
      </c>
      <c r="B75" s="683">
        <v>41548</v>
      </c>
      <c r="C75" s="684">
        <v>1701</v>
      </c>
      <c r="D75" s="684">
        <v>343.6</v>
      </c>
      <c r="E75" s="684">
        <v>67</v>
      </c>
      <c r="F75" s="684">
        <v>2.1</v>
      </c>
      <c r="G75" s="684">
        <v>0</v>
      </c>
      <c r="H75" s="684">
        <v>0</v>
      </c>
      <c r="I75" s="684">
        <v>-65</v>
      </c>
      <c r="J75" s="684">
        <v>719746</v>
      </c>
    </row>
    <row r="76" spans="1:10" s="677" customFormat="1" ht="11.65" customHeight="1">
      <c r="A76" s="687" t="s">
        <v>474</v>
      </c>
      <c r="B76" s="683">
        <v>41579</v>
      </c>
      <c r="C76" s="684">
        <v>1574</v>
      </c>
      <c r="D76" s="684">
        <v>252.9</v>
      </c>
      <c r="E76" s="684">
        <v>70</v>
      </c>
      <c r="F76" s="684">
        <v>6.6</v>
      </c>
      <c r="G76" s="684">
        <v>0</v>
      </c>
      <c r="H76" s="684">
        <v>0</v>
      </c>
      <c r="I76" s="684">
        <v>72</v>
      </c>
      <c r="J76" s="684">
        <v>547370</v>
      </c>
    </row>
    <row r="77" spans="1:10" s="677" customFormat="1" ht="11.65" customHeight="1">
      <c r="A77" s="687" t="s">
        <v>474</v>
      </c>
      <c r="B77" s="683">
        <v>41609</v>
      </c>
      <c r="C77" s="684">
        <v>1538</v>
      </c>
      <c r="D77" s="684">
        <v>314.5</v>
      </c>
      <c r="E77" s="684">
        <v>357</v>
      </c>
      <c r="F77" s="684">
        <v>16.3</v>
      </c>
      <c r="G77" s="684">
        <v>0</v>
      </c>
      <c r="H77" s="684">
        <v>0</v>
      </c>
      <c r="I77" s="684">
        <v>656</v>
      </c>
      <c r="J77" s="684">
        <v>665590</v>
      </c>
    </row>
    <row r="78" spans="1:10" s="677" customFormat="1" ht="17.649999999999999" customHeight="1">
      <c r="A78" s="687">
        <v>41640</v>
      </c>
      <c r="B78" s="683">
        <v>41640</v>
      </c>
      <c r="C78" s="684">
        <v>1436</v>
      </c>
      <c r="D78" s="684">
        <v>298.3</v>
      </c>
      <c r="E78" s="684">
        <v>161</v>
      </c>
      <c r="F78" s="684">
        <v>12.4</v>
      </c>
      <c r="G78" s="684">
        <v>0</v>
      </c>
      <c r="H78" s="684">
        <v>0</v>
      </c>
      <c r="I78" s="684">
        <v>355</v>
      </c>
      <c r="J78" s="684">
        <v>632742</v>
      </c>
    </row>
    <row r="79" spans="1:10" s="677" customFormat="1" ht="11.65" customHeight="1">
      <c r="A79" s="687" t="s">
        <v>474</v>
      </c>
      <c r="B79" s="683">
        <v>41671</v>
      </c>
      <c r="C79" s="684">
        <v>1358</v>
      </c>
      <c r="D79" s="684">
        <v>371.3</v>
      </c>
      <c r="E79" s="684">
        <v>83</v>
      </c>
      <c r="F79" s="684">
        <v>3.2</v>
      </c>
      <c r="G79" s="684">
        <v>0</v>
      </c>
      <c r="H79" s="684">
        <v>0</v>
      </c>
      <c r="I79" s="684">
        <v>39</v>
      </c>
      <c r="J79" s="684">
        <v>638290</v>
      </c>
    </row>
    <row r="80" spans="1:10" s="685" customFormat="1" ht="11.65" customHeight="1">
      <c r="A80" s="687" t="s">
        <v>474</v>
      </c>
      <c r="B80" s="683">
        <v>41699</v>
      </c>
      <c r="C80" s="684">
        <v>1374</v>
      </c>
      <c r="D80" s="684">
        <v>208.7</v>
      </c>
      <c r="E80" s="684">
        <v>226</v>
      </c>
      <c r="F80" s="684">
        <v>9.6999999999999993</v>
      </c>
      <c r="G80" s="684">
        <v>0</v>
      </c>
      <c r="H80" s="684">
        <v>0</v>
      </c>
      <c r="I80" s="684">
        <v>388</v>
      </c>
      <c r="J80" s="684">
        <v>567530</v>
      </c>
    </row>
    <row r="81" spans="1:10" s="677" customFormat="1" ht="11.65" customHeight="1">
      <c r="A81" s="687" t="s">
        <v>474</v>
      </c>
      <c r="B81" s="683">
        <v>41730</v>
      </c>
      <c r="C81" s="684">
        <v>1608</v>
      </c>
      <c r="D81" s="684">
        <v>316.2</v>
      </c>
      <c r="E81" s="684">
        <v>168</v>
      </c>
      <c r="F81" s="684">
        <v>12</v>
      </c>
      <c r="G81" s="684">
        <v>0</v>
      </c>
      <c r="H81" s="684">
        <v>0</v>
      </c>
      <c r="I81" s="684">
        <v>331</v>
      </c>
      <c r="J81" s="684">
        <v>678829</v>
      </c>
    </row>
    <row r="82" spans="1:10" s="677" customFormat="1" ht="11.65" customHeight="1">
      <c r="A82" s="687" t="s">
        <v>474</v>
      </c>
      <c r="B82" s="683">
        <v>41760</v>
      </c>
      <c r="C82" s="684">
        <v>1536</v>
      </c>
      <c r="D82" s="684">
        <v>310.3</v>
      </c>
      <c r="E82" s="684">
        <v>281</v>
      </c>
      <c r="F82" s="684">
        <v>13.6</v>
      </c>
      <c r="G82" s="684">
        <v>0</v>
      </c>
      <c r="H82" s="684">
        <v>0</v>
      </c>
      <c r="I82" s="684">
        <v>549</v>
      </c>
      <c r="J82" s="684">
        <v>634077</v>
      </c>
    </row>
    <row r="83" spans="1:10" s="677" customFormat="1" ht="11.65" customHeight="1">
      <c r="A83" s="687" t="s">
        <v>474</v>
      </c>
      <c r="B83" s="683">
        <v>41791</v>
      </c>
      <c r="C83" s="684">
        <v>1602</v>
      </c>
      <c r="D83" s="684">
        <v>175.6</v>
      </c>
      <c r="E83" s="684">
        <v>17</v>
      </c>
      <c r="F83" s="684">
        <v>4.8</v>
      </c>
      <c r="G83" s="684">
        <v>0</v>
      </c>
      <c r="H83" s="684">
        <v>0</v>
      </c>
      <c r="I83" s="684">
        <v>46</v>
      </c>
      <c r="J83" s="684">
        <v>689726</v>
      </c>
    </row>
    <row r="84" spans="1:10" s="677" customFormat="1" ht="11.65" customHeight="1">
      <c r="A84" s="687" t="s">
        <v>474</v>
      </c>
      <c r="B84" s="683">
        <v>41821</v>
      </c>
      <c r="C84" s="684">
        <v>1757</v>
      </c>
      <c r="D84" s="684">
        <v>374.6</v>
      </c>
      <c r="E84" s="684">
        <v>59</v>
      </c>
      <c r="F84" s="684">
        <v>0.2</v>
      </c>
      <c r="G84" s="684">
        <v>0</v>
      </c>
      <c r="H84" s="684">
        <v>0</v>
      </c>
      <c r="I84" s="684">
        <v>-126</v>
      </c>
      <c r="J84" s="684">
        <v>942239</v>
      </c>
    </row>
    <row r="85" spans="1:10" s="677" customFormat="1" ht="11.65" customHeight="1">
      <c r="A85" s="687" t="s">
        <v>474</v>
      </c>
      <c r="B85" s="683">
        <v>41852</v>
      </c>
      <c r="C85" s="684">
        <v>1623</v>
      </c>
      <c r="D85" s="684">
        <v>307.5</v>
      </c>
      <c r="E85" s="684">
        <v>130</v>
      </c>
      <c r="F85" s="684">
        <v>10.6</v>
      </c>
      <c r="G85" s="684">
        <v>0</v>
      </c>
      <c r="H85" s="684">
        <v>0</v>
      </c>
      <c r="I85" s="684">
        <v>290</v>
      </c>
      <c r="J85" s="684">
        <v>673896</v>
      </c>
    </row>
    <row r="86" spans="1:10" s="677" customFormat="1" ht="11.65" customHeight="1">
      <c r="A86" s="687" t="s">
        <v>474</v>
      </c>
      <c r="B86" s="683">
        <v>41883</v>
      </c>
      <c r="C86" s="684">
        <v>1612</v>
      </c>
      <c r="D86" s="684">
        <v>393.7</v>
      </c>
      <c r="E86" s="684">
        <v>198</v>
      </c>
      <c r="F86" s="684">
        <v>12.8</v>
      </c>
      <c r="G86" s="684">
        <v>0</v>
      </c>
      <c r="H86" s="684">
        <v>0</v>
      </c>
      <c r="I86" s="684">
        <v>304</v>
      </c>
      <c r="J86" s="684">
        <v>579766</v>
      </c>
    </row>
    <row r="87" spans="1:10" s="677" customFormat="1" ht="11.65" customHeight="1">
      <c r="A87" s="687" t="s">
        <v>474</v>
      </c>
      <c r="B87" s="683">
        <v>41913</v>
      </c>
      <c r="C87" s="684">
        <v>1755</v>
      </c>
      <c r="D87" s="684">
        <v>299.60000000000002</v>
      </c>
      <c r="E87" s="684">
        <v>129</v>
      </c>
      <c r="F87" s="684">
        <v>8.1</v>
      </c>
      <c r="G87" s="684">
        <v>0</v>
      </c>
      <c r="H87" s="684">
        <v>0</v>
      </c>
      <c r="I87" s="684">
        <v>144</v>
      </c>
      <c r="J87" s="684">
        <v>700902</v>
      </c>
    </row>
    <row r="88" spans="1:10" s="677" customFormat="1" ht="11.65" customHeight="1">
      <c r="A88" s="687" t="s">
        <v>474</v>
      </c>
      <c r="B88" s="683">
        <v>41944</v>
      </c>
      <c r="C88" s="684">
        <v>1503</v>
      </c>
      <c r="D88" s="684">
        <v>205.7</v>
      </c>
      <c r="E88" s="684">
        <v>-147</v>
      </c>
      <c r="F88" s="684">
        <v>-1.3</v>
      </c>
      <c r="G88" s="684">
        <v>0</v>
      </c>
      <c r="H88" s="684">
        <v>0</v>
      </c>
      <c r="I88" s="684">
        <v>-136</v>
      </c>
      <c r="J88" s="684">
        <v>487200</v>
      </c>
    </row>
    <row r="89" spans="1:10" s="677" customFormat="1" ht="20.100000000000001" customHeight="1">
      <c r="A89" s="685" t="s">
        <v>896</v>
      </c>
      <c r="B89" s="683"/>
      <c r="C89" s="684"/>
      <c r="D89" s="684"/>
      <c r="E89" s="684"/>
      <c r="F89" s="684"/>
      <c r="G89" s="684"/>
      <c r="H89" s="684"/>
      <c r="I89" s="684"/>
      <c r="J89" s="684"/>
    </row>
    <row r="90" spans="1:10" ht="26.1" customHeight="1">
      <c r="A90" s="843" t="s">
        <v>1804</v>
      </c>
      <c r="C90" s="839"/>
      <c r="I90" s="685"/>
    </row>
    <row r="91" spans="1:10" ht="18.95" customHeight="1">
      <c r="A91" s="1223"/>
      <c r="B91" s="1223"/>
      <c r="C91" s="1223"/>
      <c r="D91" s="1223"/>
      <c r="E91" s="1223"/>
      <c r="F91" s="1223"/>
      <c r="G91" s="1223"/>
      <c r="H91" s="1223"/>
      <c r="I91" s="1223"/>
      <c r="J91" s="1223"/>
    </row>
    <row r="92" spans="1:10" ht="11.1" customHeight="1">
      <c r="A92" s="1224"/>
      <c r="B92" s="1224"/>
      <c r="C92" s="1224"/>
      <c r="D92" s="1224"/>
      <c r="E92" s="1224"/>
      <c r="F92" s="1224"/>
      <c r="G92" s="1224"/>
      <c r="H92" s="1224"/>
      <c r="I92" s="1224"/>
      <c r="J92" s="1224"/>
    </row>
    <row r="93" spans="1:10" s="685" customFormat="1" ht="17.45" customHeight="1">
      <c r="A93" s="692"/>
      <c r="B93" s="693"/>
      <c r="C93" s="694"/>
      <c r="D93" s="695"/>
      <c r="E93" s="694"/>
      <c r="F93" s="695"/>
      <c r="G93" s="694"/>
      <c r="H93" s="695"/>
      <c r="I93" s="694"/>
      <c r="J93" s="694"/>
    </row>
    <row r="94" spans="1:10" s="685" customFormat="1" ht="17.45" customHeight="1">
      <c r="A94" s="692"/>
      <c r="B94" s="693"/>
      <c r="C94" s="694"/>
      <c r="D94" s="695"/>
      <c r="E94" s="694"/>
      <c r="F94" s="695"/>
      <c r="G94" s="694"/>
      <c r="H94" s="695"/>
      <c r="I94" s="694"/>
      <c r="J94" s="694"/>
    </row>
    <row r="95" spans="1:10" s="685" customFormat="1" ht="17.45" customHeight="1">
      <c r="A95" s="692"/>
      <c r="B95" s="693"/>
      <c r="C95" s="694"/>
      <c r="D95" s="695"/>
      <c r="E95" s="694"/>
      <c r="F95" s="695"/>
      <c r="G95" s="694"/>
      <c r="H95" s="695"/>
      <c r="I95" s="694"/>
      <c r="J95" s="694"/>
    </row>
    <row r="96" spans="1:10" s="685" customFormat="1" ht="17.45" customHeight="1">
      <c r="A96" s="692"/>
      <c r="B96" s="693"/>
      <c r="C96" s="694"/>
      <c r="D96" s="695"/>
      <c r="E96" s="694"/>
      <c r="F96" s="695"/>
      <c r="G96" s="694"/>
      <c r="H96" s="695"/>
      <c r="I96" s="694"/>
      <c r="J96" s="694"/>
    </row>
    <row r="97" spans="1:10" s="685" customFormat="1" ht="17.45" customHeight="1">
      <c r="A97" s="692"/>
      <c r="B97" s="693"/>
      <c r="C97" s="694"/>
      <c r="D97" s="695"/>
      <c r="E97" s="694"/>
      <c r="F97" s="695"/>
      <c r="G97" s="694"/>
      <c r="H97" s="695"/>
      <c r="I97" s="694"/>
      <c r="J97" s="694"/>
    </row>
    <row r="98" spans="1:10" s="685" customFormat="1" ht="17.45" customHeight="1">
      <c r="A98" s="692"/>
      <c r="B98" s="693"/>
      <c r="C98" s="694"/>
      <c r="D98" s="695"/>
      <c r="E98" s="694"/>
      <c r="F98" s="695"/>
      <c r="G98" s="694"/>
      <c r="H98" s="695"/>
      <c r="I98" s="694"/>
      <c r="J98" s="694"/>
    </row>
    <row r="99" spans="1:10" s="685" customFormat="1" ht="17.45" customHeight="1">
      <c r="A99" s="692"/>
      <c r="B99" s="693"/>
      <c r="C99" s="696"/>
      <c r="D99" s="696"/>
      <c r="E99" s="696"/>
      <c r="F99" s="696"/>
      <c r="G99" s="696"/>
      <c r="H99" s="696"/>
      <c r="I99" s="696"/>
      <c r="J99" s="696"/>
    </row>
    <row r="100" spans="1:10" s="685" customFormat="1" ht="17.45" customHeight="1">
      <c r="A100" s="692"/>
      <c r="B100" s="693"/>
      <c r="C100" s="696"/>
      <c r="D100" s="696"/>
      <c r="E100" s="696"/>
      <c r="F100" s="696"/>
      <c r="G100" s="696"/>
      <c r="H100" s="696"/>
      <c r="I100" s="696"/>
      <c r="J100" s="696"/>
    </row>
    <row r="101" spans="1:10" s="685" customFormat="1" ht="17.45" customHeight="1">
      <c r="A101" s="692"/>
      <c r="B101" s="693"/>
      <c r="C101" s="696"/>
      <c r="D101" s="696"/>
      <c r="E101" s="696"/>
      <c r="F101" s="696"/>
      <c r="G101" s="696"/>
      <c r="H101" s="696"/>
      <c r="I101" s="696"/>
      <c r="J101" s="696"/>
    </row>
    <row r="102" spans="1:10" s="685" customFormat="1" ht="17.45" customHeight="1">
      <c r="A102" s="692"/>
      <c r="B102" s="693"/>
      <c r="C102" s="696"/>
      <c r="D102" s="696"/>
      <c r="E102" s="696"/>
      <c r="F102" s="696"/>
      <c r="G102" s="696"/>
      <c r="H102" s="696"/>
      <c r="I102" s="696"/>
      <c r="J102" s="696"/>
    </row>
    <row r="103" spans="1:10" s="685" customFormat="1" ht="17.45" customHeight="1">
      <c r="A103" s="692"/>
      <c r="B103" s="693"/>
      <c r="C103" s="694"/>
      <c r="D103" s="695"/>
      <c r="E103" s="694"/>
      <c r="F103" s="695"/>
      <c r="G103" s="694"/>
      <c r="H103" s="695"/>
      <c r="I103" s="694"/>
      <c r="J103" s="694"/>
    </row>
    <row r="104" spans="1:10" s="685" customFormat="1" ht="17.45" customHeight="1">
      <c r="A104" s="692"/>
      <c r="B104" s="693"/>
      <c r="C104" s="694"/>
      <c r="D104" s="695"/>
      <c r="E104" s="694"/>
      <c r="F104" s="695"/>
      <c r="G104" s="694"/>
      <c r="H104" s="695"/>
      <c r="I104" s="694"/>
      <c r="J104" s="694"/>
    </row>
    <row r="105" spans="1:10" s="685" customFormat="1" ht="17.45" customHeight="1">
      <c r="A105" s="692"/>
      <c r="B105" s="693"/>
      <c r="C105" s="694"/>
      <c r="D105" s="695"/>
      <c r="E105" s="694"/>
      <c r="F105" s="695"/>
      <c r="G105" s="694"/>
      <c r="H105" s="695"/>
      <c r="I105" s="694"/>
      <c r="J105" s="694"/>
    </row>
    <row r="106" spans="1:10" s="685" customFormat="1" ht="17.45" customHeight="1">
      <c r="A106" s="692"/>
      <c r="B106" s="693"/>
      <c r="C106" s="694"/>
      <c r="D106" s="695"/>
      <c r="E106" s="694"/>
      <c r="F106" s="695"/>
      <c r="G106" s="694"/>
      <c r="H106" s="695"/>
      <c r="I106" s="694"/>
      <c r="J106" s="694"/>
    </row>
    <row r="107" spans="1:10" s="685" customFormat="1" ht="17.45" customHeight="1">
      <c r="A107" s="692"/>
      <c r="B107" s="693"/>
      <c r="C107" s="694"/>
      <c r="D107" s="695"/>
      <c r="E107" s="694"/>
      <c r="F107" s="695"/>
      <c r="G107" s="694"/>
      <c r="H107" s="695"/>
      <c r="I107" s="694"/>
      <c r="J107" s="694"/>
    </row>
    <row r="108" spans="1:10" s="685" customFormat="1" ht="17.45" customHeight="1">
      <c r="A108" s="692"/>
      <c r="B108" s="693"/>
      <c r="C108" s="694"/>
      <c r="D108" s="695"/>
      <c r="E108" s="694"/>
      <c r="F108" s="695"/>
      <c r="G108" s="694"/>
      <c r="H108" s="695"/>
      <c r="I108" s="694"/>
      <c r="J108" s="694"/>
    </row>
    <row r="109" spans="1:10" s="685" customFormat="1" ht="17.45" customHeight="1">
      <c r="A109" s="692"/>
      <c r="B109" s="693"/>
      <c r="C109" s="694"/>
      <c r="D109" s="695"/>
      <c r="E109" s="694"/>
      <c r="F109" s="695"/>
      <c r="G109" s="694"/>
      <c r="H109" s="695"/>
      <c r="I109" s="694"/>
      <c r="J109" s="694"/>
    </row>
    <row r="110" spans="1:10" s="685" customFormat="1" ht="17.45" customHeight="1">
      <c r="A110" s="692"/>
      <c r="B110" s="693"/>
      <c r="C110" s="694"/>
      <c r="D110" s="695"/>
      <c r="E110" s="694"/>
      <c r="F110" s="695"/>
      <c r="G110" s="694"/>
      <c r="H110" s="695"/>
      <c r="I110" s="694"/>
      <c r="J110" s="694"/>
    </row>
    <row r="111" spans="1:10" s="685" customFormat="1" ht="17.45" customHeight="1">
      <c r="A111" s="692"/>
      <c r="B111" s="693"/>
      <c r="C111" s="694"/>
      <c r="D111" s="695"/>
      <c r="E111" s="694"/>
      <c r="F111" s="695"/>
      <c r="G111" s="694"/>
      <c r="H111" s="695"/>
      <c r="I111" s="694"/>
      <c r="J111" s="694"/>
    </row>
    <row r="112" spans="1:10" s="685" customFormat="1" ht="17.45" customHeight="1">
      <c r="A112" s="692"/>
      <c r="B112" s="693"/>
      <c r="C112" s="694"/>
      <c r="D112" s="695"/>
      <c r="E112" s="694"/>
      <c r="F112" s="695"/>
      <c r="G112" s="694"/>
      <c r="H112" s="695"/>
      <c r="I112" s="694"/>
      <c r="J112" s="694"/>
    </row>
    <row r="113" spans="1:13" s="685" customFormat="1" ht="17.45" customHeight="1">
      <c r="A113" s="692"/>
      <c r="B113" s="693"/>
      <c r="C113" s="694"/>
      <c r="D113" s="695"/>
      <c r="E113" s="694"/>
      <c r="F113" s="695"/>
      <c r="G113" s="694"/>
      <c r="H113" s="695"/>
      <c r="I113" s="694"/>
      <c r="J113" s="694"/>
    </row>
    <row r="114" spans="1:13" s="685" customFormat="1" ht="17.45" customHeight="1">
      <c r="A114" s="692"/>
      <c r="B114" s="693"/>
      <c r="C114" s="694"/>
      <c r="D114" s="695"/>
      <c r="E114" s="694"/>
      <c r="F114" s="695"/>
      <c r="G114" s="694"/>
      <c r="H114" s="695"/>
      <c r="I114" s="694"/>
      <c r="J114" s="694"/>
    </row>
    <row r="115" spans="1:13" s="685" customFormat="1" ht="17.45" customHeight="1">
      <c r="A115" s="692"/>
      <c r="B115" s="693"/>
      <c r="C115" s="694"/>
      <c r="D115" s="695"/>
      <c r="E115" s="694"/>
      <c r="F115" s="695"/>
      <c r="G115" s="694"/>
      <c r="H115" s="695"/>
      <c r="I115" s="694"/>
      <c r="J115" s="694"/>
    </row>
    <row r="116" spans="1:13" s="685" customFormat="1" ht="17.45" customHeight="1">
      <c r="A116" s="692"/>
      <c r="B116" s="693"/>
      <c r="C116" s="694"/>
      <c r="D116" s="695"/>
      <c r="E116" s="694"/>
      <c r="F116" s="695"/>
      <c r="G116" s="694"/>
      <c r="H116" s="695"/>
      <c r="I116" s="694"/>
      <c r="J116" s="694"/>
    </row>
    <row r="117" spans="1:13" s="685" customFormat="1" ht="17.45" customHeight="1">
      <c r="A117" s="692"/>
      <c r="B117" s="693"/>
      <c r="C117" s="694"/>
      <c r="D117" s="695"/>
      <c r="E117" s="694"/>
      <c r="F117" s="695"/>
      <c r="G117" s="694"/>
      <c r="H117" s="695"/>
      <c r="I117" s="694"/>
      <c r="J117" s="694"/>
    </row>
    <row r="118" spans="1:13" ht="20.100000000000001" customHeight="1">
      <c r="A118" s="1223"/>
      <c r="B118" s="1223"/>
      <c r="C118" s="1223"/>
      <c r="D118" s="1223"/>
      <c r="E118" s="1223"/>
      <c r="F118" s="1223"/>
      <c r="G118" s="1223"/>
      <c r="H118" s="1223"/>
      <c r="I118" s="1223"/>
      <c r="J118" s="1223"/>
    </row>
    <row r="119" spans="1:13" s="685" customFormat="1" ht="17.45" customHeight="1">
      <c r="A119" s="692"/>
      <c r="B119" s="693"/>
      <c r="C119" s="694"/>
      <c r="D119" s="695"/>
      <c r="E119" s="694"/>
      <c r="F119" s="695"/>
      <c r="G119" s="694"/>
      <c r="H119" s="695"/>
      <c r="I119" s="694"/>
      <c r="J119" s="694"/>
    </row>
    <row r="120" spans="1:13" s="677" customFormat="1" ht="17.45" customHeight="1">
      <c r="A120" s="692"/>
      <c r="B120" s="693"/>
      <c r="C120" s="694"/>
      <c r="D120" s="695"/>
      <c r="E120" s="694"/>
      <c r="F120" s="695"/>
      <c r="G120" s="694"/>
      <c r="H120" s="695"/>
      <c r="I120" s="694"/>
      <c r="J120" s="694"/>
      <c r="K120" s="685"/>
      <c r="L120" s="685"/>
      <c r="M120" s="685"/>
    </row>
    <row r="121" spans="1:13" s="677" customFormat="1" ht="17.45" customHeight="1">
      <c r="A121" s="692"/>
      <c r="B121" s="693"/>
      <c r="C121" s="694"/>
      <c r="D121" s="695"/>
      <c r="E121" s="694"/>
      <c r="F121" s="695"/>
      <c r="G121" s="694"/>
      <c r="H121" s="695"/>
      <c r="I121" s="694"/>
      <c r="J121" s="694"/>
      <c r="K121" s="685"/>
      <c r="L121" s="685"/>
      <c r="M121" s="685"/>
    </row>
    <row r="122" spans="1:13" s="677" customFormat="1" ht="17.45" customHeight="1">
      <c r="A122" s="692"/>
      <c r="B122" s="693"/>
      <c r="C122" s="694"/>
      <c r="D122" s="695"/>
      <c r="E122" s="694"/>
      <c r="F122" s="695"/>
      <c r="G122" s="694"/>
      <c r="H122" s="695"/>
      <c r="I122" s="694"/>
      <c r="J122" s="694"/>
      <c r="K122" s="685"/>
      <c r="L122" s="685"/>
      <c r="M122" s="685"/>
    </row>
    <row r="123" spans="1:13" s="685" customFormat="1" ht="17.45" customHeight="1">
      <c r="A123" s="692"/>
      <c r="B123" s="693"/>
      <c r="C123" s="694"/>
      <c r="D123" s="695"/>
      <c r="E123" s="694"/>
      <c r="F123" s="695"/>
      <c r="G123" s="694"/>
      <c r="H123" s="695"/>
      <c r="I123" s="694"/>
      <c r="J123" s="694"/>
    </row>
    <row r="124" spans="1:13" s="677" customFormat="1" ht="17.45" customHeight="1">
      <c r="A124" s="692"/>
      <c r="B124" s="693"/>
      <c r="C124" s="694"/>
      <c r="D124" s="695"/>
      <c r="E124" s="694"/>
      <c r="F124" s="695"/>
      <c r="G124" s="694"/>
      <c r="H124" s="695"/>
      <c r="I124" s="694"/>
      <c r="J124" s="694"/>
      <c r="K124" s="685"/>
      <c r="L124" s="685"/>
      <c r="M124" s="685"/>
    </row>
    <row r="125" spans="1:13" s="677" customFormat="1" ht="17.45" customHeight="1">
      <c r="A125" s="692"/>
      <c r="B125" s="693"/>
      <c r="C125" s="694"/>
      <c r="D125" s="695"/>
      <c r="E125" s="694"/>
      <c r="F125" s="695"/>
      <c r="G125" s="694"/>
      <c r="H125" s="695"/>
      <c r="I125" s="694"/>
      <c r="J125" s="694"/>
      <c r="K125" s="685"/>
      <c r="L125" s="685"/>
      <c r="M125" s="685"/>
    </row>
    <row r="126" spans="1:13" s="677" customFormat="1" ht="17.45" customHeight="1">
      <c r="A126" s="692"/>
      <c r="B126" s="693"/>
      <c r="C126" s="694"/>
      <c r="D126" s="695"/>
      <c r="E126" s="694"/>
      <c r="F126" s="695"/>
      <c r="G126" s="694"/>
      <c r="H126" s="695"/>
      <c r="I126" s="694"/>
      <c r="J126" s="694"/>
      <c r="K126" s="685"/>
      <c r="L126" s="685"/>
      <c r="M126" s="685"/>
    </row>
    <row r="127" spans="1:13" s="677" customFormat="1" ht="17.45" customHeight="1">
      <c r="A127" s="692"/>
      <c r="B127" s="693"/>
      <c r="C127" s="694"/>
      <c r="D127" s="695"/>
      <c r="E127" s="694"/>
      <c r="F127" s="695"/>
      <c r="G127" s="694"/>
      <c r="H127" s="695"/>
      <c r="I127" s="694"/>
      <c r="J127" s="694"/>
      <c r="K127" s="685"/>
      <c r="L127" s="685"/>
      <c r="M127" s="685"/>
    </row>
    <row r="128" spans="1:13" s="677" customFormat="1" ht="17.45" customHeight="1">
      <c r="A128" s="692"/>
      <c r="B128" s="693"/>
      <c r="C128" s="694"/>
      <c r="D128" s="695"/>
      <c r="E128" s="694"/>
      <c r="F128" s="695"/>
      <c r="G128" s="694"/>
      <c r="H128" s="695"/>
      <c r="I128" s="694"/>
      <c r="J128" s="694"/>
      <c r="K128" s="685"/>
      <c r="L128" s="685"/>
      <c r="M128" s="685"/>
    </row>
    <row r="129" spans="1:13" s="677" customFormat="1" ht="17.45" customHeight="1">
      <c r="A129" s="692"/>
      <c r="B129" s="693"/>
      <c r="C129" s="694"/>
      <c r="D129" s="695"/>
      <c r="E129" s="694"/>
      <c r="F129" s="695"/>
      <c r="G129" s="694"/>
      <c r="H129" s="695"/>
      <c r="I129" s="694"/>
      <c r="J129" s="694"/>
      <c r="K129" s="685"/>
      <c r="L129" s="685"/>
      <c r="M129" s="685"/>
    </row>
    <row r="130" spans="1:13" s="677" customFormat="1" ht="17.45" customHeight="1">
      <c r="A130" s="692"/>
      <c r="B130" s="693"/>
      <c r="C130" s="835"/>
      <c r="D130" s="835"/>
      <c r="E130" s="835"/>
      <c r="F130" s="835"/>
      <c r="G130" s="835"/>
      <c r="H130" s="835"/>
      <c r="I130" s="835"/>
      <c r="J130" s="835"/>
      <c r="K130" s="685"/>
      <c r="L130" s="685"/>
      <c r="M130" s="685"/>
    </row>
    <row r="131" spans="1:13" s="677" customFormat="1" ht="17.45" customHeight="1">
      <c r="A131" s="692"/>
      <c r="B131" s="693"/>
      <c r="C131" s="835"/>
      <c r="D131" s="835"/>
      <c r="E131" s="835"/>
      <c r="F131" s="835"/>
      <c r="G131" s="835"/>
      <c r="H131" s="835"/>
      <c r="I131" s="835"/>
      <c r="J131" s="835"/>
      <c r="K131" s="685"/>
      <c r="L131" s="685"/>
      <c r="M131" s="685"/>
    </row>
    <row r="132" spans="1:13" s="677" customFormat="1" ht="17.45" customHeight="1">
      <c r="A132" s="692"/>
      <c r="B132" s="693"/>
      <c r="C132" s="835"/>
      <c r="D132" s="835"/>
      <c r="E132" s="835"/>
      <c r="F132" s="835"/>
      <c r="G132" s="835"/>
      <c r="H132" s="835"/>
      <c r="I132" s="835"/>
      <c r="J132" s="835"/>
      <c r="K132" s="685"/>
      <c r="L132" s="685"/>
      <c r="M132" s="685"/>
    </row>
    <row r="133" spans="1:13" s="677" customFormat="1" ht="17.45" customHeight="1">
      <c r="A133" s="692"/>
      <c r="B133" s="693"/>
      <c r="C133" s="694"/>
      <c r="D133" s="695"/>
      <c r="E133" s="694"/>
      <c r="F133" s="695"/>
      <c r="G133" s="694"/>
      <c r="H133" s="695"/>
      <c r="I133" s="694"/>
      <c r="J133" s="694"/>
      <c r="K133" s="685"/>
      <c r="L133" s="685"/>
      <c r="M133" s="685"/>
    </row>
    <row r="134" spans="1:13" s="677" customFormat="1" ht="17.45" customHeight="1">
      <c r="A134" s="692"/>
      <c r="B134" s="693"/>
      <c r="C134" s="694"/>
      <c r="D134" s="695"/>
      <c r="E134" s="694"/>
      <c r="F134" s="695"/>
      <c r="G134" s="694"/>
      <c r="H134" s="695"/>
      <c r="I134" s="694"/>
      <c r="J134" s="694"/>
      <c r="K134" s="685"/>
      <c r="L134" s="685"/>
      <c r="M134" s="685"/>
    </row>
    <row r="135" spans="1:13" s="685" customFormat="1" ht="17.45" customHeight="1">
      <c r="A135" s="692"/>
      <c r="B135" s="693"/>
      <c r="C135" s="694"/>
      <c r="D135" s="695"/>
      <c r="E135" s="694"/>
      <c r="F135" s="695"/>
      <c r="G135" s="694"/>
      <c r="H135" s="695"/>
      <c r="I135" s="694"/>
      <c r="J135" s="694"/>
    </row>
    <row r="136" spans="1:13" s="677" customFormat="1" ht="17.45" customHeight="1">
      <c r="A136" s="692"/>
      <c r="B136" s="693"/>
      <c r="C136" s="694"/>
      <c r="D136" s="695"/>
      <c r="E136" s="694"/>
      <c r="F136" s="695"/>
      <c r="G136" s="694"/>
      <c r="H136" s="695"/>
      <c r="I136" s="694"/>
      <c r="J136" s="694"/>
      <c r="K136" s="685"/>
      <c r="L136" s="685"/>
      <c r="M136" s="685"/>
    </row>
    <row r="137" spans="1:13" s="677" customFormat="1" ht="17.45" customHeight="1">
      <c r="A137" s="692"/>
      <c r="B137" s="693"/>
      <c r="C137" s="694"/>
      <c r="D137" s="695"/>
      <c r="E137" s="694"/>
      <c r="F137" s="695"/>
      <c r="G137" s="694"/>
      <c r="H137" s="695"/>
      <c r="I137" s="694"/>
      <c r="J137" s="694"/>
      <c r="K137" s="685"/>
      <c r="L137" s="685"/>
      <c r="M137" s="685"/>
    </row>
    <row r="138" spans="1:13" s="677" customFormat="1" ht="17.45" customHeight="1">
      <c r="A138" s="692"/>
      <c r="B138" s="693"/>
      <c r="C138" s="694"/>
      <c r="D138" s="695"/>
      <c r="E138" s="694"/>
      <c r="F138" s="695"/>
      <c r="G138" s="694"/>
      <c r="H138" s="695"/>
      <c r="I138" s="694"/>
      <c r="J138" s="694"/>
      <c r="K138" s="685"/>
      <c r="L138" s="685"/>
      <c r="M138" s="685"/>
    </row>
    <row r="139" spans="1:13" s="677" customFormat="1" ht="17.45" customHeight="1">
      <c r="A139" s="692"/>
      <c r="B139" s="693"/>
      <c r="C139" s="694"/>
      <c r="D139" s="694"/>
      <c r="E139" s="694"/>
      <c r="F139" s="694"/>
      <c r="G139" s="694"/>
      <c r="H139" s="694"/>
      <c r="I139" s="694"/>
      <c r="J139" s="694"/>
      <c r="K139" s="685"/>
      <c r="L139" s="685"/>
      <c r="M139" s="685"/>
    </row>
    <row r="140" spans="1:13" s="677" customFormat="1" ht="17.45" customHeight="1">
      <c r="A140" s="692"/>
      <c r="B140" s="693"/>
      <c r="C140" s="694"/>
      <c r="D140" s="694"/>
      <c r="E140" s="694"/>
      <c r="F140" s="694"/>
      <c r="G140" s="694"/>
      <c r="H140" s="694"/>
      <c r="I140" s="694"/>
      <c r="J140" s="694"/>
      <c r="K140" s="685"/>
      <c r="L140" s="685"/>
      <c r="M140" s="685"/>
    </row>
    <row r="141" spans="1:13" s="677" customFormat="1" ht="17.45" customHeight="1">
      <c r="A141" s="692"/>
      <c r="B141" s="693"/>
      <c r="C141" s="694"/>
      <c r="D141" s="694"/>
      <c r="E141" s="694"/>
      <c r="F141" s="694"/>
      <c r="G141" s="694"/>
      <c r="H141" s="694"/>
      <c r="I141" s="694"/>
      <c r="J141" s="694"/>
      <c r="K141" s="685"/>
      <c r="L141" s="685"/>
      <c r="M141" s="685"/>
    </row>
    <row r="142" spans="1:13" s="677" customFormat="1" ht="17.45" customHeight="1">
      <c r="A142" s="692"/>
      <c r="B142" s="693"/>
      <c r="C142" s="694"/>
      <c r="D142" s="694"/>
      <c r="E142" s="694"/>
      <c r="F142" s="694"/>
      <c r="G142" s="694"/>
      <c r="H142" s="694"/>
      <c r="I142" s="694"/>
      <c r="J142" s="694"/>
      <c r="K142" s="685"/>
      <c r="L142" s="685"/>
      <c r="M142" s="685"/>
    </row>
    <row r="143" spans="1:13" s="677" customFormat="1" ht="17.45" customHeight="1">
      <c r="A143" s="692"/>
      <c r="B143" s="693"/>
      <c r="C143" s="694"/>
      <c r="D143" s="694"/>
      <c r="E143" s="694"/>
      <c r="F143" s="694"/>
      <c r="G143" s="694"/>
      <c r="H143" s="694"/>
      <c r="I143" s="694"/>
      <c r="J143" s="697"/>
      <c r="K143" s="685"/>
      <c r="L143" s="685"/>
      <c r="M143" s="685"/>
    </row>
    <row r="144" spans="1:13" ht="20.100000000000001" customHeight="1">
      <c r="A144" s="1223"/>
      <c r="B144" s="1223"/>
      <c r="C144" s="1223"/>
      <c r="D144" s="1223"/>
      <c r="E144" s="1223"/>
      <c r="F144" s="1223"/>
      <c r="G144" s="1223"/>
      <c r="H144" s="1223"/>
      <c r="I144" s="1223"/>
      <c r="J144" s="1223"/>
    </row>
    <row r="145" spans="1:8" s="685" customFormat="1" ht="17.45" customHeight="1">
      <c r="A145" s="692"/>
      <c r="B145" s="693"/>
      <c r="C145" s="835"/>
      <c r="D145" s="834"/>
      <c r="E145" s="834"/>
      <c r="F145" s="834"/>
      <c r="G145" s="834"/>
      <c r="H145" s="834"/>
    </row>
    <row r="146" spans="1:8" s="677" customFormat="1" ht="17.45" customHeight="1">
      <c r="A146" s="692"/>
      <c r="B146" s="693"/>
      <c r="C146" s="839"/>
      <c r="D146" s="837"/>
      <c r="E146" s="837"/>
      <c r="F146" s="837"/>
      <c r="G146" s="837"/>
      <c r="H146" s="837"/>
    </row>
    <row r="147" spans="1:8" s="677" customFormat="1" ht="17.45" customHeight="1">
      <c r="A147" s="692"/>
      <c r="B147" s="693"/>
      <c r="C147" s="839"/>
      <c r="D147" s="837"/>
      <c r="E147" s="837"/>
      <c r="F147" s="837"/>
      <c r="G147" s="837"/>
      <c r="H147" s="837"/>
    </row>
    <row r="148" spans="1:8" s="677" customFormat="1" ht="17.45" customHeight="1">
      <c r="A148" s="692"/>
      <c r="B148" s="693"/>
      <c r="C148" s="839"/>
      <c r="D148" s="837"/>
      <c r="E148" s="837"/>
      <c r="F148" s="837"/>
      <c r="G148" s="837"/>
      <c r="H148" s="837"/>
    </row>
    <row r="149" spans="1:8" s="685" customFormat="1" ht="17.45" customHeight="1">
      <c r="A149" s="692"/>
      <c r="B149" s="693"/>
      <c r="C149" s="835"/>
      <c r="D149" s="834"/>
      <c r="E149" s="834"/>
      <c r="F149" s="834"/>
      <c r="G149" s="834"/>
      <c r="H149" s="834"/>
    </row>
    <row r="150" spans="1:8" s="677" customFormat="1" ht="17.45" customHeight="1">
      <c r="A150" s="692"/>
      <c r="B150" s="693"/>
      <c r="C150" s="839"/>
      <c r="D150" s="837"/>
      <c r="E150" s="837"/>
      <c r="F150" s="837"/>
      <c r="G150" s="837"/>
      <c r="H150" s="837"/>
    </row>
    <row r="151" spans="1:8" s="677" customFormat="1" ht="17.45" customHeight="1">
      <c r="A151" s="692"/>
      <c r="B151" s="693"/>
      <c r="C151" s="839"/>
      <c r="D151" s="837"/>
      <c r="E151" s="837"/>
      <c r="F151" s="837"/>
      <c r="G151" s="837"/>
      <c r="H151" s="837"/>
    </row>
    <row r="152" spans="1:8" s="677" customFormat="1" ht="17.45" customHeight="1">
      <c r="A152" s="692"/>
      <c r="B152" s="693"/>
      <c r="C152" s="839"/>
      <c r="D152" s="837"/>
      <c r="E152" s="837"/>
      <c r="F152" s="837"/>
      <c r="G152" s="837"/>
      <c r="H152" s="837"/>
    </row>
    <row r="153" spans="1:8" s="677" customFormat="1" ht="17.45" customHeight="1">
      <c r="A153" s="692"/>
      <c r="B153" s="693"/>
      <c r="C153" s="839"/>
      <c r="D153" s="837"/>
      <c r="E153" s="837"/>
      <c r="F153" s="837"/>
      <c r="G153" s="837"/>
      <c r="H153" s="837"/>
    </row>
    <row r="154" spans="1:8" s="677" customFormat="1" ht="17.45" customHeight="1">
      <c r="A154" s="692"/>
      <c r="B154" s="693"/>
      <c r="C154" s="839"/>
      <c r="D154" s="837"/>
      <c r="E154" s="837"/>
      <c r="F154" s="837"/>
      <c r="G154" s="837"/>
      <c r="H154" s="837"/>
    </row>
    <row r="155" spans="1:8" s="677" customFormat="1" ht="17.45" customHeight="1">
      <c r="A155" s="692"/>
      <c r="B155" s="693"/>
      <c r="C155" s="839"/>
      <c r="D155" s="837"/>
      <c r="E155" s="837"/>
      <c r="F155" s="837"/>
      <c r="G155" s="837"/>
      <c r="H155" s="837"/>
    </row>
    <row r="156" spans="1:8" s="677" customFormat="1" ht="17.45" customHeight="1">
      <c r="A156" s="692"/>
      <c r="B156" s="693"/>
      <c r="C156" s="839"/>
      <c r="D156" s="837"/>
      <c r="E156" s="837"/>
      <c r="F156" s="837"/>
      <c r="G156" s="837"/>
      <c r="H156" s="837"/>
    </row>
    <row r="157" spans="1:8" s="677" customFormat="1" ht="17.45" customHeight="1">
      <c r="A157" s="692"/>
      <c r="B157" s="693"/>
      <c r="C157" s="839"/>
      <c r="D157" s="837"/>
      <c r="E157" s="837"/>
      <c r="F157" s="837"/>
      <c r="G157" s="837"/>
      <c r="H157" s="837"/>
    </row>
    <row r="158" spans="1:8" s="677" customFormat="1" ht="17.45" customHeight="1">
      <c r="A158" s="692"/>
      <c r="B158" s="693"/>
      <c r="C158" s="839"/>
      <c r="D158" s="837"/>
      <c r="E158" s="837"/>
      <c r="F158" s="837"/>
      <c r="G158" s="837"/>
      <c r="H158" s="837"/>
    </row>
    <row r="159" spans="1:8" s="677" customFormat="1" ht="17.45" customHeight="1">
      <c r="A159" s="692"/>
      <c r="B159" s="693"/>
      <c r="C159" s="839"/>
      <c r="D159" s="837"/>
      <c r="E159" s="837"/>
      <c r="F159" s="837"/>
      <c r="G159" s="837"/>
      <c r="H159" s="837"/>
    </row>
    <row r="160" spans="1:8" s="677" customFormat="1" ht="17.45" customHeight="1">
      <c r="A160" s="692"/>
      <c r="B160" s="693"/>
      <c r="C160" s="839"/>
      <c r="D160" s="837"/>
      <c r="E160" s="837"/>
      <c r="F160" s="837"/>
      <c r="G160" s="837"/>
      <c r="H160" s="837"/>
    </row>
    <row r="161" spans="1:10" s="685" customFormat="1" ht="17.45" customHeight="1">
      <c r="A161" s="692"/>
      <c r="B161" s="693"/>
      <c r="C161" s="835"/>
      <c r="D161" s="834"/>
      <c r="E161" s="834"/>
      <c r="F161" s="834"/>
      <c r="G161" s="834"/>
      <c r="H161" s="834"/>
    </row>
    <row r="162" spans="1:10" s="677" customFormat="1" ht="17.45" customHeight="1">
      <c r="A162" s="692"/>
      <c r="B162" s="693"/>
      <c r="C162" s="839"/>
      <c r="D162" s="837"/>
      <c r="E162" s="837"/>
      <c r="F162" s="837"/>
      <c r="G162" s="837"/>
      <c r="H162" s="837"/>
    </row>
    <row r="163" spans="1:10" s="677" customFormat="1" ht="17.45" customHeight="1">
      <c r="A163" s="692"/>
      <c r="B163" s="693"/>
      <c r="C163" s="839"/>
      <c r="D163" s="837"/>
      <c r="E163" s="837"/>
      <c r="F163" s="837"/>
      <c r="G163" s="837"/>
      <c r="H163" s="837"/>
    </row>
    <row r="164" spans="1:10" s="677" customFormat="1" ht="17.45" customHeight="1">
      <c r="A164" s="692"/>
      <c r="B164" s="693"/>
      <c r="C164" s="839"/>
      <c r="D164" s="837"/>
      <c r="E164" s="837"/>
      <c r="F164" s="837"/>
      <c r="G164" s="837"/>
      <c r="H164" s="837"/>
    </row>
    <row r="165" spans="1:10" s="677" customFormat="1" ht="17.45" customHeight="1">
      <c r="A165" s="692"/>
      <c r="B165" s="693"/>
      <c r="C165" s="839"/>
      <c r="D165" s="837"/>
      <c r="E165" s="837"/>
      <c r="F165" s="837"/>
      <c r="G165" s="837"/>
      <c r="H165" s="837"/>
    </row>
    <row r="166" spans="1:10" s="677" customFormat="1" ht="17.45" customHeight="1">
      <c r="A166" s="692"/>
      <c r="B166" s="693"/>
      <c r="C166" s="839"/>
      <c r="D166" s="837"/>
      <c r="E166" s="837"/>
      <c r="F166" s="837"/>
      <c r="G166" s="837"/>
      <c r="H166" s="837"/>
    </row>
    <row r="167" spans="1:10" s="677" customFormat="1" ht="17.45" customHeight="1">
      <c r="A167" s="692"/>
      <c r="B167" s="693"/>
      <c r="C167" s="839"/>
      <c r="D167" s="837"/>
      <c r="E167" s="837"/>
      <c r="F167" s="837"/>
      <c r="G167" s="837"/>
      <c r="H167" s="837"/>
    </row>
    <row r="168" spans="1:10" s="677" customFormat="1" ht="17.45" customHeight="1">
      <c r="A168" s="692"/>
      <c r="B168" s="693"/>
      <c r="C168" s="839"/>
      <c r="D168" s="837"/>
      <c r="E168" s="837"/>
      <c r="F168" s="837"/>
      <c r="G168" s="837"/>
      <c r="H168" s="837"/>
      <c r="I168" s="837"/>
      <c r="J168" s="837"/>
    </row>
    <row r="169" spans="1:10" s="677" customFormat="1" ht="17.45" customHeight="1">
      <c r="A169" s="692"/>
      <c r="B169" s="693"/>
      <c r="C169" s="839"/>
      <c r="D169" s="837"/>
      <c r="E169" s="837"/>
      <c r="F169" s="837"/>
      <c r="G169" s="837"/>
      <c r="H169" s="837"/>
      <c r="I169" s="837"/>
      <c r="J169" s="837"/>
    </row>
    <row r="170" spans="1:10" ht="25.5" customHeight="1">
      <c r="A170" s="629"/>
      <c r="C170" s="839"/>
      <c r="I170" s="685"/>
      <c r="J170" s="691"/>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ColWidth="11.42578125" defaultRowHeight="15"/>
  <cols>
    <col min="1" max="2" width="1.5703125" style="629" customWidth="1"/>
    <col min="3" max="3" width="5.7109375" style="629" customWidth="1"/>
    <col min="4" max="4" width="36.85546875" style="629" customWidth="1"/>
    <col min="5" max="10" width="10.7109375" style="837" customWidth="1"/>
    <col min="11" max="11" width="11.7109375" style="629" customWidth="1"/>
    <col min="12" max="12" width="15" style="629" customWidth="1"/>
    <col min="13" max="16384" width="11.42578125" style="629"/>
  </cols>
  <sheetData>
    <row r="1" spans="1:13" ht="15" customHeight="1">
      <c r="A1" s="879" t="s">
        <v>1827</v>
      </c>
      <c r="E1" s="877"/>
      <c r="F1" s="877"/>
      <c r="G1" s="877"/>
      <c r="H1" s="877"/>
      <c r="I1" s="877"/>
      <c r="J1" s="877"/>
    </row>
    <row r="2" spans="1:13" s="677" customFormat="1" ht="15.95" customHeight="1">
      <c r="A2" s="830" t="s">
        <v>930</v>
      </c>
      <c r="B2" s="830"/>
      <c r="C2" s="830"/>
      <c r="D2" s="830"/>
      <c r="E2" s="830"/>
      <c r="F2" s="830"/>
      <c r="G2" s="830"/>
      <c r="H2" s="830"/>
      <c r="I2" s="830"/>
      <c r="J2" s="830"/>
      <c r="K2" s="830"/>
      <c r="L2" s="830"/>
    </row>
    <row r="3" spans="1:13" s="677" customFormat="1" ht="15.95" customHeight="1">
      <c r="A3" s="830" t="s">
        <v>773</v>
      </c>
      <c r="B3" s="830"/>
      <c r="C3" s="830"/>
      <c r="D3" s="830"/>
      <c r="E3" s="830"/>
      <c r="F3" s="830"/>
      <c r="G3" s="830"/>
      <c r="H3" s="830"/>
      <c r="I3" s="830"/>
      <c r="J3" s="830"/>
      <c r="K3" s="830"/>
      <c r="L3" s="830"/>
    </row>
    <row r="4" spans="1:13" s="677" customFormat="1" ht="15.95" customHeight="1">
      <c r="A4" s="830" t="s">
        <v>1329</v>
      </c>
      <c r="B4" s="830"/>
      <c r="C4" s="830"/>
      <c r="D4" s="830"/>
      <c r="E4" s="830"/>
      <c r="F4" s="830"/>
      <c r="G4" s="830"/>
      <c r="H4" s="830"/>
      <c r="I4" s="830"/>
      <c r="J4" s="830"/>
      <c r="K4" s="830"/>
      <c r="L4" s="830"/>
    </row>
    <row r="5" spans="1:13" s="677" customFormat="1" ht="15.95" customHeight="1">
      <c r="A5" s="830" t="s">
        <v>1330</v>
      </c>
      <c r="B5" s="830"/>
      <c r="C5" s="830"/>
      <c r="D5" s="830"/>
      <c r="E5" s="830"/>
      <c r="F5" s="830"/>
      <c r="G5" s="830"/>
      <c r="H5" s="830"/>
      <c r="I5" s="830"/>
      <c r="J5" s="830"/>
      <c r="K5" s="830"/>
      <c r="L5" s="830"/>
    </row>
    <row r="6" spans="1:13" s="677" customFormat="1" ht="20.100000000000001" customHeight="1">
      <c r="A6" s="848" t="s">
        <v>1818</v>
      </c>
      <c r="B6" s="848"/>
      <c r="C6" s="848"/>
      <c r="D6" s="848"/>
      <c r="E6" s="848"/>
      <c r="F6" s="848"/>
      <c r="G6" s="848"/>
      <c r="H6" s="848"/>
      <c r="I6" s="848"/>
      <c r="J6" s="848"/>
      <c r="K6" s="848"/>
      <c r="L6" s="848"/>
      <c r="M6" s="698"/>
    </row>
    <row r="7" spans="1:13" s="699" customFormat="1" ht="39.950000000000003" customHeight="1">
      <c r="A7" s="847" t="s">
        <v>600</v>
      </c>
      <c r="B7" s="847"/>
      <c r="C7" s="847"/>
      <c r="D7" s="847"/>
      <c r="E7" s="847"/>
      <c r="F7" s="847"/>
      <c r="G7" s="847"/>
      <c r="H7" s="847"/>
      <c r="I7" s="847"/>
      <c r="J7" s="847"/>
      <c r="K7" s="847"/>
      <c r="L7" s="847"/>
    </row>
    <row r="8" spans="1:13" ht="30" customHeight="1">
      <c r="A8" s="1209" t="s">
        <v>1331</v>
      </c>
      <c r="B8" s="1209"/>
      <c r="C8" s="1209"/>
      <c r="D8" s="1141"/>
      <c r="E8" s="1212" t="s">
        <v>1320</v>
      </c>
      <c r="F8" s="1213"/>
      <c r="G8" s="1213"/>
      <c r="H8" s="1213"/>
      <c r="I8" s="1213"/>
      <c r="J8" s="1213"/>
      <c r="K8" s="1213"/>
      <c r="L8" s="1213"/>
    </row>
    <row r="9" spans="1:13" ht="30" customHeight="1">
      <c r="A9" s="1210"/>
      <c r="B9" s="1210"/>
      <c r="C9" s="1210"/>
      <c r="D9" s="1142"/>
      <c r="E9" s="1216" t="s">
        <v>1321</v>
      </c>
      <c r="F9" s="1216" t="s">
        <v>1476</v>
      </c>
      <c r="G9" s="1212" t="s">
        <v>755</v>
      </c>
      <c r="H9" s="1218"/>
      <c r="I9" s="1219" t="s">
        <v>856</v>
      </c>
      <c r="J9" s="1220"/>
      <c r="K9" s="1216" t="s">
        <v>1334</v>
      </c>
      <c r="L9" s="1221" t="s">
        <v>1323</v>
      </c>
    </row>
    <row r="10" spans="1:13" ht="30" customHeight="1">
      <c r="A10" s="1210"/>
      <c r="B10" s="1210"/>
      <c r="C10" s="1210"/>
      <c r="D10" s="1142"/>
      <c r="E10" s="1217"/>
      <c r="F10" s="1217"/>
      <c r="G10" s="678" t="s">
        <v>752</v>
      </c>
      <c r="H10" s="678" t="s">
        <v>1348</v>
      </c>
      <c r="I10" s="678" t="s">
        <v>752</v>
      </c>
      <c r="J10" s="678" t="s">
        <v>1348</v>
      </c>
      <c r="K10" s="1217"/>
      <c r="L10" s="1222"/>
    </row>
    <row r="11" spans="1:13" ht="20.100000000000001" customHeight="1">
      <c r="A11" s="1211"/>
      <c r="B11" s="1211"/>
      <c r="C11" s="1211"/>
      <c r="D11" s="1143"/>
      <c r="E11" s="700" t="s">
        <v>235</v>
      </c>
      <c r="F11" s="701" t="s">
        <v>743</v>
      </c>
      <c r="G11" s="702" t="s">
        <v>235</v>
      </c>
      <c r="H11" s="701" t="s">
        <v>743</v>
      </c>
      <c r="I11" s="702" t="s">
        <v>235</v>
      </c>
      <c r="J11" s="701" t="s">
        <v>743</v>
      </c>
      <c r="K11" s="703" t="s">
        <v>235</v>
      </c>
      <c r="L11" s="704" t="s">
        <v>918</v>
      </c>
    </row>
    <row r="12" spans="1:13" s="685" customFormat="1" ht="30" customHeight="1">
      <c r="A12" s="846"/>
      <c r="B12" s="846"/>
      <c r="C12" s="846"/>
      <c r="D12" s="846"/>
      <c r="E12" s="846"/>
      <c r="F12" s="846"/>
      <c r="G12" s="846"/>
      <c r="H12" s="846"/>
      <c r="I12" s="846"/>
      <c r="J12" s="846"/>
      <c r="K12" s="846"/>
      <c r="L12" s="846"/>
    </row>
    <row r="13" spans="1:13" s="677" customFormat="1" ht="30" customHeight="1">
      <c r="A13" s="830" t="s">
        <v>705</v>
      </c>
      <c r="B13" s="830"/>
      <c r="C13" s="830"/>
      <c r="D13" s="830"/>
      <c r="E13" s="705">
        <v>192971</v>
      </c>
      <c r="F13" s="705">
        <v>32547.7</v>
      </c>
      <c r="G13" s="705">
        <v>259849</v>
      </c>
      <c r="H13" s="705">
        <v>27871.4</v>
      </c>
      <c r="I13" s="705">
        <v>0</v>
      </c>
      <c r="J13" s="705">
        <v>0</v>
      </c>
      <c r="K13" s="705">
        <v>1084869</v>
      </c>
      <c r="L13" s="705">
        <v>71877209</v>
      </c>
    </row>
    <row r="14" spans="1:13" s="677" customFormat="1" ht="16.5" customHeight="1">
      <c r="A14" s="830" t="s">
        <v>1386</v>
      </c>
      <c r="B14" s="830"/>
      <c r="C14" s="830"/>
      <c r="D14" s="830"/>
      <c r="E14" s="705"/>
      <c r="F14" s="705"/>
      <c r="G14" s="705"/>
      <c r="H14" s="705"/>
      <c r="I14" s="705"/>
      <c r="J14" s="705"/>
      <c r="K14" s="705"/>
      <c r="L14" s="705"/>
    </row>
    <row r="15" spans="1:13" s="677" customFormat="1" ht="12" customHeight="1">
      <c r="A15" s="845" t="s">
        <v>1819</v>
      </c>
      <c r="B15" s="845"/>
      <c r="C15" s="845"/>
      <c r="D15" s="845"/>
      <c r="E15" s="705">
        <v>196053</v>
      </c>
      <c r="F15" s="705">
        <v>34415</v>
      </c>
      <c r="G15" s="705">
        <v>246763</v>
      </c>
      <c r="H15" s="705">
        <v>27049.7</v>
      </c>
      <c r="I15" s="705">
        <v>0</v>
      </c>
      <c r="J15" s="705">
        <v>0</v>
      </c>
      <c r="K15" s="705">
        <v>1064797</v>
      </c>
      <c r="L15" s="705">
        <v>70262112</v>
      </c>
    </row>
    <row r="16" spans="1:13" s="677" customFormat="1" ht="12" customHeight="1">
      <c r="A16" s="845" t="s">
        <v>1820</v>
      </c>
      <c r="B16" s="830"/>
      <c r="C16" s="830"/>
      <c r="D16" s="830"/>
      <c r="E16" s="705">
        <v>193187</v>
      </c>
      <c r="F16" s="705">
        <v>35850.5</v>
      </c>
      <c r="G16" s="705">
        <v>218650</v>
      </c>
      <c r="H16" s="705">
        <v>24953.1</v>
      </c>
      <c r="I16" s="705">
        <v>0</v>
      </c>
      <c r="J16" s="705">
        <v>0</v>
      </c>
      <c r="K16" s="705">
        <v>988134</v>
      </c>
      <c r="L16" s="705">
        <v>64552151</v>
      </c>
    </row>
    <row r="17" spans="1:21" s="677" customFormat="1" ht="12" customHeight="1">
      <c r="A17" s="845" t="s">
        <v>1821</v>
      </c>
      <c r="B17" s="830"/>
      <c r="C17" s="830"/>
      <c r="D17" s="830"/>
      <c r="E17" s="705">
        <v>193813</v>
      </c>
      <c r="F17" s="705">
        <v>35351.300000000003</v>
      </c>
      <c r="G17" s="705">
        <v>204735</v>
      </c>
      <c r="H17" s="705">
        <v>24033.599999999999</v>
      </c>
      <c r="I17" s="705">
        <v>2794</v>
      </c>
      <c r="J17" s="705">
        <v>99</v>
      </c>
      <c r="K17" s="705">
        <v>965273</v>
      </c>
      <c r="L17" s="705">
        <v>61351583</v>
      </c>
      <c r="M17" s="706"/>
      <c r="N17" s="706"/>
      <c r="O17" s="706"/>
      <c r="P17" s="706"/>
      <c r="Q17" s="706"/>
      <c r="R17" s="706"/>
      <c r="S17" s="706"/>
      <c r="T17" s="706"/>
      <c r="U17" s="706"/>
    </row>
    <row r="18" spans="1:21" s="677" customFormat="1" ht="50.1" customHeight="1">
      <c r="A18" s="829" t="s">
        <v>1387</v>
      </c>
      <c r="B18" s="829"/>
      <c r="C18" s="829"/>
      <c r="D18" s="829"/>
      <c r="E18" s="684">
        <v>151144</v>
      </c>
      <c r="F18" s="684">
        <v>4971.2</v>
      </c>
      <c r="G18" s="684">
        <v>253907</v>
      </c>
      <c r="H18" s="684">
        <v>27427</v>
      </c>
      <c r="I18" s="684">
        <v>0</v>
      </c>
      <c r="J18" s="684">
        <v>0</v>
      </c>
      <c r="K18" s="684">
        <v>1069525</v>
      </c>
      <c r="L18" s="684">
        <v>42569001</v>
      </c>
    </row>
    <row r="19" spans="1:21" s="685" customFormat="1" ht="24.95" customHeight="1">
      <c r="A19" s="829" t="s">
        <v>1388</v>
      </c>
      <c r="B19" s="829"/>
      <c r="C19" s="829"/>
      <c r="D19" s="829"/>
      <c r="E19" s="684"/>
      <c r="F19" s="684"/>
      <c r="G19" s="684"/>
      <c r="H19" s="684"/>
      <c r="I19" s="684"/>
      <c r="J19" s="684"/>
      <c r="K19" s="684"/>
      <c r="L19" s="684"/>
    </row>
    <row r="20" spans="1:21" s="677" customFormat="1" ht="12" customHeight="1">
      <c r="A20" s="830"/>
      <c r="B20" s="677" t="s">
        <v>1389</v>
      </c>
      <c r="E20" s="705" t="s">
        <v>609</v>
      </c>
      <c r="F20" s="705" t="s">
        <v>609</v>
      </c>
      <c r="G20" s="705" t="s">
        <v>609</v>
      </c>
      <c r="H20" s="705" t="s">
        <v>609</v>
      </c>
      <c r="I20" s="705" t="s">
        <v>609</v>
      </c>
      <c r="J20" s="705" t="s">
        <v>609</v>
      </c>
      <c r="K20" s="705" t="s">
        <v>609</v>
      </c>
      <c r="L20" s="705" t="s">
        <v>609</v>
      </c>
    </row>
    <row r="21" spans="1:21" s="677" customFormat="1" ht="12" customHeight="1">
      <c r="B21" s="677" t="s">
        <v>1390</v>
      </c>
      <c r="C21" s="830"/>
      <c r="D21" s="830"/>
      <c r="E21" s="705" t="s">
        <v>609</v>
      </c>
      <c r="F21" s="705" t="s">
        <v>609</v>
      </c>
      <c r="G21" s="705" t="s">
        <v>609</v>
      </c>
      <c r="H21" s="705" t="s">
        <v>609</v>
      </c>
      <c r="I21" s="705" t="s">
        <v>609</v>
      </c>
      <c r="J21" s="705" t="s">
        <v>609</v>
      </c>
      <c r="K21" s="705" t="s">
        <v>609</v>
      </c>
      <c r="L21" s="705" t="s">
        <v>609</v>
      </c>
    </row>
    <row r="22" spans="1:21" s="677" customFormat="1" ht="12" customHeight="1">
      <c r="B22" s="677" t="s">
        <v>240</v>
      </c>
      <c r="C22" s="830"/>
      <c r="D22" s="830"/>
      <c r="E22" s="705" t="s">
        <v>609</v>
      </c>
      <c r="F22" s="705" t="s">
        <v>609</v>
      </c>
      <c r="G22" s="705" t="s">
        <v>609</v>
      </c>
      <c r="H22" s="705" t="s">
        <v>609</v>
      </c>
      <c r="I22" s="705" t="s">
        <v>609</v>
      </c>
      <c r="J22" s="705" t="s">
        <v>609</v>
      </c>
      <c r="K22" s="705" t="s">
        <v>609</v>
      </c>
      <c r="L22" s="705" t="s">
        <v>609</v>
      </c>
    </row>
    <row r="23" spans="1:21" s="677" customFormat="1" ht="12" customHeight="1">
      <c r="B23" s="677" t="s">
        <v>388</v>
      </c>
      <c r="C23" s="830"/>
      <c r="D23" s="830"/>
      <c r="E23" s="705">
        <v>420</v>
      </c>
      <c r="F23" s="705">
        <v>21.5</v>
      </c>
      <c r="G23" s="705">
        <v>12866</v>
      </c>
      <c r="H23" s="705">
        <v>400.7</v>
      </c>
      <c r="I23" s="705">
        <v>0</v>
      </c>
      <c r="J23" s="705">
        <v>0</v>
      </c>
      <c r="K23" s="705">
        <v>16924</v>
      </c>
      <c r="L23" s="705">
        <v>668144</v>
      </c>
    </row>
    <row r="24" spans="1:21" s="685" customFormat="1" ht="24.95" customHeight="1">
      <c r="A24" s="829" t="s">
        <v>1391</v>
      </c>
      <c r="B24" s="829"/>
      <c r="C24" s="829"/>
      <c r="D24" s="829"/>
      <c r="E24" s="684"/>
      <c r="F24" s="684"/>
      <c r="G24" s="684"/>
      <c r="H24" s="684"/>
      <c r="I24" s="684"/>
      <c r="J24" s="684"/>
      <c r="K24" s="684"/>
      <c r="L24" s="684"/>
    </row>
    <row r="25" spans="1:21" s="677" customFormat="1" ht="12" customHeight="1">
      <c r="B25" s="677" t="s">
        <v>1164</v>
      </c>
      <c r="E25" s="705">
        <v>10155</v>
      </c>
      <c r="F25" s="705">
        <v>1082.0999999999999</v>
      </c>
      <c r="G25" s="705">
        <v>71469</v>
      </c>
      <c r="H25" s="705">
        <v>6347.3</v>
      </c>
      <c r="I25" s="705">
        <v>0</v>
      </c>
      <c r="J25" s="705">
        <v>0</v>
      </c>
      <c r="K25" s="705">
        <v>239984</v>
      </c>
      <c r="L25" s="705">
        <v>9668562</v>
      </c>
    </row>
    <row r="26" spans="1:21" s="685" customFormat="1" ht="34.5" customHeight="1">
      <c r="A26" s="829" t="s">
        <v>1392</v>
      </c>
      <c r="E26" s="684"/>
      <c r="F26" s="684"/>
      <c r="G26" s="684"/>
      <c r="H26" s="684"/>
      <c r="I26" s="684"/>
      <c r="J26" s="684"/>
      <c r="K26" s="684"/>
      <c r="L26" s="684"/>
    </row>
    <row r="27" spans="1:21" s="677" customFormat="1" ht="12" customHeight="1">
      <c r="B27" s="677" t="s">
        <v>526</v>
      </c>
      <c r="E27" s="705">
        <v>767</v>
      </c>
      <c r="F27" s="705">
        <v>48.4</v>
      </c>
      <c r="G27" s="705">
        <v>3830</v>
      </c>
      <c r="H27" s="705">
        <v>258.2</v>
      </c>
      <c r="I27" s="705">
        <v>0</v>
      </c>
      <c r="J27" s="705">
        <v>0</v>
      </c>
      <c r="K27" s="705">
        <v>10226</v>
      </c>
      <c r="L27" s="705">
        <v>499280</v>
      </c>
    </row>
    <row r="28" spans="1:21" s="677" customFormat="1" ht="12" customHeight="1">
      <c r="B28" s="677" t="s">
        <v>1090</v>
      </c>
      <c r="E28" s="705">
        <v>26391</v>
      </c>
      <c r="F28" s="705">
        <v>1602.1</v>
      </c>
      <c r="G28" s="705">
        <v>116193</v>
      </c>
      <c r="H28" s="705">
        <v>9953.7999999999993</v>
      </c>
      <c r="I28" s="705">
        <v>0</v>
      </c>
      <c r="J28" s="705">
        <v>0</v>
      </c>
      <c r="K28" s="705">
        <v>386077</v>
      </c>
      <c r="L28" s="705">
        <v>15189137</v>
      </c>
    </row>
    <row r="29" spans="1:21" s="677" customFormat="1" ht="12" customHeight="1">
      <c r="B29" s="677" t="s">
        <v>1393</v>
      </c>
      <c r="E29" s="705"/>
      <c r="F29" s="705"/>
      <c r="G29" s="705"/>
      <c r="H29" s="705"/>
      <c r="I29" s="705"/>
      <c r="J29" s="705"/>
      <c r="K29" s="705"/>
      <c r="L29" s="705"/>
    </row>
    <row r="30" spans="1:21" s="677" customFormat="1" ht="12" customHeight="1">
      <c r="C30" s="677" t="s">
        <v>1394</v>
      </c>
      <c r="E30" s="705">
        <v>21047</v>
      </c>
      <c r="F30" s="705">
        <v>1433.3</v>
      </c>
      <c r="G30" s="705">
        <v>93825</v>
      </c>
      <c r="H30" s="705">
        <v>8153</v>
      </c>
      <c r="I30" s="705">
        <v>0</v>
      </c>
      <c r="J30" s="705">
        <v>0</v>
      </c>
      <c r="K30" s="705">
        <v>317531</v>
      </c>
      <c r="L30" s="705">
        <v>12489068</v>
      </c>
    </row>
    <row r="31" spans="1:21" s="677" customFormat="1" ht="12" customHeight="1">
      <c r="C31" s="677" t="s">
        <v>1395</v>
      </c>
      <c r="E31" s="705">
        <v>422</v>
      </c>
      <c r="F31" s="705">
        <v>14.6</v>
      </c>
      <c r="G31" s="705">
        <v>2809</v>
      </c>
      <c r="H31" s="705">
        <v>244.7</v>
      </c>
      <c r="I31" s="705">
        <v>0</v>
      </c>
      <c r="J31" s="705">
        <v>0</v>
      </c>
      <c r="K31" s="705">
        <v>8731</v>
      </c>
      <c r="L31" s="705">
        <v>400947</v>
      </c>
    </row>
    <row r="32" spans="1:21" s="677" customFormat="1" ht="12" customHeight="1">
      <c r="C32" s="677" t="s">
        <v>1396</v>
      </c>
      <c r="E32" s="705">
        <v>4922</v>
      </c>
      <c r="F32" s="705">
        <v>154.19999999999999</v>
      </c>
      <c r="G32" s="705">
        <v>19559</v>
      </c>
      <c r="H32" s="705">
        <v>1556.1</v>
      </c>
      <c r="I32" s="705">
        <v>0</v>
      </c>
      <c r="J32" s="705">
        <v>0</v>
      </c>
      <c r="K32" s="705">
        <v>59815</v>
      </c>
      <c r="L32" s="705">
        <v>2299122</v>
      </c>
    </row>
    <row r="33" spans="1:12" s="685" customFormat="1" ht="20.100000000000001" customHeight="1">
      <c r="A33" s="829"/>
      <c r="B33" s="829" t="s">
        <v>1397</v>
      </c>
      <c r="E33" s="684">
        <v>123365</v>
      </c>
      <c r="F33" s="684">
        <v>3291.4</v>
      </c>
      <c r="G33" s="684">
        <v>129322</v>
      </c>
      <c r="H33" s="684">
        <v>16955.8</v>
      </c>
      <c r="I33" s="684">
        <v>0</v>
      </c>
      <c r="J33" s="684">
        <v>0</v>
      </c>
      <c r="K33" s="684">
        <v>663020</v>
      </c>
      <c r="L33" s="684">
        <v>26366664</v>
      </c>
    </row>
    <row r="34" spans="1:12" s="677" customFormat="1" ht="12" customHeight="1">
      <c r="A34" s="830"/>
      <c r="B34" s="830" t="s">
        <v>1398</v>
      </c>
      <c r="E34" s="684">
        <v>621</v>
      </c>
      <c r="F34" s="684">
        <v>29.3</v>
      </c>
      <c r="G34" s="684">
        <v>4562</v>
      </c>
      <c r="H34" s="684">
        <v>259.2</v>
      </c>
      <c r="I34" s="684">
        <v>0</v>
      </c>
      <c r="J34" s="684">
        <v>0</v>
      </c>
      <c r="K34" s="684">
        <v>10202</v>
      </c>
      <c r="L34" s="684">
        <v>513920</v>
      </c>
    </row>
    <row r="35" spans="1:12" s="685" customFormat="1" ht="50.1" customHeight="1">
      <c r="A35" s="829" t="s">
        <v>1399</v>
      </c>
      <c r="B35" s="829"/>
      <c r="C35" s="829"/>
      <c r="D35" s="836"/>
      <c r="E35" s="684">
        <v>41827</v>
      </c>
      <c r="F35" s="684">
        <v>27576.5</v>
      </c>
      <c r="G35" s="684">
        <v>5942</v>
      </c>
      <c r="H35" s="684">
        <v>444.4</v>
      </c>
      <c r="I35" s="684">
        <v>0</v>
      </c>
      <c r="J35" s="684">
        <v>0</v>
      </c>
      <c r="K35" s="684">
        <v>15344</v>
      </c>
      <c r="L35" s="684">
        <v>29308208</v>
      </c>
    </row>
    <row r="36" spans="1:12" s="685" customFormat="1" ht="24.95" customHeight="1">
      <c r="A36" s="829" t="s">
        <v>1388</v>
      </c>
      <c r="E36" s="684"/>
      <c r="F36" s="684"/>
      <c r="G36" s="684"/>
      <c r="H36" s="684"/>
      <c r="I36" s="684"/>
      <c r="J36" s="684"/>
      <c r="K36" s="684"/>
      <c r="L36" s="684"/>
    </row>
    <row r="37" spans="1:12" s="677" customFormat="1" ht="12" customHeight="1">
      <c r="B37" s="830" t="s">
        <v>681</v>
      </c>
      <c r="E37" s="705">
        <v>921</v>
      </c>
      <c r="F37" s="705">
        <v>876.6</v>
      </c>
      <c r="G37" s="705">
        <v>985</v>
      </c>
      <c r="H37" s="705">
        <v>34.5</v>
      </c>
      <c r="I37" s="705">
        <v>0</v>
      </c>
      <c r="J37" s="705">
        <v>0</v>
      </c>
      <c r="K37" s="705">
        <v>1543</v>
      </c>
      <c r="L37" s="705">
        <v>2079451</v>
      </c>
    </row>
    <row r="38" spans="1:12" s="677" customFormat="1" ht="12" customHeight="1">
      <c r="B38" s="830" t="s">
        <v>27</v>
      </c>
      <c r="E38" s="705">
        <v>4002</v>
      </c>
      <c r="F38" s="705">
        <v>2632.2</v>
      </c>
      <c r="G38" s="705">
        <v>981</v>
      </c>
      <c r="H38" s="705">
        <v>90.3</v>
      </c>
      <c r="I38" s="705">
        <v>0</v>
      </c>
      <c r="J38" s="705">
        <v>0</v>
      </c>
      <c r="K38" s="705">
        <v>2780</v>
      </c>
      <c r="L38" s="705">
        <v>5289211</v>
      </c>
    </row>
    <row r="39" spans="1:12" s="677" customFormat="1" ht="12" customHeight="1">
      <c r="B39" s="830" t="s">
        <v>1400</v>
      </c>
      <c r="E39" s="705">
        <v>7843</v>
      </c>
      <c r="F39" s="705">
        <v>4280.8999999999996</v>
      </c>
      <c r="G39" s="705">
        <v>461</v>
      </c>
      <c r="H39" s="705">
        <v>46.6</v>
      </c>
      <c r="I39" s="705">
        <v>0</v>
      </c>
      <c r="J39" s="705">
        <v>0</v>
      </c>
      <c r="K39" s="705">
        <v>1693</v>
      </c>
      <c r="L39" s="705">
        <v>1557514</v>
      </c>
    </row>
    <row r="40" spans="1:12" s="677" customFormat="1" ht="12" customHeight="1">
      <c r="B40" s="830" t="s">
        <v>1335</v>
      </c>
      <c r="E40" s="705">
        <v>23304</v>
      </c>
      <c r="F40" s="705">
        <v>17448.400000000001</v>
      </c>
      <c r="G40" s="705">
        <v>2963</v>
      </c>
      <c r="H40" s="705">
        <v>250.9</v>
      </c>
      <c r="I40" s="705">
        <v>0</v>
      </c>
      <c r="J40" s="705">
        <v>0</v>
      </c>
      <c r="K40" s="705">
        <v>8733</v>
      </c>
      <c r="L40" s="705">
        <v>14818416</v>
      </c>
    </row>
    <row r="41" spans="1:12" s="677" customFormat="1" ht="12" customHeight="1">
      <c r="C41" s="677" t="s">
        <v>1391</v>
      </c>
      <c r="E41" s="705"/>
      <c r="F41" s="705"/>
      <c r="G41" s="705"/>
      <c r="H41" s="705"/>
      <c r="I41" s="705"/>
      <c r="J41" s="705"/>
      <c r="K41" s="705"/>
      <c r="L41" s="705"/>
    </row>
    <row r="42" spans="1:12" s="677" customFormat="1" ht="12" customHeight="1">
      <c r="C42" s="677" t="s">
        <v>1336</v>
      </c>
      <c r="E42" s="705">
        <v>5798</v>
      </c>
      <c r="F42" s="705">
        <v>5371.9</v>
      </c>
      <c r="G42" s="705">
        <v>552</v>
      </c>
      <c r="H42" s="705">
        <v>66.099999999999994</v>
      </c>
      <c r="I42" s="705">
        <v>0</v>
      </c>
      <c r="J42" s="705">
        <v>0</v>
      </c>
      <c r="K42" s="705">
        <v>2263</v>
      </c>
      <c r="L42" s="705">
        <v>5068439</v>
      </c>
    </row>
    <row r="43" spans="1:12" s="677" customFormat="1" ht="12" customHeight="1">
      <c r="C43" s="677" t="s">
        <v>1337</v>
      </c>
      <c r="E43" s="705">
        <v>10992</v>
      </c>
      <c r="F43" s="705">
        <v>9350.7000000000007</v>
      </c>
      <c r="G43" s="705">
        <v>1719</v>
      </c>
      <c r="H43" s="705">
        <v>150.69999999999999</v>
      </c>
      <c r="I43" s="705">
        <v>0</v>
      </c>
      <c r="J43" s="705">
        <v>0</v>
      </c>
      <c r="K43" s="705">
        <v>5465</v>
      </c>
      <c r="L43" s="705">
        <v>6705118</v>
      </c>
    </row>
    <row r="44" spans="1:12" s="677" customFormat="1" ht="12" customHeight="1">
      <c r="C44" s="677" t="s">
        <v>1338</v>
      </c>
      <c r="E44" s="705">
        <v>1710</v>
      </c>
      <c r="F44" s="705">
        <v>658.2</v>
      </c>
      <c r="G44" s="705">
        <v>516</v>
      </c>
      <c r="H44" s="705">
        <v>21.8</v>
      </c>
      <c r="I44" s="705">
        <v>0</v>
      </c>
      <c r="J44" s="705">
        <v>0</v>
      </c>
      <c r="K44" s="705">
        <v>578</v>
      </c>
      <c r="L44" s="705">
        <v>1323994</v>
      </c>
    </row>
    <row r="45" spans="1:12" s="677" customFormat="1" ht="12" customHeight="1">
      <c r="B45" s="830" t="s">
        <v>1339</v>
      </c>
      <c r="E45" s="705">
        <v>5757</v>
      </c>
      <c r="F45" s="705">
        <v>2338.3000000000002</v>
      </c>
      <c r="G45" s="705">
        <v>552</v>
      </c>
      <c r="H45" s="705">
        <v>22.1</v>
      </c>
      <c r="I45" s="705">
        <v>0</v>
      </c>
      <c r="J45" s="705">
        <v>0</v>
      </c>
      <c r="K45" s="705">
        <v>595</v>
      </c>
      <c r="L45" s="705">
        <v>5563616</v>
      </c>
    </row>
    <row r="46" spans="1:12" s="685" customFormat="1" ht="24.95" customHeight="1">
      <c r="A46" s="829" t="s">
        <v>1391</v>
      </c>
      <c r="E46" s="684"/>
      <c r="F46" s="684"/>
      <c r="G46" s="684"/>
      <c r="H46" s="684"/>
      <c r="I46" s="684"/>
      <c r="J46" s="684"/>
      <c r="K46" s="684"/>
      <c r="L46" s="684"/>
    </row>
    <row r="47" spans="1:12" s="677" customFormat="1" ht="12" customHeight="1">
      <c r="B47" s="830" t="s">
        <v>367</v>
      </c>
      <c r="E47" s="705">
        <v>7186</v>
      </c>
      <c r="F47" s="705">
        <v>3529.9</v>
      </c>
      <c r="G47" s="705">
        <v>1508</v>
      </c>
      <c r="H47" s="705">
        <v>54.7</v>
      </c>
      <c r="I47" s="705">
        <v>0</v>
      </c>
      <c r="J47" s="705">
        <v>0</v>
      </c>
      <c r="K47" s="705">
        <v>2067</v>
      </c>
      <c r="L47" s="705">
        <v>8034492</v>
      </c>
    </row>
    <row r="48" spans="1:12" s="685" customFormat="1" ht="35.1" customHeight="1">
      <c r="A48" s="829" t="s">
        <v>1392</v>
      </c>
      <c r="E48" s="684"/>
      <c r="F48" s="684"/>
      <c r="G48" s="684"/>
      <c r="H48" s="684"/>
      <c r="I48" s="684"/>
      <c r="J48" s="684"/>
      <c r="K48" s="684"/>
      <c r="L48" s="684"/>
    </row>
    <row r="49" spans="1:13" s="677" customFormat="1" ht="12" customHeight="1">
      <c r="B49" s="830" t="s">
        <v>526</v>
      </c>
      <c r="E49" s="705">
        <v>3810</v>
      </c>
      <c r="F49" s="705">
        <v>1990</v>
      </c>
      <c r="G49" s="705">
        <v>-13</v>
      </c>
      <c r="H49" s="705">
        <v>-6.2</v>
      </c>
      <c r="I49" s="705">
        <v>0</v>
      </c>
      <c r="J49" s="705">
        <v>0</v>
      </c>
      <c r="K49" s="705">
        <v>-382</v>
      </c>
      <c r="L49" s="705">
        <v>5232531</v>
      </c>
    </row>
    <row r="50" spans="1:13" s="677" customFormat="1" ht="12" customHeight="1">
      <c r="B50" s="830" t="s">
        <v>1090</v>
      </c>
      <c r="E50" s="705">
        <v>26916</v>
      </c>
      <c r="F50" s="705">
        <v>22932</v>
      </c>
      <c r="G50" s="705">
        <v>3938</v>
      </c>
      <c r="H50" s="705">
        <v>301.60000000000002</v>
      </c>
      <c r="I50" s="705">
        <v>0</v>
      </c>
      <c r="J50" s="705">
        <v>0</v>
      </c>
      <c r="K50" s="705">
        <v>10464</v>
      </c>
      <c r="L50" s="705">
        <v>20457523</v>
      </c>
    </row>
    <row r="51" spans="1:13" s="677" customFormat="1" ht="12" customHeight="1">
      <c r="C51" s="677" t="s">
        <v>1388</v>
      </c>
      <c r="E51" s="705"/>
      <c r="F51" s="705"/>
      <c r="G51" s="705"/>
      <c r="H51" s="705"/>
      <c r="I51" s="705"/>
      <c r="J51" s="705"/>
      <c r="K51" s="705"/>
      <c r="L51" s="705"/>
    </row>
    <row r="52" spans="1:13" s="677" customFormat="1" ht="12" customHeight="1">
      <c r="C52" s="677" t="s">
        <v>1340</v>
      </c>
      <c r="E52" s="705">
        <v>7722</v>
      </c>
      <c r="F52" s="705">
        <v>4335.8</v>
      </c>
      <c r="G52" s="705">
        <v>327</v>
      </c>
      <c r="H52" s="705">
        <v>27.7</v>
      </c>
      <c r="I52" s="705">
        <v>0</v>
      </c>
      <c r="J52" s="705">
        <v>0</v>
      </c>
      <c r="K52" s="705">
        <v>1023</v>
      </c>
      <c r="L52" s="705">
        <v>1557045</v>
      </c>
    </row>
    <row r="53" spans="1:13" s="677" customFormat="1" ht="12" customHeight="1">
      <c r="C53" s="677" t="s">
        <v>1341</v>
      </c>
      <c r="E53" s="705">
        <v>6977</v>
      </c>
      <c r="F53" s="705">
        <v>7338.8</v>
      </c>
      <c r="G53" s="705">
        <v>374</v>
      </c>
      <c r="H53" s="705">
        <v>30.7</v>
      </c>
      <c r="I53" s="705">
        <v>0</v>
      </c>
      <c r="J53" s="705">
        <v>0</v>
      </c>
      <c r="K53" s="705">
        <v>1066</v>
      </c>
      <c r="L53" s="705">
        <v>6564739</v>
      </c>
    </row>
    <row r="54" spans="1:13" s="677" customFormat="1" ht="12" customHeight="1">
      <c r="C54" s="677" t="s">
        <v>1342</v>
      </c>
      <c r="D54" s="840"/>
      <c r="E54" s="707"/>
      <c r="F54" s="707"/>
      <c r="G54" s="707"/>
      <c r="H54" s="707"/>
      <c r="I54" s="707"/>
      <c r="J54" s="707"/>
      <c r="K54" s="707"/>
      <c r="L54" s="707"/>
    </row>
    <row r="55" spans="1:13" s="677" customFormat="1" ht="12" customHeight="1">
      <c r="C55" s="677" t="s">
        <v>1343</v>
      </c>
      <c r="D55" s="830"/>
      <c r="E55" s="707"/>
      <c r="F55" s="707"/>
      <c r="G55" s="707"/>
      <c r="H55" s="707"/>
      <c r="I55" s="707"/>
      <c r="J55" s="707"/>
      <c r="K55" s="707"/>
      <c r="L55" s="707"/>
    </row>
    <row r="56" spans="1:13" s="677" customFormat="1" ht="12" customHeight="1">
      <c r="C56" s="677" t="s">
        <v>1344</v>
      </c>
      <c r="D56" s="848"/>
      <c r="E56" s="707"/>
      <c r="F56" s="707"/>
      <c r="G56" s="707"/>
      <c r="H56" s="707"/>
      <c r="I56" s="707"/>
      <c r="J56" s="707"/>
      <c r="K56" s="707"/>
      <c r="L56" s="707"/>
    </row>
    <row r="57" spans="1:13" s="677" customFormat="1" ht="12" customHeight="1">
      <c r="C57" s="677" t="s">
        <v>1345</v>
      </c>
      <c r="D57" s="840"/>
      <c r="E57" s="705">
        <v>12217</v>
      </c>
      <c r="F57" s="705">
        <v>11257.4</v>
      </c>
      <c r="G57" s="705">
        <v>3237</v>
      </c>
      <c r="H57" s="705">
        <v>243.1</v>
      </c>
      <c r="I57" s="705">
        <v>0</v>
      </c>
      <c r="J57" s="705">
        <v>0</v>
      </c>
      <c r="K57" s="705">
        <v>8375</v>
      </c>
      <c r="L57" s="705">
        <v>12335739</v>
      </c>
    </row>
    <row r="58" spans="1:13" s="677" customFormat="1" ht="12" customHeight="1">
      <c r="C58" s="677" t="s">
        <v>1346</v>
      </c>
      <c r="D58" s="840"/>
      <c r="E58" s="705"/>
      <c r="F58" s="705"/>
      <c r="G58" s="705"/>
      <c r="H58" s="705"/>
      <c r="I58" s="705"/>
      <c r="J58" s="705"/>
      <c r="K58" s="705"/>
      <c r="L58" s="705"/>
    </row>
    <row r="59" spans="1:13" s="677" customFormat="1" ht="12" customHeight="1">
      <c r="C59" s="677" t="s">
        <v>1347</v>
      </c>
      <c r="E59" s="705">
        <v>287</v>
      </c>
      <c r="F59" s="705">
        <v>354.5</v>
      </c>
      <c r="G59" s="705">
        <v>-7</v>
      </c>
      <c r="H59" s="705">
        <v>2.2000000000000002</v>
      </c>
      <c r="I59" s="705">
        <v>0</v>
      </c>
      <c r="J59" s="705">
        <v>0</v>
      </c>
      <c r="K59" s="705">
        <v>42</v>
      </c>
      <c r="L59" s="705">
        <v>450969</v>
      </c>
    </row>
    <row r="60" spans="1:13" s="685" customFormat="1" ht="20.100000000000001" customHeight="1">
      <c r="B60" s="829" t="s">
        <v>1397</v>
      </c>
      <c r="E60" s="684">
        <v>9020</v>
      </c>
      <c r="F60" s="684">
        <v>1851.8</v>
      </c>
      <c r="G60" s="684">
        <v>1669</v>
      </c>
      <c r="H60" s="684">
        <v>146.4</v>
      </c>
      <c r="I60" s="684">
        <v>0</v>
      </c>
      <c r="J60" s="684">
        <v>0</v>
      </c>
      <c r="K60" s="684">
        <v>5196</v>
      </c>
      <c r="L60" s="684">
        <v>1859033</v>
      </c>
    </row>
    <row r="61" spans="1:13" s="677" customFormat="1" ht="12" customHeight="1">
      <c r="B61" s="830" t="s">
        <v>1398</v>
      </c>
      <c r="E61" s="705">
        <v>2081</v>
      </c>
      <c r="F61" s="705">
        <v>802.7</v>
      </c>
      <c r="G61" s="705">
        <v>348</v>
      </c>
      <c r="H61" s="705">
        <v>2.6</v>
      </c>
      <c r="I61" s="705">
        <v>0</v>
      </c>
      <c r="J61" s="705">
        <v>0</v>
      </c>
      <c r="K61" s="705">
        <v>66</v>
      </c>
      <c r="L61" s="705">
        <v>1759121</v>
      </c>
    </row>
    <row r="62" spans="1:13" s="685" customFormat="1" ht="9.9499999999999993" customHeight="1">
      <c r="E62" s="694"/>
      <c r="F62" s="694"/>
      <c r="G62" s="694"/>
      <c r="H62" s="695"/>
      <c r="I62" s="694"/>
      <c r="J62" s="695"/>
      <c r="K62" s="694"/>
      <c r="L62" s="694"/>
    </row>
    <row r="63" spans="1:13" s="685" customFormat="1" ht="9.9499999999999993" customHeight="1">
      <c r="B63" s="829"/>
      <c r="C63" s="829"/>
      <c r="D63" s="829"/>
      <c r="E63" s="694"/>
      <c r="F63" s="694"/>
      <c r="G63" s="694"/>
      <c r="H63" s="694"/>
      <c r="I63" s="694"/>
      <c r="J63" s="694"/>
      <c r="K63" s="694"/>
      <c r="L63" s="694"/>
    </row>
    <row r="64" spans="1:13" s="685" customFormat="1">
      <c r="A64" s="685" t="s">
        <v>896</v>
      </c>
      <c r="B64" s="829"/>
      <c r="C64" s="829"/>
      <c r="D64" s="829"/>
      <c r="E64" s="694"/>
      <c r="F64" s="694"/>
      <c r="G64" s="694"/>
      <c r="H64" s="694"/>
      <c r="I64" s="694"/>
      <c r="J64" s="694"/>
      <c r="K64" s="694"/>
      <c r="L64" s="694"/>
      <c r="M64" s="694"/>
    </row>
    <row r="65" spans="1:13" s="685" customFormat="1" ht="5.0999999999999996" customHeight="1">
      <c r="B65" s="829"/>
      <c r="C65" s="829"/>
      <c r="D65" s="829"/>
      <c r="E65" s="694"/>
      <c r="F65" s="694"/>
      <c r="G65" s="694"/>
      <c r="H65" s="694"/>
      <c r="I65" s="694"/>
      <c r="J65" s="694"/>
      <c r="K65" s="694"/>
      <c r="L65" s="694"/>
      <c r="M65" s="694"/>
    </row>
    <row r="66" spans="1:13" s="685" customFormat="1" ht="9.9499999999999993" customHeight="1">
      <c r="B66" s="829"/>
      <c r="C66" s="829"/>
      <c r="D66" s="829"/>
      <c r="E66" s="694"/>
      <c r="F66" s="694"/>
      <c r="G66" s="694"/>
      <c r="H66" s="694"/>
      <c r="I66" s="694"/>
      <c r="J66" s="694"/>
      <c r="K66" s="694"/>
      <c r="L66" s="694"/>
    </row>
    <row r="67" spans="1:13" s="685" customFormat="1" ht="35.1" customHeight="1">
      <c r="A67" s="688" t="s">
        <v>1804</v>
      </c>
      <c r="B67" s="834"/>
      <c r="C67" s="834"/>
      <c r="D67" s="829"/>
      <c r="E67" s="694"/>
      <c r="F67" s="694"/>
      <c r="G67" s="694"/>
      <c r="H67" s="694"/>
      <c r="I67" s="694"/>
      <c r="J67" s="694"/>
      <c r="K67" s="694"/>
    </row>
    <row r="68" spans="1:13" s="685" customFormat="1" ht="9.9499999999999993" customHeight="1">
      <c r="E68" s="694"/>
      <c r="F68" s="695"/>
      <c r="G68" s="694"/>
      <c r="H68" s="695"/>
      <c r="I68" s="694"/>
      <c r="J68" s="695"/>
      <c r="K68" s="694"/>
      <c r="L68" s="694"/>
    </row>
    <row r="69" spans="1:13" s="685" customFormat="1" ht="9.9499999999999993" customHeight="1">
      <c r="A69" s="834"/>
      <c r="B69" s="834"/>
      <c r="C69" s="834"/>
      <c r="D69" s="834"/>
      <c r="E69" s="834"/>
      <c r="F69" s="708"/>
      <c r="G69" s="709"/>
      <c r="H69" s="710"/>
      <c r="I69" s="709"/>
      <c r="J69" s="710"/>
      <c r="K69" s="710"/>
      <c r="L69" s="710"/>
    </row>
    <row r="70" spans="1:13" s="677" customFormat="1" ht="35.1" customHeight="1">
      <c r="A70" s="830"/>
      <c r="B70" s="830"/>
      <c r="C70" s="830"/>
      <c r="D70" s="830"/>
      <c r="E70" s="839"/>
      <c r="F70" s="837"/>
      <c r="G70" s="837"/>
      <c r="H70" s="837"/>
      <c r="I70" s="837"/>
      <c r="J70" s="837"/>
    </row>
    <row r="71" spans="1:13" s="685" customFormat="1" ht="24.95" customHeight="1">
      <c r="E71" s="839"/>
      <c r="F71" s="837"/>
      <c r="G71" s="837"/>
      <c r="H71" s="837"/>
      <c r="I71" s="837"/>
      <c r="J71" s="837"/>
    </row>
    <row r="72" spans="1:13" s="685" customFormat="1" ht="9.9499999999999993" customHeight="1">
      <c r="E72" s="839"/>
      <c r="F72" s="837"/>
      <c r="G72" s="837"/>
      <c r="H72" s="837"/>
      <c r="I72" s="837"/>
      <c r="J72" s="837"/>
    </row>
    <row r="73" spans="1:13" s="685" customFormat="1" ht="9.9499999999999993" customHeight="1">
      <c r="E73" s="839"/>
      <c r="F73" s="837"/>
      <c r="G73" s="837"/>
      <c r="H73" s="837"/>
      <c r="I73" s="837"/>
      <c r="J73" s="837"/>
    </row>
    <row r="74" spans="1:13" s="685" customFormat="1" ht="9.9499999999999993" customHeight="1">
      <c r="E74" s="839"/>
      <c r="F74" s="837"/>
      <c r="G74" s="837"/>
      <c r="H74" s="837"/>
      <c r="I74" s="837"/>
      <c r="J74" s="837"/>
    </row>
    <row r="75" spans="1:13" s="685" customFormat="1" ht="9.9499999999999993" customHeight="1">
      <c r="E75" s="839"/>
      <c r="F75" s="837"/>
      <c r="G75" s="837"/>
      <c r="H75" s="837"/>
      <c r="I75" s="837"/>
      <c r="J75" s="837"/>
    </row>
    <row r="76" spans="1:13" s="685" customFormat="1" ht="24.95" customHeight="1">
      <c r="E76" s="839"/>
      <c r="F76" s="837"/>
      <c r="G76" s="837"/>
      <c r="H76" s="837"/>
      <c r="I76" s="837"/>
      <c r="J76" s="837"/>
    </row>
    <row r="77" spans="1:13" s="685" customFormat="1" ht="24.95" customHeight="1">
      <c r="E77" s="839"/>
      <c r="F77" s="837"/>
      <c r="G77" s="837"/>
      <c r="H77" s="837"/>
      <c r="I77" s="837"/>
      <c r="J77" s="837"/>
    </row>
    <row r="78" spans="1:13" s="685" customFormat="1" ht="9.9499999999999993" customHeight="1">
      <c r="E78" s="839"/>
      <c r="F78" s="837"/>
      <c r="G78" s="837"/>
      <c r="H78" s="837"/>
      <c r="I78" s="837"/>
      <c r="J78" s="837"/>
    </row>
    <row r="79" spans="1:13" s="685" customFormat="1" ht="9.9499999999999993" customHeight="1">
      <c r="E79" s="839"/>
      <c r="F79" s="837"/>
      <c r="G79" s="837"/>
      <c r="H79" s="837"/>
      <c r="I79" s="837"/>
      <c r="J79" s="837"/>
    </row>
    <row r="80" spans="1:13" s="685" customFormat="1" ht="9.9499999999999993" customHeight="1">
      <c r="E80" s="839"/>
      <c r="F80" s="837"/>
      <c r="G80" s="837"/>
      <c r="H80" s="837"/>
      <c r="I80" s="837"/>
      <c r="J80" s="837"/>
    </row>
    <row r="81" spans="1:10" s="685" customFormat="1" ht="9.9499999999999993" customHeight="1">
      <c r="E81" s="839"/>
      <c r="F81" s="837"/>
      <c r="G81" s="837"/>
      <c r="H81" s="837"/>
      <c r="I81" s="837"/>
      <c r="J81" s="837"/>
    </row>
    <row r="82" spans="1:10" s="685" customFormat="1" ht="14.1" customHeight="1">
      <c r="E82" s="839"/>
      <c r="F82" s="837"/>
      <c r="G82" s="837"/>
      <c r="H82" s="837"/>
      <c r="I82" s="837"/>
      <c r="J82" s="837"/>
    </row>
    <row r="83" spans="1:10" s="685" customFormat="1" ht="9.9499999999999993" customHeight="1">
      <c r="E83" s="839"/>
      <c r="F83" s="837"/>
      <c r="G83" s="837"/>
      <c r="H83" s="837"/>
      <c r="I83" s="837"/>
      <c r="J83" s="837"/>
    </row>
    <row r="84" spans="1:10" s="685" customFormat="1" ht="50.1" customHeight="1">
      <c r="A84" s="830"/>
      <c r="B84" s="830"/>
      <c r="C84" s="830"/>
      <c r="D84" s="840"/>
      <c r="E84" s="839"/>
      <c r="F84" s="837"/>
      <c r="G84" s="837"/>
      <c r="H84" s="837"/>
      <c r="I84" s="837"/>
      <c r="J84" s="837"/>
    </row>
    <row r="85" spans="1:10" s="685" customFormat="1" ht="9.9499999999999993" customHeight="1">
      <c r="E85" s="839"/>
      <c r="F85" s="837"/>
      <c r="G85" s="837"/>
      <c r="H85" s="837"/>
      <c r="I85" s="837"/>
      <c r="J85" s="837"/>
    </row>
    <row r="86" spans="1:10" s="685" customFormat="1" ht="9.9499999999999993" customHeight="1">
      <c r="E86" s="839"/>
      <c r="F86" s="837"/>
      <c r="G86" s="837"/>
      <c r="H86" s="837"/>
      <c r="I86" s="837"/>
      <c r="J86" s="837"/>
    </row>
    <row r="87" spans="1:10" s="685" customFormat="1" ht="9.9499999999999993" customHeight="1">
      <c r="E87" s="839"/>
      <c r="F87" s="837"/>
      <c r="G87" s="837"/>
      <c r="H87" s="837"/>
      <c r="I87" s="837"/>
      <c r="J87" s="837"/>
    </row>
    <row r="88" spans="1:10" s="685" customFormat="1" ht="9.9499999999999993" customHeight="1">
      <c r="E88" s="839"/>
      <c r="F88" s="837"/>
      <c r="G88" s="837"/>
      <c r="H88" s="837"/>
      <c r="I88" s="837"/>
      <c r="J88" s="837"/>
    </row>
    <row r="89" spans="1:10" s="685" customFormat="1" ht="9.9499999999999993" customHeight="1">
      <c r="E89" s="839"/>
      <c r="F89" s="837"/>
      <c r="G89" s="837"/>
      <c r="H89" s="837"/>
      <c r="I89" s="837"/>
      <c r="J89" s="837"/>
    </row>
    <row r="90" spans="1:10" s="685" customFormat="1" ht="9.9499999999999993" customHeight="1">
      <c r="E90" s="839"/>
      <c r="F90" s="837"/>
      <c r="G90" s="837"/>
      <c r="H90" s="837"/>
      <c r="I90" s="837"/>
      <c r="J90" s="837"/>
    </row>
    <row r="91" spans="1:10" s="685" customFormat="1" ht="9.9499999999999993" customHeight="1">
      <c r="E91" s="839"/>
      <c r="F91" s="837"/>
      <c r="G91" s="837"/>
      <c r="H91" s="837"/>
      <c r="I91" s="837"/>
      <c r="J91" s="837"/>
    </row>
    <row r="92" spans="1:10" s="685" customFormat="1" ht="9.9499999999999993" customHeight="1">
      <c r="E92" s="839"/>
      <c r="F92" s="837"/>
      <c r="G92" s="837"/>
      <c r="H92" s="837"/>
      <c r="I92" s="837"/>
      <c r="J92" s="837"/>
    </row>
    <row r="93" spans="1:10" s="685" customFormat="1" ht="24.95" customHeight="1">
      <c r="E93" s="839"/>
      <c r="F93" s="837"/>
      <c r="G93" s="837"/>
      <c r="H93" s="837"/>
      <c r="I93" s="837"/>
      <c r="J93" s="837"/>
    </row>
    <row r="94" spans="1:10" s="685" customFormat="1" ht="9.9499999999999993" customHeight="1">
      <c r="E94" s="839"/>
      <c r="F94" s="837"/>
      <c r="G94" s="837"/>
      <c r="H94" s="837"/>
      <c r="I94" s="837"/>
      <c r="J94" s="837"/>
    </row>
    <row r="95" spans="1:10" s="685" customFormat="1" ht="9.9499999999999993" customHeight="1">
      <c r="E95" s="839"/>
      <c r="F95" s="837"/>
      <c r="G95" s="837"/>
      <c r="H95" s="837"/>
      <c r="I95" s="837"/>
      <c r="J95" s="837"/>
    </row>
    <row r="96" spans="1:10" s="685" customFormat="1" ht="9.9499999999999993" customHeight="1">
      <c r="E96" s="839"/>
      <c r="F96" s="837"/>
      <c r="G96" s="837"/>
      <c r="H96" s="837"/>
      <c r="I96" s="837"/>
      <c r="J96" s="837"/>
    </row>
    <row r="97" spans="1:12" s="685" customFormat="1" ht="9.9499999999999993" customHeight="1">
      <c r="C97" s="829"/>
      <c r="D97" s="836"/>
      <c r="E97" s="835"/>
      <c r="F97" s="834"/>
      <c r="G97" s="834"/>
      <c r="H97" s="834"/>
      <c r="I97" s="834"/>
      <c r="J97" s="834"/>
      <c r="K97" s="834"/>
      <c r="L97" s="834"/>
    </row>
    <row r="98" spans="1:12" s="685" customFormat="1" ht="9.9499999999999993" customHeight="1">
      <c r="C98" s="843"/>
      <c r="D98" s="844"/>
      <c r="E98" s="835"/>
      <c r="F98" s="834"/>
      <c r="G98" s="834"/>
      <c r="H98" s="834"/>
      <c r="I98" s="834"/>
      <c r="J98" s="834"/>
      <c r="K98" s="834"/>
      <c r="L98" s="834"/>
    </row>
    <row r="99" spans="1:12" s="685" customFormat="1" ht="9.9499999999999993" customHeight="1">
      <c r="C99" s="829"/>
      <c r="D99" s="836"/>
      <c r="E99" s="835"/>
      <c r="F99" s="834"/>
      <c r="G99" s="834"/>
      <c r="H99" s="834"/>
      <c r="I99" s="834"/>
      <c r="J99" s="834"/>
      <c r="K99" s="834"/>
      <c r="L99" s="834"/>
    </row>
    <row r="100" spans="1:12" s="685" customFormat="1" ht="9.9499999999999993" customHeight="1">
      <c r="C100" s="829"/>
      <c r="E100" s="839"/>
      <c r="F100" s="837"/>
      <c r="G100" s="837"/>
      <c r="H100" s="837"/>
      <c r="I100" s="837"/>
      <c r="J100" s="837"/>
    </row>
    <row r="101" spans="1:12" s="685" customFormat="1" ht="9.9499999999999993" customHeight="1">
      <c r="E101" s="839"/>
      <c r="F101" s="837"/>
      <c r="G101" s="837"/>
      <c r="H101" s="837"/>
      <c r="I101" s="837"/>
      <c r="J101" s="837"/>
    </row>
    <row r="102" spans="1:12" s="685" customFormat="1" ht="21.95" customHeight="1">
      <c r="A102" s="711"/>
      <c r="B102" s="711"/>
      <c r="E102" s="835"/>
      <c r="G102" s="834"/>
      <c r="H102" s="834"/>
      <c r="I102" s="834"/>
      <c r="J102" s="834"/>
      <c r="K102" s="834"/>
      <c r="L102" s="834"/>
    </row>
    <row r="103" spans="1:12" s="685" customFormat="1" ht="9.9499999999999993" customHeight="1">
      <c r="B103" s="829"/>
      <c r="C103" s="829"/>
      <c r="D103" s="836"/>
      <c r="E103" s="839"/>
      <c r="F103" s="834"/>
      <c r="G103" s="837"/>
      <c r="H103" s="837"/>
      <c r="I103" s="837"/>
      <c r="J103" s="837"/>
      <c r="K103" s="834"/>
      <c r="L103" s="834"/>
    </row>
    <row r="104" spans="1:12" s="685" customFormat="1" ht="9.9499999999999993" customHeight="1">
      <c r="A104" s="711"/>
      <c r="B104" s="829"/>
      <c r="C104" s="829"/>
      <c r="D104" s="836"/>
      <c r="E104" s="839"/>
      <c r="F104" s="834"/>
      <c r="G104" s="837"/>
      <c r="H104" s="837"/>
      <c r="I104" s="837"/>
      <c r="J104" s="837"/>
      <c r="K104" s="834"/>
      <c r="L104" s="834"/>
    </row>
    <row r="105" spans="1:12" s="685" customFormat="1" ht="9.9499999999999993" customHeight="1">
      <c r="E105" s="839"/>
      <c r="F105" s="837"/>
      <c r="G105" s="837"/>
      <c r="H105" s="837"/>
      <c r="I105" s="837"/>
      <c r="J105" s="837"/>
    </row>
    <row r="106" spans="1:12" s="685" customFormat="1" ht="24.95" customHeight="1">
      <c r="E106" s="839"/>
      <c r="F106" s="837"/>
      <c r="G106" s="837"/>
      <c r="H106" s="837"/>
      <c r="I106" s="837"/>
      <c r="J106" s="837"/>
    </row>
    <row r="107" spans="1:12" s="685" customFormat="1" ht="50.1" customHeight="1">
      <c r="A107" s="839"/>
      <c r="B107" s="839"/>
      <c r="C107" s="839"/>
      <c r="D107" s="839"/>
      <c r="E107" s="839"/>
      <c r="F107" s="839"/>
      <c r="G107" s="839"/>
      <c r="H107" s="839"/>
      <c r="I107" s="839"/>
      <c r="J107" s="839"/>
      <c r="K107" s="839"/>
      <c r="L107" s="839"/>
    </row>
    <row r="108" spans="1:12" s="677" customFormat="1" ht="35.1" customHeight="1">
      <c r="A108" s="830"/>
      <c r="B108" s="830"/>
      <c r="C108" s="830"/>
      <c r="D108" s="830"/>
      <c r="E108" s="712"/>
      <c r="F108" s="712"/>
      <c r="G108" s="713"/>
      <c r="H108" s="714"/>
      <c r="I108" s="713"/>
      <c r="J108" s="714"/>
      <c r="K108" s="714"/>
      <c r="L108" s="714"/>
    </row>
    <row r="109" spans="1:12" s="677" customFormat="1" ht="35.1" customHeight="1">
      <c r="A109" s="830"/>
      <c r="B109" s="830"/>
      <c r="C109" s="830"/>
      <c r="D109" s="830"/>
      <c r="E109" s="839"/>
      <c r="F109" s="837"/>
      <c r="G109" s="837"/>
      <c r="H109" s="837"/>
      <c r="I109" s="837"/>
      <c r="J109" s="837"/>
    </row>
    <row r="110" spans="1:12" s="685" customFormat="1" ht="24.95" customHeight="1">
      <c r="E110" s="839"/>
      <c r="F110" s="837"/>
      <c r="G110" s="837"/>
      <c r="H110" s="837"/>
      <c r="I110" s="837"/>
      <c r="J110" s="837"/>
    </row>
    <row r="111" spans="1:12" s="685" customFormat="1" ht="9.9499999999999993" customHeight="1">
      <c r="E111" s="839"/>
      <c r="F111" s="837"/>
      <c r="G111" s="837"/>
      <c r="H111" s="837"/>
      <c r="I111" s="837"/>
      <c r="J111" s="837"/>
    </row>
    <row r="112" spans="1:12" s="685" customFormat="1" ht="9.9499999999999993" customHeight="1">
      <c r="E112" s="839"/>
      <c r="F112" s="837"/>
      <c r="G112" s="837"/>
      <c r="H112" s="837"/>
      <c r="I112" s="837"/>
      <c r="J112" s="837"/>
    </row>
    <row r="113" spans="1:10" s="685" customFormat="1" ht="9.9499999999999993" customHeight="1">
      <c r="E113" s="839"/>
      <c r="F113" s="837"/>
      <c r="G113" s="837"/>
      <c r="H113" s="837"/>
      <c r="I113" s="837"/>
      <c r="J113" s="837"/>
    </row>
    <row r="114" spans="1:10" s="685" customFormat="1" ht="9.9499999999999993" customHeight="1">
      <c r="E114" s="839"/>
      <c r="F114" s="837"/>
      <c r="G114" s="837"/>
      <c r="H114" s="837"/>
      <c r="I114" s="837"/>
      <c r="J114" s="837"/>
    </row>
    <row r="115" spans="1:10" s="685" customFormat="1" ht="24.95" customHeight="1">
      <c r="E115" s="839"/>
      <c r="F115" s="837"/>
      <c r="G115" s="837"/>
      <c r="H115" s="837"/>
      <c r="I115" s="837"/>
      <c r="J115" s="837"/>
    </row>
    <row r="116" spans="1:10" s="685" customFormat="1" ht="24.95" customHeight="1">
      <c r="E116" s="839"/>
      <c r="F116" s="837"/>
      <c r="G116" s="837"/>
      <c r="H116" s="837"/>
      <c r="I116" s="837"/>
      <c r="J116" s="837"/>
    </row>
    <row r="117" spans="1:10" s="685" customFormat="1" ht="9.9499999999999993" customHeight="1">
      <c r="E117" s="839"/>
      <c r="F117" s="837"/>
      <c r="G117" s="837"/>
      <c r="H117" s="837"/>
      <c r="I117" s="837"/>
      <c r="J117" s="837"/>
    </row>
    <row r="118" spans="1:10" s="685" customFormat="1" ht="9.9499999999999993" customHeight="1">
      <c r="E118" s="839"/>
      <c r="F118" s="837"/>
      <c r="G118" s="837"/>
      <c r="H118" s="837"/>
      <c r="I118" s="837"/>
      <c r="J118" s="837"/>
    </row>
    <row r="119" spans="1:10" s="685" customFormat="1" ht="9.9499999999999993" customHeight="1">
      <c r="E119" s="839"/>
      <c r="F119" s="837"/>
      <c r="G119" s="837"/>
      <c r="H119" s="837"/>
      <c r="I119" s="837"/>
      <c r="J119" s="837"/>
    </row>
    <row r="120" spans="1:10" s="685" customFormat="1" ht="9.9499999999999993" customHeight="1">
      <c r="E120" s="839"/>
      <c r="F120" s="837"/>
      <c r="G120" s="837"/>
      <c r="H120" s="837"/>
      <c r="I120" s="837"/>
      <c r="J120" s="837"/>
    </row>
    <row r="121" spans="1:10" s="685" customFormat="1" ht="14.1" customHeight="1">
      <c r="E121" s="839"/>
      <c r="F121" s="837"/>
      <c r="G121" s="837"/>
      <c r="H121" s="837"/>
      <c r="I121" s="837"/>
      <c r="J121" s="837"/>
    </row>
    <row r="122" spans="1:10" s="685" customFormat="1" ht="9.9499999999999993" customHeight="1">
      <c r="E122" s="839"/>
      <c r="F122" s="837"/>
      <c r="G122" s="837"/>
      <c r="H122" s="837"/>
      <c r="I122" s="837"/>
      <c r="J122" s="837"/>
    </row>
    <row r="123" spans="1:10" s="685" customFormat="1" ht="50.1" customHeight="1">
      <c r="A123" s="830"/>
      <c r="B123" s="830"/>
      <c r="C123" s="830"/>
      <c r="D123" s="840"/>
      <c r="E123" s="839"/>
      <c r="F123" s="837"/>
      <c r="G123" s="837"/>
      <c r="H123" s="837"/>
      <c r="I123" s="837"/>
      <c r="J123" s="837"/>
    </row>
    <row r="124" spans="1:10" s="685" customFormat="1" ht="9.9499999999999993" customHeight="1">
      <c r="E124" s="839"/>
      <c r="F124" s="837"/>
      <c r="G124" s="837"/>
      <c r="H124" s="837"/>
      <c r="I124" s="837"/>
      <c r="J124" s="837"/>
    </row>
    <row r="125" spans="1:10" s="685" customFormat="1" ht="9.9499999999999993" customHeight="1">
      <c r="E125" s="839"/>
      <c r="F125" s="837"/>
      <c r="G125" s="837"/>
      <c r="H125" s="837"/>
      <c r="I125" s="837"/>
      <c r="J125" s="837"/>
    </row>
    <row r="126" spans="1:10" s="685" customFormat="1" ht="9.9499999999999993" customHeight="1">
      <c r="E126" s="839"/>
      <c r="F126" s="837"/>
      <c r="G126" s="837"/>
      <c r="H126" s="837"/>
      <c r="I126" s="837"/>
      <c r="J126" s="837"/>
    </row>
    <row r="127" spans="1:10" s="685" customFormat="1" ht="9.9499999999999993" customHeight="1">
      <c r="E127" s="839"/>
      <c r="F127" s="837"/>
      <c r="G127" s="837"/>
      <c r="H127" s="837"/>
      <c r="I127" s="837"/>
      <c r="J127" s="837"/>
    </row>
    <row r="128" spans="1:10" s="685" customFormat="1" ht="9.9499999999999993" customHeight="1">
      <c r="E128" s="839"/>
      <c r="F128" s="837"/>
      <c r="G128" s="837"/>
      <c r="H128" s="837"/>
      <c r="I128" s="837"/>
      <c r="J128" s="837"/>
    </row>
    <row r="129" spans="1:12" s="685" customFormat="1" ht="9.9499999999999993" customHeight="1">
      <c r="E129" s="839"/>
      <c r="F129" s="837"/>
      <c r="G129" s="837"/>
      <c r="H129" s="837"/>
      <c r="I129" s="837"/>
      <c r="J129" s="837"/>
    </row>
    <row r="130" spans="1:12" ht="9.9499999999999993" customHeight="1">
      <c r="E130" s="839"/>
    </row>
    <row r="131" spans="1:12" ht="9.9499999999999993" customHeight="1">
      <c r="E131" s="839"/>
    </row>
    <row r="132" spans="1:12" ht="24.95" customHeight="1">
      <c r="E132" s="839"/>
    </row>
    <row r="133" spans="1:12" ht="9.9499999999999993" customHeight="1">
      <c r="E133" s="839"/>
    </row>
    <row r="134" spans="1:12" ht="9.9499999999999993" customHeight="1">
      <c r="E134" s="839"/>
    </row>
    <row r="135" spans="1:12" ht="9.9499999999999993" customHeight="1">
      <c r="E135" s="839"/>
      <c r="K135" s="685"/>
      <c r="L135" s="685"/>
    </row>
    <row r="136" spans="1:12" ht="9.9499999999999993" customHeight="1">
      <c r="C136" s="838"/>
      <c r="D136" s="828"/>
      <c r="E136" s="835"/>
      <c r="F136" s="834"/>
      <c r="G136" s="834"/>
      <c r="H136" s="834"/>
      <c r="I136" s="834"/>
      <c r="J136" s="834"/>
      <c r="K136" s="834"/>
      <c r="L136" s="834"/>
    </row>
    <row r="137" spans="1:12" ht="9.9499999999999993" customHeight="1">
      <c r="C137" s="841"/>
      <c r="D137" s="842"/>
      <c r="E137" s="835"/>
      <c r="F137" s="834"/>
      <c r="G137" s="834"/>
      <c r="H137" s="834"/>
      <c r="I137" s="834"/>
      <c r="J137" s="834"/>
      <c r="K137" s="834"/>
      <c r="L137" s="834"/>
    </row>
    <row r="138" spans="1:12" ht="9.9499999999999993" customHeight="1">
      <c r="C138" s="838"/>
      <c r="D138" s="828"/>
      <c r="E138" s="835"/>
      <c r="F138" s="834"/>
      <c r="G138" s="834"/>
      <c r="H138" s="834"/>
      <c r="I138" s="834"/>
      <c r="J138" s="834"/>
      <c r="K138" s="834"/>
      <c r="L138" s="834"/>
    </row>
    <row r="139" spans="1:12" ht="9.9499999999999993" customHeight="1">
      <c r="C139" s="829"/>
      <c r="E139" s="839"/>
      <c r="K139" s="685"/>
      <c r="L139" s="685"/>
    </row>
    <row r="140" spans="1:12" ht="9.9499999999999993" customHeight="1">
      <c r="E140" s="839"/>
      <c r="K140" s="685"/>
      <c r="L140" s="685"/>
    </row>
    <row r="141" spans="1:12" ht="21.95" customHeight="1">
      <c r="A141" s="711"/>
      <c r="B141" s="711"/>
      <c r="E141" s="839"/>
      <c r="F141" s="685"/>
      <c r="K141" s="685"/>
      <c r="L141" s="685"/>
    </row>
    <row r="142" spans="1:12" ht="9.9499999999999993" customHeight="1">
      <c r="A142" s="685"/>
      <c r="B142" s="838"/>
      <c r="C142" s="838"/>
      <c r="D142" s="828"/>
      <c r="E142" s="839"/>
      <c r="F142" s="834"/>
      <c r="K142" s="834"/>
      <c r="L142" s="834"/>
    </row>
    <row r="143" spans="1:12" ht="9.9499999999999993" customHeight="1">
      <c r="A143" s="711"/>
      <c r="B143" s="838"/>
      <c r="C143" s="838"/>
      <c r="D143" s="828"/>
      <c r="E143" s="839"/>
      <c r="F143" s="834"/>
      <c r="K143" s="834"/>
      <c r="L143" s="834"/>
    </row>
    <row r="144" spans="1:12" ht="9.9499999999999993" customHeight="1">
      <c r="E144" s="839"/>
    </row>
    <row r="145" spans="5:5" ht="24.95" customHeight="1">
      <c r="E145" s="839"/>
    </row>
  </sheetData>
  <mergeCells count="8">
    <mergeCell ref="A8:D11"/>
    <mergeCell ref="E8:L8"/>
    <mergeCell ref="E9:E10"/>
    <mergeCell ref="F9:F10"/>
    <mergeCell ref="G9:H9"/>
    <mergeCell ref="I9:J9"/>
    <mergeCell ref="K9:K10"/>
    <mergeCell ref="L9:L10"/>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ColWidth="11.42578125" defaultRowHeight="15"/>
  <cols>
    <col min="1" max="2" width="1.5703125" style="629" customWidth="1"/>
    <col min="3" max="3" width="5.7109375" style="629" customWidth="1"/>
    <col min="4" max="4" width="31.7109375" style="629" customWidth="1"/>
    <col min="5" max="6" width="10.7109375" style="837" customWidth="1"/>
    <col min="7" max="7" width="10.28515625" style="837" customWidth="1"/>
    <col min="8" max="8" width="10.7109375" style="837" customWidth="1"/>
    <col min="9" max="11" width="10.28515625" style="837" customWidth="1"/>
    <col min="12" max="12" width="11.85546875" style="629" customWidth="1"/>
    <col min="13" max="13" width="15.7109375" style="629" customWidth="1"/>
    <col min="14" max="16384" width="11.42578125" style="629"/>
  </cols>
  <sheetData>
    <row r="1" spans="1:13" ht="15" customHeight="1">
      <c r="A1" s="879" t="s">
        <v>1827</v>
      </c>
      <c r="E1" s="877"/>
      <c r="F1" s="877"/>
      <c r="G1" s="877"/>
      <c r="H1" s="877"/>
      <c r="I1" s="877"/>
      <c r="J1" s="877"/>
      <c r="K1" s="877"/>
    </row>
    <row r="2" spans="1:13" s="677" customFormat="1" ht="15.95" customHeight="1">
      <c r="A2" s="830" t="s">
        <v>930</v>
      </c>
      <c r="B2" s="830"/>
      <c r="C2" s="830"/>
      <c r="D2" s="830"/>
      <c r="E2" s="830"/>
      <c r="F2" s="830"/>
      <c r="G2" s="830"/>
      <c r="H2" s="830"/>
      <c r="I2" s="830"/>
      <c r="J2" s="830"/>
      <c r="K2" s="830"/>
      <c r="L2" s="830"/>
      <c r="M2" s="830"/>
    </row>
    <row r="3" spans="1:13" s="677" customFormat="1" ht="15.95" customHeight="1">
      <c r="A3" s="830" t="s">
        <v>773</v>
      </c>
      <c r="B3" s="830"/>
      <c r="C3" s="830"/>
      <c r="D3" s="830"/>
      <c r="E3" s="830"/>
      <c r="F3" s="830"/>
      <c r="G3" s="830"/>
      <c r="H3" s="830"/>
      <c r="I3" s="830"/>
      <c r="J3" s="830"/>
      <c r="K3" s="830"/>
      <c r="L3" s="830"/>
      <c r="M3" s="830"/>
    </row>
    <row r="4" spans="1:13" s="677" customFormat="1" ht="15.95" customHeight="1">
      <c r="A4" s="830" t="s">
        <v>1329</v>
      </c>
      <c r="B4" s="830"/>
      <c r="C4" s="830"/>
      <c r="D4" s="830"/>
      <c r="E4" s="830"/>
      <c r="F4" s="830"/>
      <c r="G4" s="830"/>
      <c r="H4" s="830"/>
      <c r="I4" s="830"/>
      <c r="J4" s="830"/>
      <c r="K4" s="830"/>
      <c r="L4" s="830"/>
      <c r="M4" s="830"/>
    </row>
    <row r="5" spans="1:13" s="677" customFormat="1" ht="15.95" customHeight="1">
      <c r="A5" s="830" t="s">
        <v>1330</v>
      </c>
      <c r="B5" s="830"/>
      <c r="C5" s="830"/>
      <c r="D5" s="830"/>
      <c r="E5" s="830"/>
      <c r="F5" s="830"/>
      <c r="G5" s="830"/>
      <c r="H5" s="830"/>
      <c r="I5" s="830"/>
      <c r="J5" s="830"/>
      <c r="K5" s="830"/>
      <c r="L5" s="830"/>
      <c r="M5" s="830"/>
    </row>
    <row r="6" spans="1:13" s="677" customFormat="1" ht="20.100000000000001" customHeight="1">
      <c r="A6" s="848" t="s">
        <v>1818</v>
      </c>
      <c r="B6" s="848"/>
      <c r="C6" s="848"/>
      <c r="D6" s="848"/>
      <c r="E6" s="848"/>
      <c r="F6" s="848"/>
      <c r="G6" s="848"/>
      <c r="H6" s="848"/>
      <c r="I6" s="848"/>
      <c r="J6" s="848"/>
      <c r="K6" s="848"/>
      <c r="L6" s="848"/>
      <c r="M6" s="848"/>
    </row>
    <row r="7" spans="1:13" s="677" customFormat="1" ht="39.950000000000003" customHeight="1">
      <c r="A7" s="847" t="s">
        <v>600</v>
      </c>
      <c r="B7" s="847"/>
      <c r="C7" s="847"/>
      <c r="D7" s="847"/>
      <c r="E7" s="847"/>
      <c r="F7" s="847"/>
      <c r="G7" s="847"/>
      <c r="H7" s="847"/>
      <c r="I7" s="847"/>
      <c r="J7" s="847"/>
      <c r="K7" s="847"/>
      <c r="L7" s="847"/>
      <c r="M7" s="847"/>
    </row>
    <row r="8" spans="1:13" ht="30" customHeight="1">
      <c r="A8" s="1209" t="s">
        <v>1331</v>
      </c>
      <c r="B8" s="1209"/>
      <c r="C8" s="1209"/>
      <c r="D8" s="1141"/>
      <c r="E8" s="1212" t="s">
        <v>968</v>
      </c>
      <c r="F8" s="1213"/>
      <c r="G8" s="1213"/>
      <c r="H8" s="1213"/>
      <c r="I8" s="1213"/>
      <c r="J8" s="1213"/>
      <c r="K8" s="1213"/>
      <c r="L8" s="1213"/>
      <c r="M8" s="1213"/>
    </row>
    <row r="9" spans="1:13" ht="30" customHeight="1">
      <c r="A9" s="1210"/>
      <c r="B9" s="1210"/>
      <c r="C9" s="1210"/>
      <c r="D9" s="1142"/>
      <c r="E9" s="1216" t="s">
        <v>492</v>
      </c>
      <c r="F9" s="1216" t="s">
        <v>1332</v>
      </c>
      <c r="G9" s="1216" t="s">
        <v>1333</v>
      </c>
      <c r="H9" s="1212" t="s">
        <v>755</v>
      </c>
      <c r="I9" s="1218"/>
      <c r="J9" s="1219" t="s">
        <v>856</v>
      </c>
      <c r="K9" s="1220"/>
      <c r="L9" s="1216" t="s">
        <v>1334</v>
      </c>
      <c r="M9" s="1221" t="s">
        <v>580</v>
      </c>
    </row>
    <row r="10" spans="1:13" ht="30" customHeight="1">
      <c r="A10" s="1210"/>
      <c r="B10" s="1210"/>
      <c r="C10" s="1210"/>
      <c r="D10" s="1142"/>
      <c r="E10" s="1217"/>
      <c r="F10" s="1217"/>
      <c r="G10" s="1217"/>
      <c r="H10" s="678" t="s">
        <v>539</v>
      </c>
      <c r="I10" s="678" t="s">
        <v>1385</v>
      </c>
      <c r="J10" s="678" t="s">
        <v>539</v>
      </c>
      <c r="K10" s="678" t="s">
        <v>1385</v>
      </c>
      <c r="L10" s="1217"/>
      <c r="M10" s="1222"/>
    </row>
    <row r="11" spans="1:13" ht="20.100000000000001" customHeight="1">
      <c r="A11" s="1211"/>
      <c r="B11" s="1211"/>
      <c r="C11" s="1211"/>
      <c r="D11" s="1143"/>
      <c r="E11" s="700" t="s">
        <v>235</v>
      </c>
      <c r="F11" s="700" t="s">
        <v>1010</v>
      </c>
      <c r="G11" s="701" t="s">
        <v>743</v>
      </c>
      <c r="H11" s="702" t="s">
        <v>235</v>
      </c>
      <c r="I11" s="701" t="s">
        <v>743</v>
      </c>
      <c r="J11" s="702" t="s">
        <v>235</v>
      </c>
      <c r="K11" s="701" t="s">
        <v>743</v>
      </c>
      <c r="L11" s="703" t="s">
        <v>235</v>
      </c>
      <c r="M11" s="704" t="s">
        <v>918</v>
      </c>
    </row>
    <row r="12" spans="1:13" s="685" customFormat="1" ht="30" customHeight="1">
      <c r="A12" s="846"/>
      <c r="B12" s="846"/>
      <c r="C12" s="846"/>
      <c r="D12" s="846"/>
      <c r="E12" s="846"/>
      <c r="F12" s="846"/>
      <c r="G12" s="846"/>
      <c r="H12" s="846"/>
      <c r="I12" s="846"/>
      <c r="J12" s="846"/>
      <c r="K12" s="846"/>
      <c r="L12" s="846"/>
      <c r="M12" s="846"/>
    </row>
    <row r="13" spans="1:13" s="677" customFormat="1" ht="30" customHeight="1">
      <c r="A13" s="830" t="s">
        <v>705</v>
      </c>
      <c r="B13" s="830"/>
      <c r="C13" s="830"/>
      <c r="D13" s="830"/>
      <c r="E13" s="705">
        <v>127596</v>
      </c>
      <c r="F13" s="705">
        <v>302681</v>
      </c>
      <c r="G13" s="705">
        <v>30510.5</v>
      </c>
      <c r="H13" s="705">
        <v>229584</v>
      </c>
      <c r="I13" s="705">
        <v>24311.8</v>
      </c>
      <c r="J13" s="705">
        <v>0</v>
      </c>
      <c r="K13" s="705">
        <v>0</v>
      </c>
      <c r="L13" s="705">
        <v>963880</v>
      </c>
      <c r="M13" s="705">
        <v>58675355</v>
      </c>
    </row>
    <row r="14" spans="1:13" s="677" customFormat="1" ht="16.5" customHeight="1">
      <c r="A14" s="830" t="s">
        <v>1386</v>
      </c>
      <c r="B14" s="830"/>
      <c r="C14" s="830"/>
      <c r="D14" s="830"/>
      <c r="E14" s="705"/>
      <c r="F14" s="705"/>
      <c r="G14" s="705"/>
      <c r="H14" s="705"/>
      <c r="I14" s="705"/>
      <c r="J14" s="705"/>
      <c r="K14" s="705"/>
      <c r="L14" s="705"/>
      <c r="M14" s="705"/>
    </row>
    <row r="15" spans="1:13" s="677" customFormat="1" ht="12" customHeight="1">
      <c r="A15" s="845" t="s">
        <v>1819</v>
      </c>
      <c r="B15" s="845"/>
      <c r="C15" s="845"/>
      <c r="D15" s="845"/>
      <c r="E15" s="705">
        <v>130596</v>
      </c>
      <c r="F15" s="705">
        <v>307960</v>
      </c>
      <c r="G15" s="705">
        <v>32023.8</v>
      </c>
      <c r="H15" s="705">
        <v>220215</v>
      </c>
      <c r="I15" s="705">
        <v>23686.7</v>
      </c>
      <c r="J15" s="705">
        <v>0</v>
      </c>
      <c r="K15" s="705">
        <v>0</v>
      </c>
      <c r="L15" s="705">
        <v>950838</v>
      </c>
      <c r="M15" s="705">
        <v>57658038</v>
      </c>
    </row>
    <row r="16" spans="1:13" s="677" customFormat="1" ht="12" customHeight="1">
      <c r="A16" s="845" t="s">
        <v>1820</v>
      </c>
      <c r="B16" s="830"/>
      <c r="C16" s="830"/>
      <c r="D16" s="830"/>
      <c r="E16" s="705">
        <v>128941</v>
      </c>
      <c r="F16" s="705">
        <v>308950</v>
      </c>
      <c r="G16" s="705">
        <v>33119</v>
      </c>
      <c r="H16" s="705">
        <v>196494</v>
      </c>
      <c r="I16" s="705">
        <v>21887.599999999999</v>
      </c>
      <c r="J16" s="705">
        <v>0</v>
      </c>
      <c r="K16" s="705">
        <v>0</v>
      </c>
      <c r="L16" s="705">
        <v>885985</v>
      </c>
      <c r="M16" s="705">
        <v>52818183</v>
      </c>
    </row>
    <row r="17" spans="1:27" s="677" customFormat="1" ht="12" customHeight="1">
      <c r="A17" s="845" t="s">
        <v>1821</v>
      </c>
      <c r="B17" s="830"/>
      <c r="C17" s="830"/>
      <c r="D17" s="830"/>
      <c r="E17" s="705">
        <v>131245</v>
      </c>
      <c r="F17" s="705">
        <v>303084</v>
      </c>
      <c r="G17" s="705">
        <v>32394.5</v>
      </c>
      <c r="H17" s="705">
        <v>183744</v>
      </c>
      <c r="I17" s="705">
        <v>21033.7</v>
      </c>
      <c r="J17" s="705">
        <v>2796</v>
      </c>
      <c r="K17" s="705">
        <v>94.9</v>
      </c>
      <c r="L17" s="705">
        <v>863009</v>
      </c>
      <c r="M17" s="705">
        <v>49831627</v>
      </c>
      <c r="N17" s="706"/>
      <c r="O17" s="706"/>
      <c r="P17" s="706"/>
      <c r="Q17" s="706"/>
      <c r="R17" s="706"/>
      <c r="S17" s="706"/>
      <c r="T17" s="706"/>
      <c r="U17" s="706"/>
      <c r="V17" s="706"/>
      <c r="W17" s="706"/>
      <c r="X17" s="706"/>
      <c r="Y17" s="706"/>
      <c r="Z17" s="706"/>
      <c r="AA17" s="706"/>
    </row>
    <row r="18" spans="1:27" s="677" customFormat="1" ht="50.1" customHeight="1">
      <c r="A18" s="829" t="s">
        <v>1387</v>
      </c>
      <c r="B18" s="829"/>
      <c r="C18" s="829"/>
      <c r="D18" s="829"/>
      <c r="E18" s="684">
        <v>102933</v>
      </c>
      <c r="F18" s="684">
        <v>129228</v>
      </c>
      <c r="G18" s="684">
        <v>6195.4</v>
      </c>
      <c r="H18" s="684">
        <v>224947</v>
      </c>
      <c r="I18" s="684">
        <v>23953.5</v>
      </c>
      <c r="J18" s="684">
        <v>0</v>
      </c>
      <c r="K18" s="684">
        <v>0</v>
      </c>
      <c r="L18" s="684">
        <v>950720</v>
      </c>
      <c r="M18" s="684">
        <v>36592344</v>
      </c>
    </row>
    <row r="19" spans="1:27" s="685" customFormat="1" ht="24.95" customHeight="1">
      <c r="A19" s="829" t="s">
        <v>1388</v>
      </c>
      <c r="B19" s="829"/>
      <c r="C19" s="829"/>
      <c r="D19" s="829"/>
      <c r="E19" s="684"/>
      <c r="F19" s="684"/>
      <c r="G19" s="684"/>
      <c r="H19" s="684"/>
      <c r="I19" s="684"/>
      <c r="J19" s="684"/>
      <c r="K19" s="684"/>
      <c r="L19" s="684"/>
      <c r="M19" s="684"/>
    </row>
    <row r="20" spans="1:27" s="677" customFormat="1" ht="12" customHeight="1">
      <c r="A20" s="830"/>
      <c r="B20" s="677" t="s">
        <v>1389</v>
      </c>
      <c r="E20" s="705">
        <v>81417</v>
      </c>
      <c r="F20" s="705">
        <v>66038</v>
      </c>
      <c r="G20" s="705">
        <v>3210.8</v>
      </c>
      <c r="H20" s="705">
        <v>81417</v>
      </c>
      <c r="I20" s="705">
        <v>12187</v>
      </c>
      <c r="J20" s="705">
        <v>0</v>
      </c>
      <c r="K20" s="705">
        <v>0</v>
      </c>
      <c r="L20" s="705">
        <v>482761</v>
      </c>
      <c r="M20" s="705">
        <v>18551102</v>
      </c>
    </row>
    <row r="21" spans="1:27" s="677" customFormat="1" ht="12" customHeight="1">
      <c r="B21" s="677" t="s">
        <v>1390</v>
      </c>
      <c r="C21" s="830"/>
      <c r="D21" s="830"/>
      <c r="E21" s="705">
        <v>8942</v>
      </c>
      <c r="F21" s="705">
        <v>10629</v>
      </c>
      <c r="G21" s="705">
        <v>521.20000000000005</v>
      </c>
      <c r="H21" s="705">
        <v>17884</v>
      </c>
      <c r="I21" s="705">
        <v>1981.4</v>
      </c>
      <c r="J21" s="705">
        <v>0</v>
      </c>
      <c r="K21" s="705">
        <v>0</v>
      </c>
      <c r="L21" s="705">
        <v>80241</v>
      </c>
      <c r="M21" s="705">
        <v>3014379</v>
      </c>
    </row>
    <row r="22" spans="1:27" s="677" customFormat="1" ht="12" customHeight="1">
      <c r="B22" s="677" t="s">
        <v>240</v>
      </c>
      <c r="C22" s="830"/>
      <c r="D22" s="830"/>
      <c r="E22" s="705">
        <v>12343</v>
      </c>
      <c r="F22" s="705">
        <v>50810</v>
      </c>
      <c r="G22" s="705">
        <v>2376.1</v>
      </c>
      <c r="H22" s="705">
        <v>115995</v>
      </c>
      <c r="I22" s="705">
        <v>9469.4</v>
      </c>
      <c r="J22" s="705">
        <v>0</v>
      </c>
      <c r="K22" s="705">
        <v>0</v>
      </c>
      <c r="L22" s="705">
        <v>374595</v>
      </c>
      <c r="M22" s="705">
        <v>14470750</v>
      </c>
    </row>
    <row r="23" spans="1:27" s="677" customFormat="1" ht="12" customHeight="1">
      <c r="B23" s="677" t="s">
        <v>388</v>
      </c>
      <c r="C23" s="830"/>
      <c r="D23" s="830"/>
      <c r="E23" s="705">
        <v>231</v>
      </c>
      <c r="F23" s="705">
        <v>1751</v>
      </c>
      <c r="G23" s="705">
        <v>87.2</v>
      </c>
      <c r="H23" s="705">
        <v>9651</v>
      </c>
      <c r="I23" s="705">
        <v>315.7</v>
      </c>
      <c r="J23" s="705">
        <v>0</v>
      </c>
      <c r="K23" s="705">
        <v>0</v>
      </c>
      <c r="L23" s="705">
        <v>13123</v>
      </c>
      <c r="M23" s="705">
        <v>556113</v>
      </c>
    </row>
    <row r="24" spans="1:27" s="685" customFormat="1" ht="24.95" customHeight="1">
      <c r="A24" s="829" t="s">
        <v>1391</v>
      </c>
      <c r="B24" s="829"/>
      <c r="C24" s="829"/>
      <c r="D24" s="829"/>
      <c r="E24" s="684"/>
      <c r="F24" s="684"/>
      <c r="G24" s="684"/>
      <c r="H24" s="684"/>
      <c r="I24" s="684"/>
      <c r="J24" s="684"/>
      <c r="K24" s="684"/>
      <c r="L24" s="684"/>
      <c r="M24" s="684"/>
    </row>
    <row r="25" spans="1:27" s="677" customFormat="1" ht="12" customHeight="1">
      <c r="B25" s="677" t="s">
        <v>1164</v>
      </c>
      <c r="E25" s="705">
        <v>7240</v>
      </c>
      <c r="F25" s="705">
        <v>30618</v>
      </c>
      <c r="G25" s="705">
        <v>1451.2</v>
      </c>
      <c r="H25" s="705">
        <v>65328</v>
      </c>
      <c r="I25" s="705">
        <v>5726.9</v>
      </c>
      <c r="J25" s="705">
        <v>0</v>
      </c>
      <c r="K25" s="705">
        <v>0</v>
      </c>
      <c r="L25" s="705">
        <v>219821</v>
      </c>
      <c r="M25" s="705">
        <v>8674445</v>
      </c>
    </row>
    <row r="26" spans="1:27" s="685" customFormat="1" ht="34.5" customHeight="1">
      <c r="A26" s="829" t="s">
        <v>1392</v>
      </c>
      <c r="E26" s="684"/>
      <c r="F26" s="684"/>
      <c r="G26" s="684"/>
      <c r="H26" s="684"/>
      <c r="I26" s="684"/>
      <c r="J26" s="684"/>
      <c r="K26" s="684"/>
      <c r="L26" s="684"/>
      <c r="M26" s="684"/>
    </row>
    <row r="27" spans="1:27" s="677" customFormat="1" ht="12" customHeight="1">
      <c r="B27" s="677" t="s">
        <v>526</v>
      </c>
      <c r="E27" s="705">
        <v>329</v>
      </c>
      <c r="F27" s="705">
        <v>1194</v>
      </c>
      <c r="G27" s="705">
        <v>65.400000000000006</v>
      </c>
      <c r="H27" s="705">
        <v>3704</v>
      </c>
      <c r="I27" s="705">
        <v>234.3</v>
      </c>
      <c r="J27" s="705">
        <v>0</v>
      </c>
      <c r="K27" s="705">
        <v>0</v>
      </c>
      <c r="L27" s="705">
        <v>9987</v>
      </c>
      <c r="M27" s="705">
        <v>363404</v>
      </c>
    </row>
    <row r="28" spans="1:27" s="677" customFormat="1" ht="12" customHeight="1">
      <c r="B28" s="677" t="s">
        <v>1090</v>
      </c>
      <c r="E28" s="705">
        <v>21808</v>
      </c>
      <c r="F28" s="705">
        <v>48336</v>
      </c>
      <c r="G28" s="705">
        <v>2134.8000000000002</v>
      </c>
      <c r="H28" s="705">
        <v>105642</v>
      </c>
      <c r="I28" s="705">
        <v>9076.6</v>
      </c>
      <c r="J28" s="705">
        <v>0</v>
      </c>
      <c r="K28" s="705">
        <v>0</v>
      </c>
      <c r="L28" s="705">
        <v>357844</v>
      </c>
      <c r="M28" s="705">
        <v>13557104</v>
      </c>
    </row>
    <row r="29" spans="1:27" s="677" customFormat="1" ht="12" customHeight="1">
      <c r="B29" s="677" t="s">
        <v>1393</v>
      </c>
      <c r="E29" s="705"/>
      <c r="F29" s="705"/>
      <c r="G29" s="705"/>
      <c r="H29" s="705"/>
      <c r="I29" s="705"/>
      <c r="J29" s="705"/>
      <c r="K29" s="705"/>
      <c r="L29" s="705"/>
      <c r="M29" s="705"/>
    </row>
    <row r="30" spans="1:27" s="677" customFormat="1" ht="12" customHeight="1">
      <c r="C30" s="677" t="s">
        <v>1394</v>
      </c>
      <c r="E30" s="705">
        <v>18056</v>
      </c>
      <c r="F30" s="705">
        <v>40283</v>
      </c>
      <c r="G30" s="705">
        <v>1768.5</v>
      </c>
      <c r="H30" s="705">
        <v>87986</v>
      </c>
      <c r="I30" s="705">
        <v>7587.5</v>
      </c>
      <c r="J30" s="705">
        <v>0</v>
      </c>
      <c r="K30" s="705">
        <v>0</v>
      </c>
      <c r="L30" s="705">
        <v>300456</v>
      </c>
      <c r="M30" s="705">
        <v>11295219</v>
      </c>
    </row>
    <row r="31" spans="1:27" s="677" customFormat="1" ht="12" customHeight="1">
      <c r="C31" s="677" t="s">
        <v>1395</v>
      </c>
      <c r="E31" s="705">
        <v>256</v>
      </c>
      <c r="F31" s="705">
        <v>996</v>
      </c>
      <c r="G31" s="705">
        <v>51</v>
      </c>
      <c r="H31" s="705">
        <v>2167</v>
      </c>
      <c r="I31" s="705">
        <v>192.1</v>
      </c>
      <c r="J31" s="705">
        <v>0</v>
      </c>
      <c r="K31" s="705">
        <v>0</v>
      </c>
      <c r="L31" s="705">
        <v>6884</v>
      </c>
      <c r="M31" s="705">
        <v>314831</v>
      </c>
    </row>
    <row r="32" spans="1:27" s="677" customFormat="1" ht="12" customHeight="1">
      <c r="C32" s="677" t="s">
        <v>1396</v>
      </c>
      <c r="E32" s="705">
        <v>3496</v>
      </c>
      <c r="F32" s="705">
        <v>7057</v>
      </c>
      <c r="G32" s="705">
        <v>315.3</v>
      </c>
      <c r="H32" s="705">
        <v>15489</v>
      </c>
      <c r="I32" s="705">
        <v>1297</v>
      </c>
      <c r="J32" s="705">
        <v>0</v>
      </c>
      <c r="K32" s="705">
        <v>0</v>
      </c>
      <c r="L32" s="705">
        <v>50504</v>
      </c>
      <c r="M32" s="705">
        <v>1947054</v>
      </c>
    </row>
    <row r="33" spans="1:13" s="685" customFormat="1" ht="20.100000000000001" customHeight="1">
      <c r="A33" s="829">
        <v>0</v>
      </c>
      <c r="B33" s="829" t="s">
        <v>1397</v>
      </c>
      <c r="E33" s="684">
        <v>80486</v>
      </c>
      <c r="F33" s="684">
        <v>78482</v>
      </c>
      <c r="G33" s="684">
        <v>3932.2</v>
      </c>
      <c r="H33" s="684">
        <v>112016</v>
      </c>
      <c r="I33" s="684">
        <v>14432</v>
      </c>
      <c r="J33" s="684">
        <v>0</v>
      </c>
      <c r="K33" s="684">
        <v>0</v>
      </c>
      <c r="L33" s="684">
        <v>574636</v>
      </c>
      <c r="M33" s="684">
        <v>22266927</v>
      </c>
    </row>
    <row r="34" spans="1:13" s="677" customFormat="1" ht="12" customHeight="1">
      <c r="A34" s="830">
        <v>0</v>
      </c>
      <c r="B34" s="830" t="s">
        <v>1398</v>
      </c>
      <c r="E34" s="684">
        <v>310</v>
      </c>
      <c r="F34" s="684">
        <v>1216</v>
      </c>
      <c r="G34" s="684">
        <v>63</v>
      </c>
      <c r="H34" s="684">
        <v>3585</v>
      </c>
      <c r="I34" s="684">
        <v>210.6</v>
      </c>
      <c r="J34" s="684">
        <v>0</v>
      </c>
      <c r="K34" s="684">
        <v>0</v>
      </c>
      <c r="L34" s="684">
        <v>8253</v>
      </c>
      <c r="M34" s="684">
        <v>404909</v>
      </c>
    </row>
    <row r="35" spans="1:13" s="685" customFormat="1" ht="50.1" customHeight="1">
      <c r="A35" s="829" t="s">
        <v>1399</v>
      </c>
      <c r="B35" s="829"/>
      <c r="C35" s="829"/>
      <c r="D35" s="836"/>
      <c r="E35" s="684">
        <v>24663</v>
      </c>
      <c r="F35" s="684">
        <v>173452</v>
      </c>
      <c r="G35" s="684">
        <v>24315.200000000001</v>
      </c>
      <c r="H35" s="684">
        <v>4637</v>
      </c>
      <c r="I35" s="684">
        <v>358.3</v>
      </c>
      <c r="J35" s="684">
        <v>0</v>
      </c>
      <c r="K35" s="684">
        <v>0</v>
      </c>
      <c r="L35" s="684">
        <v>13160</v>
      </c>
      <c r="M35" s="684">
        <v>22083011</v>
      </c>
    </row>
    <row r="36" spans="1:13" s="685" customFormat="1" ht="24.95" customHeight="1">
      <c r="A36" s="829" t="s">
        <v>1388</v>
      </c>
      <c r="E36" s="684"/>
      <c r="F36" s="684"/>
      <c r="G36" s="684"/>
      <c r="H36" s="684"/>
      <c r="I36" s="684"/>
      <c r="J36" s="684"/>
      <c r="K36" s="684"/>
      <c r="L36" s="684"/>
      <c r="M36" s="684"/>
    </row>
    <row r="37" spans="1:13" s="677" customFormat="1" ht="12" customHeight="1">
      <c r="B37" s="830" t="s">
        <v>681</v>
      </c>
      <c r="E37" s="705">
        <v>423</v>
      </c>
      <c r="F37" s="705">
        <v>4041</v>
      </c>
      <c r="G37" s="705">
        <v>748.7</v>
      </c>
      <c r="H37" s="705">
        <v>897</v>
      </c>
      <c r="I37" s="705">
        <v>38.6</v>
      </c>
      <c r="J37" s="705">
        <v>0</v>
      </c>
      <c r="K37" s="705">
        <v>0</v>
      </c>
      <c r="L37" s="705">
        <v>1629</v>
      </c>
      <c r="M37" s="705">
        <v>1496631</v>
      </c>
    </row>
    <row r="38" spans="1:13" s="677" customFormat="1" ht="12" customHeight="1">
      <c r="B38" s="830" t="s">
        <v>27</v>
      </c>
      <c r="E38" s="705">
        <v>1678</v>
      </c>
      <c r="F38" s="705">
        <v>13153</v>
      </c>
      <c r="G38" s="705">
        <v>2359.8000000000002</v>
      </c>
      <c r="H38" s="705">
        <v>771</v>
      </c>
      <c r="I38" s="705">
        <v>74.099999999999994</v>
      </c>
      <c r="J38" s="705">
        <v>0</v>
      </c>
      <c r="K38" s="705">
        <v>0</v>
      </c>
      <c r="L38" s="705">
        <v>2524</v>
      </c>
      <c r="M38" s="705">
        <v>4038871</v>
      </c>
    </row>
    <row r="39" spans="1:13" s="677" customFormat="1" ht="12" customHeight="1">
      <c r="B39" s="830" t="s">
        <v>1400</v>
      </c>
      <c r="E39" s="705">
        <v>5938</v>
      </c>
      <c r="F39" s="705">
        <v>26401</v>
      </c>
      <c r="G39" s="705">
        <v>3920</v>
      </c>
      <c r="H39" s="705">
        <v>166</v>
      </c>
      <c r="I39" s="705">
        <v>13.8</v>
      </c>
      <c r="J39" s="705">
        <v>0</v>
      </c>
      <c r="K39" s="705">
        <v>0</v>
      </c>
      <c r="L39" s="705">
        <v>543</v>
      </c>
      <c r="M39" s="705">
        <v>1327985</v>
      </c>
    </row>
    <row r="40" spans="1:13" s="677" customFormat="1" ht="12" customHeight="1">
      <c r="B40" s="830" t="s">
        <v>1335</v>
      </c>
      <c r="E40" s="705">
        <v>14286</v>
      </c>
      <c r="F40" s="705">
        <v>117847</v>
      </c>
      <c r="G40" s="705">
        <v>15361.7</v>
      </c>
      <c r="H40" s="705">
        <v>2221</v>
      </c>
      <c r="I40" s="705">
        <v>190.8</v>
      </c>
      <c r="J40" s="705">
        <v>0</v>
      </c>
      <c r="K40" s="705">
        <v>0</v>
      </c>
      <c r="L40" s="705">
        <v>6890</v>
      </c>
      <c r="M40" s="705">
        <v>11621380</v>
      </c>
    </row>
    <row r="41" spans="1:13" s="677" customFormat="1" ht="12" customHeight="1">
      <c r="C41" s="677" t="s">
        <v>1391</v>
      </c>
      <c r="E41" s="705"/>
      <c r="F41" s="705"/>
      <c r="G41" s="705"/>
      <c r="H41" s="705"/>
      <c r="I41" s="705"/>
      <c r="J41" s="705"/>
      <c r="K41" s="705"/>
      <c r="L41" s="705"/>
      <c r="M41" s="705"/>
    </row>
    <row r="42" spans="1:13" s="677" customFormat="1" ht="12" customHeight="1">
      <c r="C42" s="677" t="s">
        <v>1336</v>
      </c>
      <c r="E42" s="705">
        <v>3327</v>
      </c>
      <c r="F42" s="705">
        <v>36627</v>
      </c>
      <c r="G42" s="705">
        <v>4507.7</v>
      </c>
      <c r="H42" s="705">
        <v>302</v>
      </c>
      <c r="I42" s="705">
        <v>38.4</v>
      </c>
      <c r="J42" s="705">
        <v>0</v>
      </c>
      <c r="K42" s="705">
        <v>0</v>
      </c>
      <c r="L42" s="705">
        <v>1389</v>
      </c>
      <c r="M42" s="705">
        <v>4124155</v>
      </c>
    </row>
    <row r="43" spans="1:13" s="677" customFormat="1" ht="12" customHeight="1">
      <c r="C43" s="677" t="s">
        <v>1337</v>
      </c>
      <c r="E43" s="705">
        <v>6841</v>
      </c>
      <c r="F43" s="705">
        <v>70284</v>
      </c>
      <c r="G43" s="705">
        <v>8335.4</v>
      </c>
      <c r="H43" s="705">
        <v>1359</v>
      </c>
      <c r="I43" s="705">
        <v>111.1</v>
      </c>
      <c r="J43" s="705">
        <v>0</v>
      </c>
      <c r="K43" s="705">
        <v>0</v>
      </c>
      <c r="L43" s="705">
        <v>4158</v>
      </c>
      <c r="M43" s="705">
        <v>5310350</v>
      </c>
    </row>
    <row r="44" spans="1:13" s="677" customFormat="1" ht="12" customHeight="1">
      <c r="C44" s="677" t="s">
        <v>1338</v>
      </c>
      <c r="E44" s="705">
        <v>403</v>
      </c>
      <c r="F44" s="705">
        <v>2773</v>
      </c>
      <c r="G44" s="705">
        <v>547.5</v>
      </c>
      <c r="H44" s="705">
        <v>419</v>
      </c>
      <c r="I44" s="705">
        <v>30</v>
      </c>
      <c r="J44" s="705">
        <v>0</v>
      </c>
      <c r="K44" s="705">
        <v>0</v>
      </c>
      <c r="L44" s="705">
        <v>927</v>
      </c>
      <c r="M44" s="705">
        <v>937862</v>
      </c>
    </row>
    <row r="45" spans="1:13" s="677" customFormat="1" ht="12" customHeight="1">
      <c r="B45" s="830" t="s">
        <v>1339</v>
      </c>
      <c r="E45" s="705">
        <v>2338</v>
      </c>
      <c r="F45" s="705">
        <v>12011</v>
      </c>
      <c r="G45" s="705">
        <v>1925</v>
      </c>
      <c r="H45" s="705">
        <v>582</v>
      </c>
      <c r="I45" s="705">
        <v>41</v>
      </c>
      <c r="J45" s="705">
        <v>0</v>
      </c>
      <c r="K45" s="705">
        <v>0</v>
      </c>
      <c r="L45" s="705">
        <v>1574</v>
      </c>
      <c r="M45" s="705">
        <v>3598144</v>
      </c>
    </row>
    <row r="46" spans="1:13" s="685" customFormat="1" ht="24.95" customHeight="1">
      <c r="A46" s="829" t="s">
        <v>1391</v>
      </c>
      <c r="E46" s="684"/>
      <c r="F46" s="684"/>
      <c r="G46" s="684"/>
      <c r="H46" s="684"/>
      <c r="I46" s="684"/>
      <c r="J46" s="684"/>
      <c r="K46" s="684"/>
      <c r="L46" s="684"/>
      <c r="M46" s="684"/>
    </row>
    <row r="47" spans="1:13" s="677" customFormat="1" ht="12" customHeight="1">
      <c r="B47" s="830" t="s">
        <v>367</v>
      </c>
      <c r="E47" s="705">
        <v>3110</v>
      </c>
      <c r="F47" s="705">
        <v>18039</v>
      </c>
      <c r="G47" s="705">
        <v>2943.6</v>
      </c>
      <c r="H47" s="705">
        <v>1479</v>
      </c>
      <c r="I47" s="705">
        <v>79.5</v>
      </c>
      <c r="J47" s="705">
        <v>0</v>
      </c>
      <c r="K47" s="705">
        <v>0</v>
      </c>
      <c r="L47" s="705">
        <v>3198</v>
      </c>
      <c r="M47" s="705">
        <v>5402282</v>
      </c>
    </row>
    <row r="48" spans="1:13" s="685" customFormat="1" ht="35.1" customHeight="1">
      <c r="A48" s="829" t="s">
        <v>1392</v>
      </c>
      <c r="E48" s="684"/>
      <c r="F48" s="684"/>
      <c r="G48" s="684"/>
      <c r="H48" s="684"/>
      <c r="I48" s="684"/>
      <c r="J48" s="684"/>
      <c r="K48" s="684"/>
      <c r="L48" s="684"/>
      <c r="M48" s="684"/>
    </row>
    <row r="49" spans="1:13" s="677" customFormat="1" ht="12" customHeight="1">
      <c r="B49" s="830" t="s">
        <v>526</v>
      </c>
      <c r="E49" s="705">
        <v>1691</v>
      </c>
      <c r="F49" s="705">
        <v>10411</v>
      </c>
      <c r="G49" s="705">
        <v>1680</v>
      </c>
      <c r="H49" s="705">
        <v>155</v>
      </c>
      <c r="I49" s="705">
        <v>11.5</v>
      </c>
      <c r="J49" s="705">
        <v>0</v>
      </c>
      <c r="K49" s="705">
        <v>0</v>
      </c>
      <c r="L49" s="705">
        <v>413</v>
      </c>
      <c r="M49" s="705">
        <v>3452833</v>
      </c>
    </row>
    <row r="50" spans="1:13" s="677" customFormat="1" ht="12" customHeight="1">
      <c r="B50" s="830" t="s">
        <v>1090</v>
      </c>
      <c r="E50" s="705">
        <v>16929</v>
      </c>
      <c r="F50" s="705">
        <v>149892</v>
      </c>
      <c r="G50" s="705">
        <v>20339.599999999999</v>
      </c>
      <c r="H50" s="705">
        <v>3177</v>
      </c>
      <c r="I50" s="705">
        <v>249.6</v>
      </c>
      <c r="J50" s="705">
        <v>0</v>
      </c>
      <c r="K50" s="705">
        <v>0</v>
      </c>
      <c r="L50" s="705">
        <v>8982</v>
      </c>
      <c r="M50" s="705">
        <v>16154998</v>
      </c>
    </row>
    <row r="51" spans="1:13" s="677" customFormat="1" ht="12" customHeight="1">
      <c r="C51" s="677" t="s">
        <v>1388</v>
      </c>
      <c r="E51" s="705"/>
      <c r="F51" s="705"/>
      <c r="G51" s="705"/>
      <c r="H51" s="705"/>
      <c r="I51" s="705"/>
      <c r="J51" s="705"/>
      <c r="K51" s="705"/>
      <c r="L51" s="705"/>
      <c r="M51" s="705"/>
    </row>
    <row r="52" spans="1:13" s="677" customFormat="1" ht="12" customHeight="1">
      <c r="C52" s="677" t="s">
        <v>1340</v>
      </c>
      <c r="E52" s="705">
        <v>5995</v>
      </c>
      <c r="F52" s="705">
        <v>26651</v>
      </c>
      <c r="G52" s="705">
        <v>3965.2</v>
      </c>
      <c r="H52" s="705">
        <v>180</v>
      </c>
      <c r="I52" s="705">
        <v>13</v>
      </c>
      <c r="J52" s="705">
        <v>0</v>
      </c>
      <c r="K52" s="705">
        <v>0</v>
      </c>
      <c r="L52" s="705">
        <v>505</v>
      </c>
      <c r="M52" s="705">
        <v>1354148</v>
      </c>
    </row>
    <row r="53" spans="1:13" s="677" customFormat="1" ht="12" customHeight="1">
      <c r="C53" s="677" t="s">
        <v>1341</v>
      </c>
      <c r="E53" s="705">
        <v>4313</v>
      </c>
      <c r="F53" s="705">
        <v>50407</v>
      </c>
      <c r="G53" s="705">
        <v>6265.2</v>
      </c>
      <c r="H53" s="705">
        <v>236</v>
      </c>
      <c r="I53" s="705">
        <v>27.2</v>
      </c>
      <c r="J53" s="705">
        <v>0</v>
      </c>
      <c r="K53" s="705">
        <v>0</v>
      </c>
      <c r="L53" s="705">
        <v>954</v>
      </c>
      <c r="M53" s="705">
        <v>5332007</v>
      </c>
    </row>
    <row r="54" spans="1:13" s="677" customFormat="1" ht="12" customHeight="1">
      <c r="C54" s="677" t="s">
        <v>1342</v>
      </c>
      <c r="D54" s="840"/>
      <c r="E54" s="707"/>
      <c r="F54" s="707"/>
      <c r="G54" s="707"/>
      <c r="H54" s="707"/>
      <c r="I54" s="707"/>
      <c r="J54" s="707"/>
      <c r="K54" s="707"/>
      <c r="L54" s="707"/>
      <c r="M54" s="707"/>
    </row>
    <row r="55" spans="1:13" s="677" customFormat="1" ht="12" customHeight="1">
      <c r="C55" s="677" t="s">
        <v>1343</v>
      </c>
      <c r="D55" s="830"/>
      <c r="E55" s="707"/>
      <c r="F55" s="707"/>
      <c r="G55" s="707"/>
      <c r="H55" s="707"/>
      <c r="I55" s="707"/>
      <c r="J55" s="707"/>
      <c r="K55" s="707"/>
      <c r="L55" s="707"/>
      <c r="M55" s="707"/>
    </row>
    <row r="56" spans="1:13" s="677" customFormat="1" ht="12" customHeight="1">
      <c r="C56" s="677" t="s">
        <v>1344</v>
      </c>
      <c r="D56" s="848"/>
      <c r="E56" s="707"/>
      <c r="F56" s="707"/>
      <c r="G56" s="707"/>
      <c r="H56" s="707"/>
      <c r="I56" s="707"/>
      <c r="J56" s="707"/>
      <c r="K56" s="707"/>
      <c r="L56" s="707"/>
      <c r="M56" s="707"/>
    </row>
    <row r="57" spans="1:13" s="677" customFormat="1" ht="12" customHeight="1">
      <c r="C57" s="677" t="s">
        <v>1345</v>
      </c>
      <c r="D57" s="840"/>
      <c r="E57" s="705">
        <v>6621</v>
      </c>
      <c r="F57" s="705">
        <v>72834</v>
      </c>
      <c r="G57" s="705">
        <v>10109.299999999999</v>
      </c>
      <c r="H57" s="705">
        <v>2761</v>
      </c>
      <c r="I57" s="705">
        <v>209.5</v>
      </c>
      <c r="J57" s="705">
        <v>0</v>
      </c>
      <c r="K57" s="705">
        <v>0</v>
      </c>
      <c r="L57" s="705">
        <v>7523</v>
      </c>
      <c r="M57" s="705">
        <v>9468843</v>
      </c>
    </row>
    <row r="58" spans="1:13" s="677" customFormat="1" ht="12" customHeight="1">
      <c r="C58" s="677" t="s">
        <v>1346</v>
      </c>
      <c r="D58" s="840"/>
      <c r="E58" s="705"/>
      <c r="F58" s="705"/>
      <c r="G58" s="705"/>
      <c r="H58" s="705"/>
      <c r="I58" s="705"/>
      <c r="J58" s="705"/>
      <c r="K58" s="705"/>
      <c r="L58" s="705"/>
      <c r="M58" s="705"/>
    </row>
    <row r="59" spans="1:13" s="677" customFormat="1" ht="12" customHeight="1">
      <c r="C59" s="677" t="s">
        <v>1347</v>
      </c>
      <c r="E59" s="705">
        <v>97</v>
      </c>
      <c r="F59" s="705">
        <v>1991</v>
      </c>
      <c r="G59" s="705">
        <v>322.2</v>
      </c>
      <c r="H59" s="705">
        <v>20</v>
      </c>
      <c r="I59" s="705">
        <v>1.8</v>
      </c>
      <c r="J59" s="705">
        <v>0</v>
      </c>
      <c r="K59" s="705">
        <v>0</v>
      </c>
      <c r="L59" s="705">
        <v>53</v>
      </c>
      <c r="M59" s="705">
        <v>304791</v>
      </c>
    </row>
    <row r="60" spans="1:13" s="685" customFormat="1" ht="20.100000000000001" customHeight="1">
      <c r="B60" s="829" t="s">
        <v>1397</v>
      </c>
      <c r="E60" s="684">
        <v>5218</v>
      </c>
      <c r="F60" s="684">
        <v>9548</v>
      </c>
      <c r="G60" s="684">
        <v>1654.1</v>
      </c>
      <c r="H60" s="684">
        <v>837</v>
      </c>
      <c r="I60" s="684">
        <v>78.8</v>
      </c>
      <c r="J60" s="684">
        <v>0</v>
      </c>
      <c r="K60" s="684">
        <v>0</v>
      </c>
      <c r="L60" s="684">
        <v>2991</v>
      </c>
      <c r="M60" s="684">
        <v>1352743</v>
      </c>
    </row>
    <row r="61" spans="1:13" s="677" customFormat="1" ht="12" customHeight="1">
      <c r="B61" s="830" t="s">
        <v>1398</v>
      </c>
      <c r="E61" s="705">
        <v>825</v>
      </c>
      <c r="F61" s="705">
        <v>3602</v>
      </c>
      <c r="G61" s="705">
        <v>641.5</v>
      </c>
      <c r="H61" s="705">
        <v>468</v>
      </c>
      <c r="I61" s="705">
        <v>18.5</v>
      </c>
      <c r="J61" s="705">
        <v>0</v>
      </c>
      <c r="K61" s="705">
        <v>0</v>
      </c>
      <c r="L61" s="705">
        <v>774</v>
      </c>
      <c r="M61" s="705">
        <v>1122437</v>
      </c>
    </row>
    <row r="62" spans="1:13" s="685" customFormat="1" ht="9.9499999999999993" customHeight="1">
      <c r="E62" s="684"/>
      <c r="F62" s="684"/>
      <c r="G62" s="684"/>
      <c r="H62" s="684"/>
      <c r="I62" s="684"/>
      <c r="J62" s="684"/>
      <c r="K62" s="684"/>
      <c r="L62" s="684"/>
      <c r="M62" s="684"/>
    </row>
    <row r="63" spans="1:13" s="685" customFormat="1" ht="9.9499999999999993" customHeight="1">
      <c r="B63" s="829"/>
      <c r="C63" s="829"/>
      <c r="D63" s="829"/>
      <c r="E63" s="694"/>
      <c r="F63" s="694"/>
      <c r="G63" s="694"/>
      <c r="H63" s="694"/>
      <c r="I63" s="694"/>
      <c r="J63" s="694"/>
      <c r="K63" s="694"/>
      <c r="L63" s="694"/>
      <c r="M63" s="694"/>
    </row>
    <row r="64" spans="1:13" s="685" customFormat="1">
      <c r="A64" s="685" t="s">
        <v>896</v>
      </c>
      <c r="B64" s="829"/>
      <c r="C64" s="829"/>
      <c r="D64" s="829"/>
      <c r="E64" s="694"/>
      <c r="F64" s="694"/>
      <c r="G64" s="694"/>
      <c r="H64" s="694"/>
      <c r="I64" s="694"/>
      <c r="J64" s="694"/>
      <c r="K64" s="694"/>
      <c r="L64" s="694"/>
      <c r="M64" s="694"/>
    </row>
    <row r="65" spans="1:13" s="685" customFormat="1" ht="5.0999999999999996" customHeight="1">
      <c r="B65" s="829"/>
      <c r="C65" s="829"/>
      <c r="D65" s="829"/>
      <c r="E65" s="694"/>
      <c r="F65" s="694"/>
      <c r="G65" s="694"/>
      <c r="H65" s="694"/>
      <c r="I65" s="694"/>
      <c r="J65" s="694"/>
      <c r="K65" s="694"/>
      <c r="L65" s="694"/>
      <c r="M65" s="694"/>
    </row>
    <row r="66" spans="1:13" s="685" customFormat="1" ht="9.9499999999999993" customHeight="1">
      <c r="B66" s="829"/>
      <c r="C66" s="829"/>
      <c r="D66" s="829"/>
      <c r="E66" s="694"/>
      <c r="F66" s="694"/>
      <c r="G66" s="694"/>
      <c r="H66" s="694"/>
      <c r="I66" s="694"/>
      <c r="J66" s="694"/>
      <c r="K66" s="694"/>
      <c r="L66" s="694"/>
      <c r="M66" s="694"/>
    </row>
    <row r="67" spans="1:13" s="685" customFormat="1" ht="35.1" customHeight="1">
      <c r="A67" s="688" t="s">
        <v>1804</v>
      </c>
      <c r="B67" s="829"/>
      <c r="C67" s="829"/>
      <c r="D67" s="829"/>
      <c r="E67" s="694"/>
      <c r="F67" s="694"/>
      <c r="G67" s="694"/>
      <c r="H67" s="694"/>
      <c r="I67" s="694"/>
      <c r="J67" s="694"/>
      <c r="K67" s="694"/>
      <c r="L67" s="694"/>
    </row>
    <row r="68" spans="1:13" s="685" customFormat="1" ht="9.9499999999999993" customHeight="1">
      <c r="E68" s="694"/>
      <c r="F68" s="694"/>
      <c r="G68" s="695"/>
      <c r="H68" s="694"/>
      <c r="I68" s="695"/>
      <c r="J68" s="694"/>
      <c r="K68" s="695"/>
      <c r="L68" s="694"/>
      <c r="M68" s="694"/>
    </row>
    <row r="69" spans="1:13" s="685" customFormat="1" ht="9.9499999999999993" customHeight="1">
      <c r="A69" s="834"/>
      <c r="B69" s="834"/>
      <c r="C69" s="834"/>
      <c r="D69" s="834"/>
      <c r="E69" s="834"/>
      <c r="F69" s="834"/>
      <c r="G69" s="708"/>
      <c r="H69" s="709"/>
      <c r="I69" s="710"/>
      <c r="J69" s="709"/>
      <c r="K69" s="710"/>
      <c r="L69" s="710"/>
      <c r="M69" s="710"/>
    </row>
    <row r="70" spans="1:13" s="677" customFormat="1" ht="35.1" customHeight="1">
      <c r="A70" s="830"/>
      <c r="B70" s="830"/>
      <c r="C70" s="830"/>
      <c r="D70" s="830"/>
      <c r="E70" s="839"/>
      <c r="F70" s="839"/>
      <c r="G70" s="837"/>
      <c r="H70" s="837"/>
      <c r="I70" s="837"/>
      <c r="J70" s="837"/>
      <c r="K70" s="837"/>
    </row>
    <row r="71" spans="1:13" s="685" customFormat="1" ht="24.95" customHeight="1">
      <c r="E71" s="839"/>
      <c r="F71" s="839"/>
      <c r="G71" s="837"/>
      <c r="H71" s="837"/>
      <c r="I71" s="837"/>
      <c r="J71" s="837"/>
      <c r="K71" s="837"/>
    </row>
    <row r="72" spans="1:13" s="685" customFormat="1" ht="9.9499999999999993" customHeight="1">
      <c r="E72" s="839"/>
      <c r="F72" s="839"/>
      <c r="G72" s="837"/>
      <c r="H72" s="837"/>
      <c r="I72" s="837"/>
      <c r="J72" s="837"/>
      <c r="K72" s="837"/>
    </row>
    <row r="73" spans="1:13" ht="9.9499999999999993" customHeight="1">
      <c r="E73" s="839"/>
      <c r="F73" s="839"/>
    </row>
    <row r="74" spans="1:13" ht="9.9499999999999993" customHeight="1">
      <c r="E74" s="839"/>
      <c r="F74" s="839"/>
    </row>
    <row r="75" spans="1:13" ht="9.9499999999999993" customHeight="1">
      <c r="E75" s="839"/>
      <c r="F75" s="839"/>
    </row>
    <row r="76" spans="1:13" ht="24.95" customHeight="1">
      <c r="E76" s="839"/>
      <c r="F76" s="839"/>
    </row>
    <row r="77" spans="1:13" ht="24.95" customHeight="1">
      <c r="E77" s="839"/>
      <c r="F77" s="839"/>
    </row>
    <row r="78" spans="1:13" ht="9.9499999999999993" customHeight="1">
      <c r="E78" s="839"/>
      <c r="F78" s="839"/>
    </row>
    <row r="79" spans="1:13" ht="9.9499999999999993" customHeight="1">
      <c r="E79" s="839"/>
      <c r="F79" s="839"/>
    </row>
    <row r="80" spans="1:13" ht="9.9499999999999993" customHeight="1">
      <c r="E80" s="839"/>
      <c r="F80" s="839"/>
    </row>
    <row r="81" spans="1:13" ht="9.9499999999999993" customHeight="1">
      <c r="E81" s="839"/>
      <c r="F81" s="839"/>
    </row>
    <row r="82" spans="1:13" ht="14.1" customHeight="1">
      <c r="E82" s="839"/>
      <c r="F82" s="839"/>
    </row>
    <row r="83" spans="1:13" ht="9.9499999999999993" customHeight="1">
      <c r="E83" s="839"/>
      <c r="F83" s="839"/>
    </row>
    <row r="84" spans="1:13" ht="50.1" customHeight="1">
      <c r="A84" s="830"/>
      <c r="B84" s="830"/>
      <c r="C84" s="830"/>
      <c r="D84" s="840"/>
      <c r="E84" s="839"/>
      <c r="F84" s="839"/>
    </row>
    <row r="85" spans="1:13" ht="9.9499999999999993" customHeight="1">
      <c r="E85" s="839"/>
      <c r="F85" s="839"/>
    </row>
    <row r="86" spans="1:13" ht="9.9499999999999993" customHeight="1">
      <c r="E86" s="839"/>
      <c r="F86" s="839"/>
    </row>
    <row r="87" spans="1:13" ht="9.9499999999999993" customHeight="1">
      <c r="E87" s="839"/>
      <c r="F87" s="839"/>
    </row>
    <row r="88" spans="1:13" ht="9.9499999999999993" customHeight="1">
      <c r="E88" s="839"/>
      <c r="F88" s="839"/>
    </row>
    <row r="89" spans="1:13" ht="9.9499999999999993" customHeight="1">
      <c r="E89" s="839"/>
      <c r="F89" s="839"/>
    </row>
    <row r="90" spans="1:13" ht="9.9499999999999993" customHeight="1">
      <c r="E90" s="839"/>
      <c r="F90" s="839"/>
    </row>
    <row r="91" spans="1:13" ht="9.9499999999999993" customHeight="1">
      <c r="E91" s="839"/>
      <c r="F91" s="839"/>
    </row>
    <row r="92" spans="1:13" ht="9.9499999999999993" customHeight="1">
      <c r="E92" s="839"/>
      <c r="F92" s="839"/>
    </row>
    <row r="93" spans="1:13" ht="24.95" customHeight="1">
      <c r="E93" s="839"/>
      <c r="F93" s="839"/>
    </row>
    <row r="94" spans="1:13" ht="9.9499999999999993" customHeight="1">
      <c r="E94" s="839"/>
      <c r="F94" s="839"/>
    </row>
    <row r="95" spans="1:13" ht="9.9499999999999993" customHeight="1">
      <c r="E95" s="839"/>
      <c r="F95" s="839"/>
    </row>
    <row r="96" spans="1:13" ht="9.9499999999999993" customHeight="1">
      <c r="E96" s="839"/>
      <c r="F96" s="839"/>
      <c r="L96" s="685"/>
      <c r="M96" s="685"/>
    </row>
    <row r="97" spans="1:13" ht="9.9499999999999993" customHeight="1">
      <c r="C97" s="838"/>
      <c r="D97" s="828"/>
      <c r="E97" s="835"/>
      <c r="F97" s="835"/>
      <c r="G97" s="834"/>
      <c r="H97" s="834"/>
      <c r="I97" s="834"/>
      <c r="J97" s="834"/>
      <c r="K97" s="834"/>
      <c r="L97" s="834"/>
      <c r="M97" s="834"/>
    </row>
    <row r="98" spans="1:13" ht="9.9499999999999993" customHeight="1">
      <c r="C98" s="841"/>
      <c r="D98" s="842"/>
      <c r="E98" s="835"/>
      <c r="F98" s="835"/>
      <c r="G98" s="834"/>
      <c r="H98" s="834"/>
      <c r="I98" s="834"/>
      <c r="J98" s="834"/>
      <c r="K98" s="834"/>
      <c r="L98" s="834"/>
      <c r="M98" s="834"/>
    </row>
    <row r="99" spans="1:13" ht="9.9499999999999993" customHeight="1">
      <c r="C99" s="838"/>
      <c r="D99" s="828"/>
      <c r="E99" s="835"/>
      <c r="F99" s="835"/>
      <c r="G99" s="834"/>
      <c r="H99" s="834"/>
      <c r="I99" s="834"/>
      <c r="J99" s="834"/>
      <c r="K99" s="834"/>
      <c r="L99" s="834"/>
      <c r="M99" s="834"/>
    </row>
    <row r="100" spans="1:13" ht="9.9499999999999993" customHeight="1">
      <c r="C100" s="829"/>
      <c r="E100" s="839"/>
      <c r="F100" s="839"/>
      <c r="L100" s="685"/>
      <c r="M100" s="685"/>
    </row>
    <row r="101" spans="1:13" ht="9.9499999999999993" customHeight="1">
      <c r="E101" s="839"/>
      <c r="F101" s="839"/>
      <c r="L101" s="685"/>
      <c r="M101" s="685"/>
    </row>
    <row r="102" spans="1:13" ht="21.95" customHeight="1">
      <c r="A102" s="711"/>
      <c r="B102" s="711"/>
      <c r="E102" s="835"/>
      <c r="F102" s="835"/>
      <c r="G102" s="685"/>
      <c r="H102" s="834"/>
      <c r="I102" s="834"/>
      <c r="J102" s="834"/>
      <c r="K102" s="834"/>
      <c r="L102" s="834"/>
      <c r="M102" s="834"/>
    </row>
    <row r="103" spans="1:13" ht="9.9499999999999993" customHeight="1">
      <c r="A103" s="685"/>
      <c r="B103" s="838"/>
      <c r="C103" s="838"/>
      <c r="D103" s="828"/>
      <c r="E103" s="839"/>
      <c r="F103" s="839"/>
      <c r="G103" s="834"/>
      <c r="L103" s="834"/>
      <c r="M103" s="834"/>
    </row>
    <row r="104" spans="1:13" ht="9.9499999999999993" customHeight="1">
      <c r="A104" s="711"/>
      <c r="B104" s="838"/>
      <c r="C104" s="838"/>
      <c r="D104" s="828"/>
      <c r="E104" s="839"/>
      <c r="F104" s="839"/>
      <c r="G104" s="834"/>
      <c r="L104" s="834"/>
      <c r="M104" s="834"/>
    </row>
    <row r="105" spans="1:13" ht="9.9499999999999993" customHeight="1">
      <c r="E105" s="839"/>
      <c r="F105" s="839"/>
    </row>
    <row r="106" spans="1:13" ht="24.95" customHeight="1">
      <c r="E106" s="839"/>
      <c r="F106" s="839"/>
    </row>
    <row r="107" spans="1:13" ht="50.1" customHeight="1">
      <c r="A107" s="839"/>
      <c r="B107" s="839"/>
      <c r="C107" s="839"/>
      <c r="D107" s="839"/>
      <c r="E107" s="839"/>
      <c r="F107" s="839"/>
      <c r="G107" s="839"/>
      <c r="H107" s="839"/>
      <c r="I107" s="839"/>
      <c r="J107" s="839"/>
      <c r="K107" s="839"/>
      <c r="L107" s="839"/>
      <c r="M107" s="839"/>
    </row>
    <row r="108" spans="1:13" s="718" customFormat="1" ht="35.1" customHeight="1">
      <c r="A108" s="849"/>
      <c r="B108" s="849"/>
      <c r="C108" s="849"/>
      <c r="D108" s="849"/>
      <c r="E108" s="715"/>
      <c r="F108" s="715"/>
      <c r="G108" s="715"/>
      <c r="H108" s="716"/>
      <c r="I108" s="717"/>
      <c r="J108" s="716"/>
      <c r="K108" s="717"/>
      <c r="L108" s="717"/>
      <c r="M108" s="717"/>
    </row>
    <row r="109" spans="1:13" s="718" customFormat="1" ht="35.1" customHeight="1">
      <c r="A109" s="849"/>
      <c r="B109" s="849"/>
      <c r="C109" s="849"/>
      <c r="D109" s="849"/>
      <c r="E109" s="831"/>
      <c r="F109" s="831"/>
      <c r="G109" s="719"/>
      <c r="H109" s="719"/>
      <c r="I109" s="719"/>
      <c r="J109" s="719"/>
      <c r="K109" s="719"/>
    </row>
    <row r="110" spans="1:13" ht="24.95" customHeight="1">
      <c r="E110" s="839"/>
      <c r="F110" s="839"/>
    </row>
    <row r="111" spans="1:13" ht="9.9499999999999993" customHeight="1">
      <c r="E111" s="839"/>
      <c r="F111" s="839"/>
    </row>
    <row r="112" spans="1:13" ht="9.9499999999999993" customHeight="1">
      <c r="E112" s="839"/>
      <c r="F112" s="839"/>
    </row>
    <row r="113" spans="1:6" ht="9.9499999999999993" customHeight="1">
      <c r="E113" s="839"/>
      <c r="F113" s="839"/>
    </row>
    <row r="114" spans="1:6" ht="9.9499999999999993" customHeight="1">
      <c r="E114" s="839"/>
      <c r="F114" s="839"/>
    </row>
    <row r="115" spans="1:6" ht="24.95" customHeight="1">
      <c r="E115" s="839"/>
      <c r="F115" s="839"/>
    </row>
    <row r="116" spans="1:6" ht="24.95" customHeight="1">
      <c r="E116" s="839"/>
      <c r="F116" s="839"/>
    </row>
    <row r="117" spans="1:6" ht="9.9499999999999993" customHeight="1">
      <c r="E117" s="839"/>
      <c r="F117" s="839"/>
    </row>
    <row r="118" spans="1:6" ht="9.9499999999999993" customHeight="1">
      <c r="E118" s="839"/>
      <c r="F118" s="839"/>
    </row>
    <row r="119" spans="1:6" ht="9.9499999999999993" customHeight="1">
      <c r="E119" s="839"/>
      <c r="F119" s="839"/>
    </row>
    <row r="120" spans="1:6" ht="9.9499999999999993" customHeight="1">
      <c r="E120" s="839"/>
      <c r="F120" s="839"/>
    </row>
    <row r="121" spans="1:6" ht="14.1" customHeight="1">
      <c r="E121" s="839"/>
      <c r="F121" s="839"/>
    </row>
    <row r="122" spans="1:6" ht="9.9499999999999993" customHeight="1">
      <c r="E122" s="839"/>
      <c r="F122" s="839"/>
    </row>
    <row r="123" spans="1:6" ht="50.1" customHeight="1">
      <c r="A123" s="830"/>
      <c r="B123" s="830"/>
      <c r="C123" s="830"/>
      <c r="D123" s="840"/>
      <c r="E123" s="839"/>
      <c r="F123" s="839"/>
    </row>
    <row r="124" spans="1:6" ht="9.9499999999999993" customHeight="1">
      <c r="E124" s="839"/>
      <c r="F124" s="839"/>
    </row>
    <row r="125" spans="1:6" ht="9.9499999999999993" customHeight="1">
      <c r="E125" s="839"/>
      <c r="F125" s="839"/>
    </row>
    <row r="126" spans="1:6" ht="9.9499999999999993" customHeight="1">
      <c r="E126" s="839"/>
      <c r="F126" s="839"/>
    </row>
    <row r="127" spans="1:6" ht="9.9499999999999993" customHeight="1">
      <c r="E127" s="839"/>
      <c r="F127" s="839"/>
    </row>
    <row r="128" spans="1:6" ht="9.9499999999999993" customHeight="1">
      <c r="E128" s="839"/>
      <c r="F128" s="839"/>
    </row>
    <row r="129" spans="1:13" ht="9.9499999999999993" customHeight="1">
      <c r="E129" s="839"/>
      <c r="F129" s="839"/>
    </row>
    <row r="130" spans="1:13" ht="9.9499999999999993" customHeight="1">
      <c r="E130" s="839"/>
      <c r="F130" s="839"/>
    </row>
    <row r="131" spans="1:13" ht="9.9499999999999993" customHeight="1">
      <c r="E131" s="839"/>
      <c r="F131" s="839"/>
    </row>
    <row r="132" spans="1:13" ht="24.95" customHeight="1">
      <c r="E132" s="839"/>
      <c r="F132" s="839"/>
    </row>
    <row r="133" spans="1:13" ht="9.9499999999999993" customHeight="1">
      <c r="E133" s="839"/>
      <c r="F133" s="839"/>
    </row>
    <row r="134" spans="1:13" ht="9.9499999999999993" customHeight="1">
      <c r="E134" s="839"/>
      <c r="F134" s="839"/>
    </row>
    <row r="135" spans="1:13" ht="9.9499999999999993" customHeight="1">
      <c r="E135" s="839"/>
      <c r="F135" s="839"/>
      <c r="L135" s="685"/>
      <c r="M135" s="685"/>
    </row>
    <row r="136" spans="1:13" ht="9.9499999999999993" customHeight="1">
      <c r="C136" s="838"/>
      <c r="D136" s="828"/>
      <c r="E136" s="835"/>
      <c r="F136" s="835"/>
      <c r="G136" s="834"/>
      <c r="H136" s="834"/>
      <c r="I136" s="834"/>
      <c r="J136" s="834"/>
      <c r="K136" s="834"/>
      <c r="L136" s="834"/>
      <c r="M136" s="834"/>
    </row>
    <row r="137" spans="1:13" ht="9.9499999999999993" customHeight="1">
      <c r="C137" s="841"/>
      <c r="D137" s="842"/>
      <c r="E137" s="835"/>
      <c r="F137" s="835"/>
      <c r="G137" s="834"/>
      <c r="H137" s="834"/>
      <c r="I137" s="834"/>
      <c r="J137" s="834"/>
      <c r="K137" s="834"/>
      <c r="L137" s="834"/>
      <c r="M137" s="834"/>
    </row>
    <row r="138" spans="1:13" ht="9.9499999999999993" customHeight="1">
      <c r="C138" s="838"/>
      <c r="D138" s="828"/>
      <c r="E138" s="835"/>
      <c r="F138" s="835"/>
      <c r="G138" s="834"/>
      <c r="H138" s="834"/>
      <c r="I138" s="834"/>
      <c r="J138" s="834"/>
      <c r="K138" s="834"/>
      <c r="L138" s="834"/>
      <c r="M138" s="834"/>
    </row>
    <row r="139" spans="1:13" ht="9.9499999999999993" customHeight="1">
      <c r="C139" s="829"/>
      <c r="E139" s="839"/>
      <c r="F139" s="839"/>
      <c r="L139" s="685"/>
      <c r="M139" s="685"/>
    </row>
    <row r="140" spans="1:13" ht="9.9499999999999993" customHeight="1">
      <c r="E140" s="839"/>
      <c r="F140" s="839"/>
      <c r="L140" s="685"/>
      <c r="M140" s="685"/>
    </row>
    <row r="141" spans="1:13" ht="21.95" customHeight="1">
      <c r="A141" s="711"/>
      <c r="B141" s="711"/>
      <c r="E141" s="839"/>
      <c r="F141" s="839"/>
      <c r="G141" s="685"/>
      <c r="L141" s="685"/>
      <c r="M141" s="685"/>
    </row>
    <row r="142" spans="1:13" ht="9.9499999999999993" customHeight="1">
      <c r="A142" s="685"/>
      <c r="B142" s="838"/>
      <c r="C142" s="838"/>
      <c r="D142" s="828"/>
      <c r="E142" s="839"/>
      <c r="F142" s="839"/>
      <c r="G142" s="834"/>
      <c r="L142" s="834"/>
      <c r="M142" s="834"/>
    </row>
    <row r="143" spans="1:13" ht="9.9499999999999993" customHeight="1">
      <c r="A143" s="711"/>
      <c r="B143" s="838"/>
      <c r="C143" s="838"/>
      <c r="D143" s="828"/>
      <c r="E143" s="839"/>
      <c r="F143" s="839"/>
      <c r="G143" s="834"/>
      <c r="L143" s="834"/>
      <c r="M143" s="834"/>
    </row>
    <row r="144" spans="1:13" ht="9.9499999999999993" customHeight="1">
      <c r="E144" s="839"/>
      <c r="F144" s="839"/>
    </row>
    <row r="145" spans="5:6" ht="24.95" customHeight="1">
      <c r="E145" s="839"/>
      <c r="F145" s="839"/>
    </row>
  </sheetData>
  <mergeCells count="9">
    <mergeCell ref="A8:D11"/>
    <mergeCell ref="E8:M8"/>
    <mergeCell ref="E9:E10"/>
    <mergeCell ref="F9:F10"/>
    <mergeCell ref="G9:G10"/>
    <mergeCell ref="H9:I9"/>
    <mergeCell ref="J9:K9"/>
    <mergeCell ref="L9:L10"/>
    <mergeCell ref="M9:M10"/>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ColWidth="11.42578125" defaultRowHeight="15"/>
  <cols>
    <col min="1" max="2" width="1.5703125" style="629" customWidth="1"/>
    <col min="3" max="3" width="5.7109375" style="629" customWidth="1"/>
    <col min="4" max="4" width="32.42578125" style="629" customWidth="1"/>
    <col min="5" max="5" width="10.140625" style="837" customWidth="1"/>
    <col min="6" max="6" width="10.7109375" style="837" customWidth="1"/>
    <col min="7" max="11" width="10.140625" style="837" customWidth="1"/>
    <col min="12" max="12" width="11.28515625" style="629" customWidth="1"/>
    <col min="13" max="13" width="15.7109375" style="629" customWidth="1"/>
    <col min="14" max="16384" width="11.42578125" style="629"/>
  </cols>
  <sheetData>
    <row r="1" spans="1:13" ht="15" customHeight="1">
      <c r="A1" s="879" t="s">
        <v>1827</v>
      </c>
      <c r="E1" s="877"/>
      <c r="F1" s="877"/>
      <c r="G1" s="877"/>
      <c r="H1" s="877"/>
      <c r="I1" s="877"/>
      <c r="J1" s="877"/>
      <c r="K1" s="877"/>
    </row>
    <row r="2" spans="1:13" s="677" customFormat="1" ht="15.95" customHeight="1">
      <c r="A2" s="1207" t="s">
        <v>930</v>
      </c>
      <c r="B2" s="1207"/>
      <c r="C2" s="1207"/>
      <c r="D2" s="1207"/>
      <c r="E2" s="1207"/>
      <c r="F2" s="1207"/>
      <c r="G2" s="1207"/>
      <c r="H2" s="1207"/>
      <c r="I2" s="1207"/>
      <c r="J2" s="1207"/>
      <c r="K2" s="1207"/>
      <c r="L2" s="1207"/>
      <c r="M2" s="1207"/>
    </row>
    <row r="3" spans="1:13" s="677" customFormat="1" ht="15.95" customHeight="1">
      <c r="A3" s="1207" t="s">
        <v>773</v>
      </c>
      <c r="B3" s="1207"/>
      <c r="C3" s="1207"/>
      <c r="D3" s="1207"/>
      <c r="E3" s="1207"/>
      <c r="F3" s="1207"/>
      <c r="G3" s="1207"/>
      <c r="H3" s="1207"/>
      <c r="I3" s="1207"/>
      <c r="J3" s="1207"/>
      <c r="K3" s="1207"/>
      <c r="L3" s="1207"/>
      <c r="M3" s="1207"/>
    </row>
    <row r="4" spans="1:13" s="677" customFormat="1" ht="15.95" customHeight="1">
      <c r="A4" s="1207" t="s">
        <v>1349</v>
      </c>
      <c r="B4" s="1207"/>
      <c r="C4" s="1207"/>
      <c r="D4" s="1207"/>
      <c r="E4" s="1207"/>
      <c r="F4" s="1207"/>
      <c r="G4" s="1207"/>
      <c r="H4" s="1207"/>
      <c r="I4" s="1207"/>
      <c r="J4" s="1207"/>
      <c r="K4" s="1207"/>
      <c r="L4" s="1207"/>
      <c r="M4" s="1207"/>
    </row>
    <row r="5" spans="1:13" s="677" customFormat="1" ht="15.95" customHeight="1">
      <c r="A5" s="1207" t="s">
        <v>1350</v>
      </c>
      <c r="B5" s="1207"/>
      <c r="C5" s="1207"/>
      <c r="D5" s="1207"/>
      <c r="E5" s="1207"/>
      <c r="F5" s="1207"/>
      <c r="G5" s="1207"/>
      <c r="H5" s="1207"/>
      <c r="I5" s="1207"/>
      <c r="J5" s="1207"/>
      <c r="K5" s="1207"/>
      <c r="L5" s="1207"/>
      <c r="M5" s="1207"/>
    </row>
    <row r="6" spans="1:13" s="721" customFormat="1" ht="20.100000000000001" customHeight="1">
      <c r="A6" s="720" t="s">
        <v>1818</v>
      </c>
      <c r="B6" s="720"/>
      <c r="C6" s="720"/>
      <c r="D6" s="720"/>
      <c r="E6" s="720"/>
      <c r="F6" s="720"/>
      <c r="G6" s="720"/>
      <c r="H6" s="720"/>
      <c r="I6" s="720"/>
      <c r="J6" s="720"/>
      <c r="K6" s="720"/>
      <c r="L6" s="720"/>
    </row>
    <row r="7" spans="1:13" s="677" customFormat="1" ht="39.950000000000003" customHeight="1">
      <c r="A7" s="1239" t="s">
        <v>600</v>
      </c>
      <c r="B7" s="1239"/>
      <c r="C7" s="1239"/>
      <c r="D7" s="1239"/>
      <c r="E7" s="1239"/>
      <c r="F7" s="1239"/>
      <c r="G7" s="1239"/>
      <c r="H7" s="1239"/>
      <c r="I7" s="1239"/>
      <c r="J7" s="1239"/>
      <c r="K7" s="1239"/>
      <c r="L7" s="1239"/>
      <c r="M7" s="1239"/>
    </row>
    <row r="8" spans="1:13" ht="30" customHeight="1">
      <c r="A8" s="1209" t="s">
        <v>1331</v>
      </c>
      <c r="B8" s="1209"/>
      <c r="C8" s="1209"/>
      <c r="D8" s="1141"/>
      <c r="E8" s="1212" t="s">
        <v>968</v>
      </c>
      <c r="F8" s="1213"/>
      <c r="G8" s="1213"/>
      <c r="H8" s="1213"/>
      <c r="I8" s="1213"/>
      <c r="J8" s="1213"/>
      <c r="K8" s="1213"/>
      <c r="L8" s="1213"/>
      <c r="M8" s="1213"/>
    </row>
    <row r="9" spans="1:13" ht="30" customHeight="1">
      <c r="A9" s="1210"/>
      <c r="B9" s="1210"/>
      <c r="C9" s="1210"/>
      <c r="D9" s="1142"/>
      <c r="E9" s="1141" t="s">
        <v>492</v>
      </c>
      <c r="F9" s="1216" t="s">
        <v>1332</v>
      </c>
      <c r="G9" s="1216" t="s">
        <v>1333</v>
      </c>
      <c r="H9" s="1212" t="s">
        <v>755</v>
      </c>
      <c r="I9" s="1218"/>
      <c r="J9" s="1219" t="s">
        <v>856</v>
      </c>
      <c r="K9" s="1220"/>
      <c r="L9" s="1216" t="s">
        <v>1334</v>
      </c>
      <c r="M9" s="1221" t="s">
        <v>1323</v>
      </c>
    </row>
    <row r="10" spans="1:13" ht="30" customHeight="1">
      <c r="A10" s="1210"/>
      <c r="B10" s="1210"/>
      <c r="C10" s="1210"/>
      <c r="D10" s="1142"/>
      <c r="E10" s="1143"/>
      <c r="F10" s="1217"/>
      <c r="G10" s="1217"/>
      <c r="H10" s="678" t="s">
        <v>539</v>
      </c>
      <c r="I10" s="678" t="s">
        <v>1385</v>
      </c>
      <c r="J10" s="678" t="s">
        <v>539</v>
      </c>
      <c r="K10" s="678" t="s">
        <v>1385</v>
      </c>
      <c r="L10" s="1217"/>
      <c r="M10" s="1222"/>
    </row>
    <row r="11" spans="1:13" ht="30" customHeight="1">
      <c r="A11" s="1211"/>
      <c r="B11" s="1211"/>
      <c r="C11" s="1211"/>
      <c r="D11" s="1143"/>
      <c r="E11" s="833" t="s">
        <v>235</v>
      </c>
      <c r="F11" s="833" t="s">
        <v>144</v>
      </c>
      <c r="G11" s="678" t="s">
        <v>1112</v>
      </c>
      <c r="H11" s="679" t="s">
        <v>235</v>
      </c>
      <c r="I11" s="678" t="s">
        <v>1112</v>
      </c>
      <c r="J11" s="679" t="s">
        <v>235</v>
      </c>
      <c r="K11" s="678" t="s">
        <v>1112</v>
      </c>
      <c r="L11" s="832" t="s">
        <v>235</v>
      </c>
      <c r="M11" s="680" t="s">
        <v>918</v>
      </c>
    </row>
    <row r="12" spans="1:13" s="685" customFormat="1" ht="30" customHeight="1">
      <c r="A12" s="1237"/>
      <c r="B12" s="1237"/>
      <c r="C12" s="1237"/>
      <c r="D12" s="1237"/>
      <c r="E12" s="1237"/>
      <c r="F12" s="1237"/>
      <c r="G12" s="1237"/>
      <c r="H12" s="1237"/>
      <c r="I12" s="1237"/>
      <c r="J12" s="1237"/>
      <c r="K12" s="1237"/>
      <c r="L12" s="1237"/>
      <c r="M12" s="1237"/>
    </row>
    <row r="13" spans="1:13" s="677" customFormat="1" ht="30" customHeight="1">
      <c r="A13" s="1207" t="s">
        <v>705</v>
      </c>
      <c r="B13" s="1207"/>
      <c r="C13" s="1207"/>
      <c r="D13" s="1207"/>
      <c r="E13" s="705">
        <v>22774</v>
      </c>
      <c r="F13" s="705">
        <v>94731</v>
      </c>
      <c r="G13" s="705">
        <v>10911.6</v>
      </c>
      <c r="H13" s="705">
        <v>19543</v>
      </c>
      <c r="I13" s="705">
        <v>2358.3000000000002</v>
      </c>
      <c r="J13" s="705">
        <v>0</v>
      </c>
      <c r="K13" s="705">
        <v>0</v>
      </c>
      <c r="L13" s="705">
        <v>95671</v>
      </c>
      <c r="M13" s="705">
        <v>10356109</v>
      </c>
    </row>
    <row r="14" spans="1:13" s="677" customFormat="1" ht="17.100000000000001" customHeight="1">
      <c r="A14" s="1207" t="s">
        <v>1386</v>
      </c>
      <c r="B14" s="1207"/>
      <c r="C14" s="1207"/>
      <c r="D14" s="1207"/>
      <c r="E14" s="705"/>
      <c r="F14" s="705"/>
      <c r="G14" s="705"/>
      <c r="H14" s="705"/>
      <c r="I14" s="705"/>
      <c r="J14" s="705"/>
      <c r="K14" s="705"/>
      <c r="L14" s="705"/>
      <c r="M14" s="705"/>
    </row>
    <row r="15" spans="1:13" s="677" customFormat="1" ht="12" customHeight="1">
      <c r="A15" s="1238" t="s">
        <v>1819</v>
      </c>
      <c r="B15" s="1238"/>
      <c r="C15" s="1238"/>
      <c r="D15" s="1238"/>
      <c r="E15" s="705">
        <v>23145</v>
      </c>
      <c r="F15" s="705">
        <v>97469</v>
      </c>
      <c r="G15" s="705">
        <v>11568.7</v>
      </c>
      <c r="H15" s="705">
        <v>19577</v>
      </c>
      <c r="I15" s="705">
        <v>2385.4</v>
      </c>
      <c r="J15" s="705">
        <v>0</v>
      </c>
      <c r="K15" s="705">
        <v>0</v>
      </c>
      <c r="L15" s="705">
        <v>97613</v>
      </c>
      <c r="M15" s="705">
        <v>10625545</v>
      </c>
    </row>
    <row r="16" spans="1:13" s="677" customFormat="1" ht="12" customHeight="1">
      <c r="A16" s="1238" t="s">
        <v>1820</v>
      </c>
      <c r="B16" s="1207"/>
      <c r="C16" s="1207"/>
      <c r="D16" s="1207"/>
      <c r="E16" s="705">
        <v>22678</v>
      </c>
      <c r="F16" s="705">
        <v>100804</v>
      </c>
      <c r="G16" s="705">
        <v>12122.3</v>
      </c>
      <c r="H16" s="705">
        <v>17589</v>
      </c>
      <c r="I16" s="705">
        <v>2199.1</v>
      </c>
      <c r="J16" s="705">
        <v>0</v>
      </c>
      <c r="K16" s="705">
        <v>0</v>
      </c>
      <c r="L16" s="705">
        <v>90457</v>
      </c>
      <c r="M16" s="705">
        <v>10461746</v>
      </c>
    </row>
    <row r="17" spans="1:14" s="677" customFormat="1" ht="12" customHeight="1">
      <c r="A17" s="1238" t="s">
        <v>1821</v>
      </c>
      <c r="B17" s="1207"/>
      <c r="C17" s="1207"/>
      <c r="D17" s="1207"/>
      <c r="E17" s="705">
        <v>23135</v>
      </c>
      <c r="F17" s="705">
        <v>98787</v>
      </c>
      <c r="G17" s="705">
        <v>11686.8</v>
      </c>
      <c r="H17" s="705">
        <v>17393</v>
      </c>
      <c r="I17" s="705">
        <v>2171</v>
      </c>
      <c r="J17" s="705">
        <v>227</v>
      </c>
      <c r="K17" s="705">
        <v>6.1</v>
      </c>
      <c r="L17" s="705">
        <v>90753</v>
      </c>
      <c r="M17" s="705">
        <v>9645222</v>
      </c>
    </row>
    <row r="18" spans="1:14" s="685" customFormat="1" ht="50.1" customHeight="1">
      <c r="A18" s="1206" t="s">
        <v>1387</v>
      </c>
      <c r="B18" s="1206"/>
      <c r="C18" s="1206"/>
      <c r="D18" s="1206"/>
      <c r="E18" s="684">
        <v>14811</v>
      </c>
      <c r="F18" s="684">
        <v>12175</v>
      </c>
      <c r="G18" s="684">
        <v>608.20000000000005</v>
      </c>
      <c r="H18" s="684">
        <v>19164</v>
      </c>
      <c r="I18" s="684">
        <v>2324.8000000000002</v>
      </c>
      <c r="J18" s="684">
        <v>0</v>
      </c>
      <c r="K18" s="684">
        <v>0</v>
      </c>
      <c r="L18" s="684">
        <v>94509</v>
      </c>
      <c r="M18" s="684">
        <v>3666599</v>
      </c>
    </row>
    <row r="19" spans="1:14" s="685" customFormat="1" ht="24.95" customHeight="1">
      <c r="A19" s="1206" t="s">
        <v>1388</v>
      </c>
      <c r="B19" s="1206"/>
      <c r="C19" s="1206"/>
      <c r="D19" s="1206"/>
      <c r="E19" s="684"/>
      <c r="F19" s="684"/>
      <c r="G19" s="684"/>
      <c r="H19" s="684"/>
      <c r="I19" s="684"/>
      <c r="J19" s="684"/>
      <c r="K19" s="684"/>
      <c r="L19" s="684"/>
      <c r="M19" s="684"/>
    </row>
    <row r="20" spans="1:14" s="677" customFormat="1" ht="12" customHeight="1">
      <c r="A20" s="830"/>
      <c r="B20" s="677" t="s">
        <v>1389</v>
      </c>
      <c r="E20" s="705">
        <v>13467</v>
      </c>
      <c r="F20" s="705">
        <v>10047</v>
      </c>
      <c r="G20" s="705">
        <v>499.1</v>
      </c>
      <c r="H20" s="705">
        <v>13467</v>
      </c>
      <c r="I20" s="705">
        <v>1913.9</v>
      </c>
      <c r="J20" s="705">
        <v>0</v>
      </c>
      <c r="K20" s="705">
        <v>0</v>
      </c>
      <c r="L20" s="705">
        <v>77000</v>
      </c>
      <c r="M20" s="705">
        <v>3023353</v>
      </c>
      <c r="N20" s="685"/>
    </row>
    <row r="21" spans="1:14" s="677" customFormat="1" ht="12" customHeight="1">
      <c r="B21" s="677" t="s">
        <v>1390</v>
      </c>
      <c r="C21" s="830"/>
      <c r="D21" s="830"/>
      <c r="E21" s="705">
        <v>1030</v>
      </c>
      <c r="F21" s="705">
        <v>1088</v>
      </c>
      <c r="G21" s="705">
        <v>54.9</v>
      </c>
      <c r="H21" s="705">
        <v>2060</v>
      </c>
      <c r="I21" s="705">
        <v>208.4</v>
      </c>
      <c r="J21" s="705">
        <v>0</v>
      </c>
      <c r="K21" s="705">
        <v>0</v>
      </c>
      <c r="L21" s="705">
        <v>8679</v>
      </c>
      <c r="M21" s="705">
        <v>331430</v>
      </c>
      <c r="N21" s="685"/>
    </row>
    <row r="22" spans="1:14" s="677" customFormat="1" ht="12" customHeight="1">
      <c r="B22" s="677" t="s">
        <v>240</v>
      </c>
      <c r="C22" s="830"/>
      <c r="D22" s="830"/>
      <c r="E22" s="705">
        <v>286</v>
      </c>
      <c r="F22" s="705">
        <v>877</v>
      </c>
      <c r="G22" s="705">
        <v>44</v>
      </c>
      <c r="H22" s="705">
        <v>2414</v>
      </c>
      <c r="I22" s="705">
        <v>169.6</v>
      </c>
      <c r="J22" s="705">
        <v>0</v>
      </c>
      <c r="K22" s="705">
        <v>0</v>
      </c>
      <c r="L22" s="705">
        <v>7261</v>
      </c>
      <c r="M22" s="705">
        <v>261034</v>
      </c>
      <c r="N22" s="685"/>
    </row>
    <row r="23" spans="1:14" s="677" customFormat="1" ht="12" customHeight="1">
      <c r="B23" s="677" t="s">
        <v>388</v>
      </c>
      <c r="C23" s="830"/>
      <c r="D23" s="830"/>
      <c r="E23" s="705">
        <v>28</v>
      </c>
      <c r="F23" s="705">
        <v>163</v>
      </c>
      <c r="G23" s="705">
        <v>10.199999999999999</v>
      </c>
      <c r="H23" s="705">
        <v>1223</v>
      </c>
      <c r="I23" s="705">
        <v>33</v>
      </c>
      <c r="J23" s="705">
        <v>0</v>
      </c>
      <c r="K23" s="705">
        <v>0</v>
      </c>
      <c r="L23" s="705">
        <v>1569</v>
      </c>
      <c r="M23" s="705">
        <v>50782</v>
      </c>
      <c r="N23" s="685"/>
    </row>
    <row r="24" spans="1:14" s="685" customFormat="1" ht="24.95" customHeight="1">
      <c r="A24" s="829" t="s">
        <v>1391</v>
      </c>
      <c r="B24" s="829"/>
      <c r="C24" s="829"/>
      <c r="D24" s="829"/>
      <c r="E24" s="684"/>
      <c r="F24" s="684"/>
      <c r="G24" s="684"/>
      <c r="H24" s="684"/>
      <c r="I24" s="684"/>
      <c r="J24" s="684"/>
      <c r="K24" s="684"/>
      <c r="L24" s="684"/>
      <c r="M24" s="684"/>
    </row>
    <row r="25" spans="1:14" s="677" customFormat="1" ht="12" customHeight="1">
      <c r="B25" s="677" t="s">
        <v>1164</v>
      </c>
      <c r="E25" s="705">
        <v>188</v>
      </c>
      <c r="F25" s="705">
        <v>494</v>
      </c>
      <c r="G25" s="705">
        <v>26.9</v>
      </c>
      <c r="H25" s="705">
        <v>1008</v>
      </c>
      <c r="I25" s="705">
        <v>95.8</v>
      </c>
      <c r="J25" s="705">
        <v>0</v>
      </c>
      <c r="K25" s="705">
        <v>0</v>
      </c>
      <c r="L25" s="705">
        <v>3796</v>
      </c>
      <c r="M25" s="705">
        <v>140596</v>
      </c>
    </row>
    <row r="26" spans="1:14" s="685" customFormat="1" ht="35.1" customHeight="1">
      <c r="A26" s="829" t="s">
        <v>1392</v>
      </c>
      <c r="E26" s="684"/>
      <c r="F26" s="684"/>
      <c r="G26" s="684"/>
      <c r="H26" s="684"/>
      <c r="I26" s="684"/>
      <c r="J26" s="684"/>
      <c r="K26" s="684"/>
      <c r="L26" s="684"/>
      <c r="M26" s="684"/>
    </row>
    <row r="27" spans="1:14" s="677" customFormat="1" ht="12" customHeight="1">
      <c r="B27" s="677" t="s">
        <v>526</v>
      </c>
      <c r="E27" s="705">
        <v>54</v>
      </c>
      <c r="F27" s="705">
        <v>151</v>
      </c>
      <c r="G27" s="705">
        <v>8.9</v>
      </c>
      <c r="H27" s="705">
        <v>842</v>
      </c>
      <c r="I27" s="705">
        <v>31.3</v>
      </c>
      <c r="J27" s="705">
        <v>0</v>
      </c>
      <c r="K27" s="705">
        <v>0</v>
      </c>
      <c r="L27" s="705">
        <v>1603</v>
      </c>
      <c r="M27" s="705">
        <v>42473</v>
      </c>
    </row>
    <row r="28" spans="1:14" s="677" customFormat="1" ht="12" customHeight="1">
      <c r="B28" s="677" t="s">
        <v>1090</v>
      </c>
      <c r="E28" s="705">
        <v>1438</v>
      </c>
      <c r="F28" s="705">
        <v>1266</v>
      </c>
      <c r="G28" s="705">
        <v>50.9</v>
      </c>
      <c r="H28" s="705">
        <v>3117</v>
      </c>
      <c r="I28" s="705">
        <v>271.2</v>
      </c>
      <c r="J28" s="705">
        <v>0</v>
      </c>
      <c r="K28" s="705">
        <v>0</v>
      </c>
      <c r="L28" s="705">
        <v>11282</v>
      </c>
      <c r="M28" s="705">
        <v>339131</v>
      </c>
    </row>
    <row r="29" spans="1:14" s="677" customFormat="1" ht="12" customHeight="1">
      <c r="B29" s="677" t="s">
        <v>1393</v>
      </c>
      <c r="E29" s="705"/>
      <c r="F29" s="705"/>
      <c r="G29" s="705"/>
      <c r="H29" s="705"/>
      <c r="I29" s="705"/>
      <c r="J29" s="705"/>
      <c r="K29" s="705"/>
      <c r="L29" s="705"/>
      <c r="M29" s="705"/>
    </row>
    <row r="30" spans="1:14" s="677" customFormat="1" ht="12" customHeight="1">
      <c r="C30" s="677" t="s">
        <v>1394</v>
      </c>
      <c r="E30" s="705">
        <v>1200</v>
      </c>
      <c r="F30" s="705">
        <v>1002</v>
      </c>
      <c r="G30" s="705">
        <v>38.4</v>
      </c>
      <c r="H30" s="705">
        <v>2530</v>
      </c>
      <c r="I30" s="705">
        <v>221.4</v>
      </c>
      <c r="J30" s="705">
        <v>0</v>
      </c>
      <c r="K30" s="705">
        <v>0</v>
      </c>
      <c r="L30" s="705">
        <v>9168</v>
      </c>
      <c r="M30" s="705">
        <v>265449</v>
      </c>
    </row>
    <row r="31" spans="1:14" s="677" customFormat="1" ht="12" customHeight="1">
      <c r="C31" s="677" t="s">
        <v>1395</v>
      </c>
      <c r="E31" s="705">
        <v>20</v>
      </c>
      <c r="F31" s="705">
        <v>11</v>
      </c>
      <c r="G31" s="705">
        <v>0.5</v>
      </c>
      <c r="H31" s="705">
        <v>21</v>
      </c>
      <c r="I31" s="705">
        <v>2.2000000000000002</v>
      </c>
      <c r="J31" s="705">
        <v>0</v>
      </c>
      <c r="K31" s="705">
        <v>0</v>
      </c>
      <c r="L31" s="705">
        <v>89</v>
      </c>
      <c r="M31" s="705">
        <v>3983</v>
      </c>
    </row>
    <row r="32" spans="1:14" s="677" customFormat="1" ht="12" customHeight="1">
      <c r="C32" s="677" t="s">
        <v>1396</v>
      </c>
      <c r="E32" s="705">
        <v>218</v>
      </c>
      <c r="F32" s="705">
        <v>253</v>
      </c>
      <c r="G32" s="705">
        <v>11.9</v>
      </c>
      <c r="H32" s="705">
        <v>566</v>
      </c>
      <c r="I32" s="705">
        <v>47.6</v>
      </c>
      <c r="J32" s="705">
        <v>0</v>
      </c>
      <c r="K32" s="705">
        <v>0</v>
      </c>
      <c r="L32" s="705">
        <v>2025</v>
      </c>
      <c r="M32" s="705">
        <v>69699</v>
      </c>
    </row>
    <row r="33" spans="1:13" s="685" customFormat="1" ht="20.100000000000001" customHeight="1">
      <c r="A33" s="829">
        <v>0</v>
      </c>
      <c r="B33" s="829" t="s">
        <v>1397</v>
      </c>
      <c r="E33" s="684">
        <v>13304</v>
      </c>
      <c r="F33" s="684">
        <v>10709</v>
      </c>
      <c r="G33" s="684">
        <v>546.9</v>
      </c>
      <c r="H33" s="684">
        <v>14923</v>
      </c>
      <c r="I33" s="684">
        <v>2013</v>
      </c>
      <c r="J33" s="684">
        <v>0</v>
      </c>
      <c r="K33" s="684">
        <v>0</v>
      </c>
      <c r="L33" s="684">
        <v>81253</v>
      </c>
      <c r="M33" s="684">
        <v>3267157</v>
      </c>
    </row>
    <row r="34" spans="1:13" s="677" customFormat="1" ht="12" customHeight="1">
      <c r="A34" s="830">
        <v>0</v>
      </c>
      <c r="B34" s="830" t="s">
        <v>1398</v>
      </c>
      <c r="E34" s="705">
        <v>15</v>
      </c>
      <c r="F34" s="705">
        <v>48</v>
      </c>
      <c r="G34" s="705">
        <v>1.5</v>
      </c>
      <c r="H34" s="705">
        <v>282</v>
      </c>
      <c r="I34" s="705">
        <v>9.1999999999999993</v>
      </c>
      <c r="J34" s="705">
        <v>0</v>
      </c>
      <c r="K34" s="705">
        <v>0</v>
      </c>
      <c r="L34" s="705">
        <v>371</v>
      </c>
      <c r="M34" s="705">
        <v>17838</v>
      </c>
    </row>
    <row r="35" spans="1:13" s="685" customFormat="1" ht="50.1" customHeight="1">
      <c r="A35" s="829" t="s">
        <v>1399</v>
      </c>
      <c r="B35" s="829"/>
      <c r="C35" s="829"/>
      <c r="D35" s="836"/>
      <c r="E35" s="684">
        <v>7963</v>
      </c>
      <c r="F35" s="684">
        <v>82557</v>
      </c>
      <c r="G35" s="684">
        <v>10303.4</v>
      </c>
      <c r="H35" s="684">
        <v>379</v>
      </c>
      <c r="I35" s="684">
        <v>33.5</v>
      </c>
      <c r="J35" s="684">
        <v>0</v>
      </c>
      <c r="K35" s="684">
        <v>0</v>
      </c>
      <c r="L35" s="684">
        <v>1162</v>
      </c>
      <c r="M35" s="684">
        <v>6689510</v>
      </c>
    </row>
    <row r="36" spans="1:13" s="685" customFormat="1" ht="24.95" customHeight="1">
      <c r="A36" s="829" t="s">
        <v>1388</v>
      </c>
      <c r="E36" s="684"/>
      <c r="F36" s="684"/>
      <c r="G36" s="684"/>
      <c r="H36" s="684"/>
      <c r="I36" s="684"/>
      <c r="J36" s="684"/>
      <c r="K36" s="684"/>
      <c r="L36" s="684"/>
      <c r="M36" s="684"/>
    </row>
    <row r="37" spans="1:13" s="677" customFormat="1" ht="12" customHeight="1">
      <c r="B37" s="830" t="s">
        <v>681</v>
      </c>
      <c r="E37" s="705">
        <v>50</v>
      </c>
      <c r="F37" s="705">
        <v>208</v>
      </c>
      <c r="G37" s="705">
        <v>42.5</v>
      </c>
      <c r="H37" s="705">
        <v>13</v>
      </c>
      <c r="I37" s="705">
        <v>0.9</v>
      </c>
      <c r="J37" s="705">
        <v>0</v>
      </c>
      <c r="K37" s="705">
        <v>0</v>
      </c>
      <c r="L37" s="705">
        <v>32</v>
      </c>
      <c r="M37" s="705">
        <v>64358</v>
      </c>
    </row>
    <row r="38" spans="1:13" s="677" customFormat="1" ht="12" customHeight="1">
      <c r="B38" s="830" t="s">
        <v>27</v>
      </c>
      <c r="E38" s="705">
        <v>400</v>
      </c>
      <c r="F38" s="705">
        <v>2982</v>
      </c>
      <c r="G38" s="705">
        <v>569.1</v>
      </c>
      <c r="H38" s="705">
        <v>109</v>
      </c>
      <c r="I38" s="705">
        <v>10.4</v>
      </c>
      <c r="J38" s="705">
        <v>0</v>
      </c>
      <c r="K38" s="705">
        <v>0</v>
      </c>
      <c r="L38" s="705">
        <v>330</v>
      </c>
      <c r="M38" s="705">
        <v>720540</v>
      </c>
    </row>
    <row r="39" spans="1:13" s="677" customFormat="1" ht="12" customHeight="1">
      <c r="B39" s="830" t="s">
        <v>1400</v>
      </c>
      <c r="E39" s="705">
        <v>1808</v>
      </c>
      <c r="F39" s="705">
        <v>8681</v>
      </c>
      <c r="G39" s="705">
        <v>1277.5999999999999</v>
      </c>
      <c r="H39" s="705">
        <v>39</v>
      </c>
      <c r="I39" s="705">
        <v>1.9</v>
      </c>
      <c r="J39" s="705">
        <v>0</v>
      </c>
      <c r="K39" s="705">
        <v>0</v>
      </c>
      <c r="L39" s="705">
        <v>77</v>
      </c>
      <c r="M39" s="705">
        <v>402237</v>
      </c>
    </row>
    <row r="40" spans="1:13" s="677" customFormat="1" ht="12" customHeight="1">
      <c r="B40" s="830" t="s">
        <v>1335</v>
      </c>
      <c r="E40" s="705">
        <v>5128</v>
      </c>
      <c r="F40" s="705">
        <v>68232</v>
      </c>
      <c r="G40" s="705">
        <v>8004.8</v>
      </c>
      <c r="H40" s="705">
        <v>196</v>
      </c>
      <c r="I40" s="705">
        <v>18.2</v>
      </c>
      <c r="J40" s="705">
        <v>0</v>
      </c>
      <c r="K40" s="705">
        <v>0</v>
      </c>
      <c r="L40" s="705">
        <v>631</v>
      </c>
      <c r="M40" s="705">
        <v>4971539</v>
      </c>
    </row>
    <row r="41" spans="1:13" s="677" customFormat="1" ht="12" customHeight="1">
      <c r="C41" s="677" t="s">
        <v>1391</v>
      </c>
      <c r="E41" s="705"/>
      <c r="F41" s="705"/>
      <c r="G41" s="705"/>
      <c r="H41" s="705"/>
      <c r="I41" s="705"/>
      <c r="J41" s="705"/>
      <c r="K41" s="705"/>
      <c r="L41" s="705"/>
      <c r="M41" s="705"/>
    </row>
    <row r="42" spans="1:13" s="677" customFormat="1" ht="12" customHeight="1">
      <c r="C42" s="677" t="s">
        <v>1336</v>
      </c>
      <c r="E42" s="705">
        <v>1456</v>
      </c>
      <c r="F42" s="705">
        <v>19336</v>
      </c>
      <c r="G42" s="705">
        <v>2297.6</v>
      </c>
      <c r="H42" s="705">
        <v>64</v>
      </c>
      <c r="I42" s="705">
        <v>7.6</v>
      </c>
      <c r="J42" s="705">
        <v>0</v>
      </c>
      <c r="K42" s="705">
        <v>0</v>
      </c>
      <c r="L42" s="705">
        <v>269</v>
      </c>
      <c r="M42" s="705">
        <v>1867277</v>
      </c>
    </row>
    <row r="43" spans="1:13" s="677" customFormat="1" ht="12" customHeight="1">
      <c r="C43" s="677" t="s">
        <v>1337</v>
      </c>
      <c r="E43" s="705">
        <v>2840</v>
      </c>
      <c r="F43" s="705">
        <v>45674</v>
      </c>
      <c r="G43" s="705">
        <v>4944.7</v>
      </c>
      <c r="H43" s="705">
        <v>126</v>
      </c>
      <c r="I43" s="705">
        <v>10.1</v>
      </c>
      <c r="J43" s="705">
        <v>0</v>
      </c>
      <c r="K43" s="705">
        <v>0</v>
      </c>
      <c r="L43" s="705">
        <v>339</v>
      </c>
      <c r="M43" s="705">
        <v>2714067</v>
      </c>
    </row>
    <row r="44" spans="1:13" s="677" customFormat="1" ht="12" customHeight="1">
      <c r="C44" s="677" t="s">
        <v>1338</v>
      </c>
      <c r="E44" s="705">
        <v>69</v>
      </c>
      <c r="F44" s="705">
        <v>308</v>
      </c>
      <c r="G44" s="705">
        <v>63.1</v>
      </c>
      <c r="H44" s="705">
        <v>4</v>
      </c>
      <c r="I44" s="705">
        <v>0.3</v>
      </c>
      <c r="J44" s="705">
        <v>0</v>
      </c>
      <c r="K44" s="705">
        <v>0</v>
      </c>
      <c r="L44" s="705">
        <v>15</v>
      </c>
      <c r="M44" s="705">
        <v>90588</v>
      </c>
    </row>
    <row r="45" spans="1:13" s="677" customFormat="1" ht="12" customHeight="1">
      <c r="B45" s="830" t="s">
        <v>1339</v>
      </c>
      <c r="E45" s="705">
        <v>577</v>
      </c>
      <c r="F45" s="705">
        <v>2453</v>
      </c>
      <c r="G45" s="705">
        <v>409.5</v>
      </c>
      <c r="H45" s="705">
        <v>22</v>
      </c>
      <c r="I45" s="705">
        <v>2.1</v>
      </c>
      <c r="J45" s="705">
        <v>0</v>
      </c>
      <c r="K45" s="705">
        <v>0</v>
      </c>
      <c r="L45" s="705">
        <v>92</v>
      </c>
      <c r="M45" s="705">
        <v>530836</v>
      </c>
    </row>
    <row r="46" spans="1:13" s="685" customFormat="1" ht="24.95" customHeight="1">
      <c r="A46" s="829" t="s">
        <v>1391</v>
      </c>
      <c r="E46" s="684"/>
      <c r="F46" s="684"/>
      <c r="G46" s="684"/>
      <c r="H46" s="684"/>
      <c r="I46" s="684"/>
      <c r="J46" s="684"/>
      <c r="K46" s="684"/>
      <c r="L46" s="684"/>
      <c r="M46" s="684"/>
    </row>
    <row r="47" spans="1:13" s="677" customFormat="1" ht="12" customHeight="1">
      <c r="B47" s="830" t="s">
        <v>367</v>
      </c>
      <c r="E47" s="705">
        <v>726</v>
      </c>
      <c r="F47" s="705">
        <v>3610</v>
      </c>
      <c r="G47" s="705">
        <v>554.79999999999995</v>
      </c>
      <c r="H47" s="705">
        <v>37</v>
      </c>
      <c r="I47" s="705">
        <v>3.1</v>
      </c>
      <c r="J47" s="705">
        <v>0</v>
      </c>
      <c r="K47" s="705">
        <v>0</v>
      </c>
      <c r="L47" s="705">
        <v>128</v>
      </c>
      <c r="M47" s="705">
        <v>676323</v>
      </c>
    </row>
    <row r="48" spans="1:13" s="685" customFormat="1" ht="35.1" customHeight="1">
      <c r="A48" s="829" t="s">
        <v>1392</v>
      </c>
      <c r="E48" s="684"/>
      <c r="F48" s="684"/>
      <c r="G48" s="684"/>
      <c r="H48" s="684"/>
      <c r="I48" s="684"/>
      <c r="J48" s="684"/>
      <c r="K48" s="684"/>
      <c r="L48" s="684"/>
      <c r="M48" s="684"/>
    </row>
    <row r="49" spans="2:13" s="677" customFormat="1" ht="12" customHeight="1">
      <c r="B49" s="830" t="s">
        <v>526</v>
      </c>
      <c r="E49" s="705">
        <v>415</v>
      </c>
      <c r="F49" s="705">
        <v>1901</v>
      </c>
      <c r="G49" s="705">
        <v>401.9</v>
      </c>
      <c r="H49" s="705">
        <v>2</v>
      </c>
      <c r="I49" s="705">
        <v>0.2</v>
      </c>
      <c r="J49" s="705">
        <v>0</v>
      </c>
      <c r="K49" s="705">
        <v>0</v>
      </c>
      <c r="L49" s="705">
        <v>11</v>
      </c>
      <c r="M49" s="705">
        <v>449989</v>
      </c>
    </row>
    <row r="50" spans="2:13" s="677" customFormat="1" ht="12" customHeight="1">
      <c r="B50" s="830" t="s">
        <v>1090</v>
      </c>
      <c r="E50" s="705">
        <v>6231</v>
      </c>
      <c r="F50" s="705">
        <v>76880</v>
      </c>
      <c r="G50" s="705">
        <v>9296.7999999999993</v>
      </c>
      <c r="H50" s="705">
        <v>266</v>
      </c>
      <c r="I50" s="705">
        <v>24.9</v>
      </c>
      <c r="J50" s="705">
        <v>0</v>
      </c>
      <c r="K50" s="705">
        <v>0</v>
      </c>
      <c r="L50" s="705">
        <v>844</v>
      </c>
      <c r="M50" s="705">
        <v>5802748</v>
      </c>
    </row>
    <row r="51" spans="2:13" s="677" customFormat="1" ht="12" customHeight="1">
      <c r="C51" s="677" t="s">
        <v>1388</v>
      </c>
      <c r="E51" s="705"/>
      <c r="F51" s="705"/>
      <c r="G51" s="705"/>
      <c r="H51" s="705"/>
      <c r="I51" s="705"/>
      <c r="J51" s="705"/>
      <c r="K51" s="705"/>
      <c r="L51" s="705"/>
      <c r="M51" s="705"/>
    </row>
    <row r="52" spans="2:13" s="677" customFormat="1" ht="12" customHeight="1">
      <c r="C52" s="677" t="s">
        <v>1340</v>
      </c>
      <c r="E52" s="705">
        <v>1851</v>
      </c>
      <c r="F52" s="705">
        <v>8888</v>
      </c>
      <c r="G52" s="705">
        <v>1311.6</v>
      </c>
      <c r="H52" s="705">
        <v>39</v>
      </c>
      <c r="I52" s="705">
        <v>1.7</v>
      </c>
      <c r="J52" s="705">
        <v>0</v>
      </c>
      <c r="K52" s="705">
        <v>0</v>
      </c>
      <c r="L52" s="705">
        <v>72</v>
      </c>
      <c r="M52" s="705">
        <v>423313</v>
      </c>
    </row>
    <row r="53" spans="2:13" s="677" customFormat="1" ht="12" customHeight="1">
      <c r="C53" s="677" t="s">
        <v>1341</v>
      </c>
      <c r="E53" s="705">
        <v>2035</v>
      </c>
      <c r="F53" s="705">
        <v>27534</v>
      </c>
      <c r="G53" s="705">
        <v>3275</v>
      </c>
      <c r="H53" s="705">
        <v>45</v>
      </c>
      <c r="I53" s="705">
        <v>5.4</v>
      </c>
      <c r="J53" s="705">
        <v>0</v>
      </c>
      <c r="K53" s="705">
        <v>0</v>
      </c>
      <c r="L53" s="705">
        <v>190</v>
      </c>
      <c r="M53" s="705">
        <v>2353834</v>
      </c>
    </row>
    <row r="54" spans="2:13" s="677" customFormat="1" ht="12" customHeight="1">
      <c r="C54" s="677" t="s">
        <v>1342</v>
      </c>
      <c r="D54" s="840"/>
      <c r="E54" s="707"/>
      <c r="F54" s="707"/>
      <c r="G54" s="707"/>
      <c r="H54" s="707"/>
      <c r="I54" s="707"/>
      <c r="J54" s="707"/>
      <c r="K54" s="707"/>
      <c r="L54" s="707"/>
      <c r="M54" s="707"/>
    </row>
    <row r="55" spans="2:13" s="677" customFormat="1" ht="12" customHeight="1">
      <c r="C55" s="677" t="s">
        <v>1343</v>
      </c>
      <c r="D55" s="830"/>
      <c r="E55" s="707"/>
      <c r="F55" s="707"/>
      <c r="G55" s="707"/>
      <c r="H55" s="707"/>
      <c r="I55" s="707"/>
      <c r="J55" s="707"/>
      <c r="K55" s="707"/>
      <c r="L55" s="707"/>
      <c r="M55" s="707"/>
    </row>
    <row r="56" spans="2:13" s="677" customFormat="1" ht="12" customHeight="1">
      <c r="C56" s="677" t="s">
        <v>1344</v>
      </c>
      <c r="D56" s="848"/>
      <c r="E56" s="707"/>
      <c r="F56" s="707"/>
      <c r="G56" s="707"/>
      <c r="H56" s="707"/>
      <c r="I56" s="707"/>
      <c r="J56" s="707"/>
      <c r="K56" s="707"/>
      <c r="L56" s="707"/>
      <c r="M56" s="707"/>
    </row>
    <row r="57" spans="2:13" s="677" customFormat="1" ht="12" customHeight="1">
      <c r="C57" s="677" t="s">
        <v>1345</v>
      </c>
      <c r="D57" s="840"/>
      <c r="E57" s="705">
        <v>2345</v>
      </c>
      <c r="F57" s="705">
        <v>40457</v>
      </c>
      <c r="G57" s="705">
        <v>4710.2</v>
      </c>
      <c r="H57" s="705">
        <v>182</v>
      </c>
      <c r="I57" s="705">
        <v>17.8</v>
      </c>
      <c r="J57" s="705">
        <v>0</v>
      </c>
      <c r="K57" s="705">
        <v>0</v>
      </c>
      <c r="L57" s="705">
        <v>582</v>
      </c>
      <c r="M57" s="705">
        <v>3025601</v>
      </c>
    </row>
    <row r="58" spans="2:13" s="677" customFormat="1" ht="12" customHeight="1">
      <c r="C58" s="677" t="s">
        <v>1346</v>
      </c>
      <c r="D58" s="840"/>
      <c r="E58" s="705"/>
      <c r="F58" s="705"/>
      <c r="G58" s="705"/>
      <c r="H58" s="705"/>
      <c r="I58" s="705"/>
      <c r="J58" s="705"/>
      <c r="K58" s="705"/>
      <c r="L58" s="705"/>
      <c r="M58" s="705"/>
    </row>
    <row r="59" spans="2:13" s="677" customFormat="1" ht="12" customHeight="1">
      <c r="C59" s="677" t="s">
        <v>1347</v>
      </c>
      <c r="E59" s="705">
        <v>30</v>
      </c>
      <c r="F59" s="705">
        <v>732</v>
      </c>
      <c r="G59" s="705">
        <v>93.3</v>
      </c>
      <c r="H59" s="705">
        <v>0</v>
      </c>
      <c r="I59" s="705">
        <v>0</v>
      </c>
      <c r="J59" s="705">
        <v>0</v>
      </c>
      <c r="K59" s="705">
        <v>0</v>
      </c>
      <c r="L59" s="705">
        <v>0</v>
      </c>
      <c r="M59" s="705">
        <v>86516</v>
      </c>
    </row>
    <row r="60" spans="2:13" s="685" customFormat="1" ht="20.100000000000001" customHeight="1">
      <c r="B60" s="829" t="s">
        <v>1397</v>
      </c>
      <c r="E60" s="684">
        <v>1115</v>
      </c>
      <c r="F60" s="684">
        <v>3123</v>
      </c>
      <c r="G60" s="684">
        <v>490</v>
      </c>
      <c r="H60" s="684">
        <v>109</v>
      </c>
      <c r="I60" s="684">
        <v>8.1</v>
      </c>
      <c r="J60" s="684">
        <v>0</v>
      </c>
      <c r="K60" s="684">
        <v>0</v>
      </c>
      <c r="L60" s="684">
        <v>298</v>
      </c>
      <c r="M60" s="684">
        <v>318973</v>
      </c>
    </row>
    <row r="61" spans="2:13" s="677" customFormat="1" ht="12" customHeight="1">
      <c r="B61" s="830" t="s">
        <v>1398</v>
      </c>
      <c r="E61" s="705">
        <v>202</v>
      </c>
      <c r="F61" s="705">
        <v>652</v>
      </c>
      <c r="G61" s="705">
        <v>114.8</v>
      </c>
      <c r="H61" s="705">
        <v>2</v>
      </c>
      <c r="I61" s="705">
        <v>0.2</v>
      </c>
      <c r="J61" s="705">
        <v>0</v>
      </c>
      <c r="K61" s="705">
        <v>0</v>
      </c>
      <c r="L61" s="705">
        <v>9</v>
      </c>
      <c r="M61" s="705">
        <v>117800</v>
      </c>
    </row>
    <row r="62" spans="2:13" s="677" customFormat="1" ht="3.95" customHeight="1">
      <c r="B62" s="830"/>
      <c r="E62" s="705"/>
      <c r="F62" s="705"/>
      <c r="G62" s="705"/>
      <c r="H62" s="705"/>
      <c r="I62" s="705"/>
      <c r="J62" s="705"/>
      <c r="K62" s="705"/>
      <c r="L62" s="705"/>
      <c r="M62" s="705"/>
    </row>
    <row r="63" spans="2:13" s="677" customFormat="1" ht="12" customHeight="1">
      <c r="B63" s="830"/>
      <c r="E63" s="705"/>
      <c r="F63" s="705"/>
      <c r="G63" s="705"/>
      <c r="H63" s="705"/>
      <c r="I63" s="705"/>
      <c r="J63" s="705"/>
      <c r="K63" s="705"/>
      <c r="L63" s="705"/>
      <c r="M63" s="705"/>
    </row>
    <row r="64" spans="2:13" s="685" customFormat="1" ht="9.9499999999999993" customHeight="1">
      <c r="E64" s="694"/>
      <c r="F64" s="694"/>
      <c r="G64" s="695"/>
      <c r="H64" s="694"/>
      <c r="I64" s="695"/>
      <c r="J64" s="694"/>
      <c r="K64" s="695"/>
      <c r="L64" s="694"/>
      <c r="M64" s="694"/>
    </row>
    <row r="65" spans="1:13" s="685" customFormat="1">
      <c r="A65" s="685" t="s">
        <v>896</v>
      </c>
      <c r="B65" s="829"/>
      <c r="C65" s="829"/>
      <c r="D65" s="829"/>
      <c r="E65" s="694"/>
      <c r="F65" s="694"/>
      <c r="G65" s="694"/>
      <c r="H65" s="694"/>
      <c r="I65" s="694"/>
      <c r="J65" s="694"/>
      <c r="K65" s="694"/>
      <c r="L65" s="694"/>
      <c r="M65" s="694"/>
    </row>
    <row r="66" spans="1:13" s="685" customFormat="1" ht="5.0999999999999996" customHeight="1">
      <c r="B66" s="829"/>
      <c r="C66" s="829"/>
      <c r="D66" s="829"/>
      <c r="E66" s="694"/>
      <c r="F66" s="694"/>
      <c r="G66" s="694"/>
      <c r="H66" s="694"/>
      <c r="I66" s="694"/>
      <c r="J66" s="694"/>
      <c r="K66" s="694"/>
      <c r="L66" s="694"/>
      <c r="M66" s="694"/>
    </row>
    <row r="67" spans="1:13" s="685" customFormat="1" ht="27.95" customHeight="1">
      <c r="A67" s="688" t="s">
        <v>1804</v>
      </c>
      <c r="B67" s="829"/>
      <c r="C67" s="829"/>
      <c r="D67" s="829"/>
      <c r="E67" s="694"/>
      <c r="F67" s="694"/>
      <c r="G67" s="694"/>
      <c r="H67" s="694"/>
      <c r="I67" s="694"/>
      <c r="J67" s="694"/>
      <c r="K67" s="694"/>
      <c r="L67" s="694"/>
    </row>
    <row r="68" spans="1:13" s="685" customFormat="1" ht="9.9499999999999993" customHeight="1">
      <c r="E68" s="694"/>
      <c r="F68" s="694"/>
      <c r="G68" s="695"/>
      <c r="H68" s="694"/>
      <c r="I68" s="695"/>
      <c r="J68" s="694"/>
      <c r="K68" s="695"/>
      <c r="L68" s="694"/>
      <c r="M68" s="694"/>
    </row>
    <row r="69" spans="1:13" s="685" customFormat="1" ht="9.9499999999999993" customHeight="1">
      <c r="A69" s="1223"/>
      <c r="B69" s="1223"/>
      <c r="C69" s="1223"/>
      <c r="D69" s="1223"/>
      <c r="E69" s="1223"/>
      <c r="F69" s="834"/>
      <c r="G69" s="708"/>
      <c r="H69" s="709"/>
      <c r="I69" s="710"/>
      <c r="J69" s="709"/>
      <c r="K69" s="710"/>
      <c r="L69" s="710"/>
      <c r="M69" s="710"/>
    </row>
    <row r="70" spans="1:13" s="677" customFormat="1" ht="35.1" customHeight="1">
      <c r="A70" s="1207"/>
      <c r="B70" s="1207"/>
      <c r="C70" s="1207"/>
      <c r="D70" s="1207"/>
      <c r="E70" s="839"/>
      <c r="F70" s="839"/>
      <c r="G70" s="837"/>
      <c r="H70" s="837"/>
      <c r="I70" s="837"/>
      <c r="J70" s="837"/>
      <c r="K70" s="837"/>
    </row>
    <row r="71" spans="1:13" s="685" customFormat="1" ht="24.95" customHeight="1">
      <c r="E71" s="839"/>
      <c r="F71" s="839"/>
      <c r="G71" s="837"/>
      <c r="H71" s="837"/>
      <c r="I71" s="837"/>
      <c r="J71" s="837"/>
      <c r="K71" s="837"/>
    </row>
    <row r="72" spans="1:13" s="685" customFormat="1" ht="9.9499999999999993" customHeight="1">
      <c r="E72" s="839"/>
      <c r="F72" s="839"/>
      <c r="G72" s="837"/>
      <c r="H72" s="837"/>
      <c r="I72" s="837"/>
      <c r="J72" s="837"/>
      <c r="K72" s="837"/>
    </row>
    <row r="73" spans="1:13" ht="9.9499999999999993" customHeight="1">
      <c r="E73" s="839"/>
      <c r="F73" s="839"/>
    </row>
    <row r="74" spans="1:13" ht="9.9499999999999993" customHeight="1">
      <c r="E74" s="839"/>
      <c r="F74" s="839"/>
    </row>
    <row r="75" spans="1:13" ht="9.9499999999999993" customHeight="1">
      <c r="E75" s="839"/>
      <c r="F75" s="839"/>
    </row>
    <row r="76" spans="1:13" ht="24.95" customHeight="1">
      <c r="E76" s="839"/>
      <c r="F76" s="839"/>
    </row>
    <row r="77" spans="1:13" ht="24.95" customHeight="1">
      <c r="E77" s="839"/>
      <c r="F77" s="839"/>
    </row>
    <row r="78" spans="1:13" ht="9.9499999999999993" customHeight="1">
      <c r="E78" s="839"/>
      <c r="F78" s="839"/>
    </row>
    <row r="79" spans="1:13" ht="9.9499999999999993" customHeight="1">
      <c r="E79" s="839"/>
      <c r="F79" s="839"/>
    </row>
    <row r="80" spans="1:13" ht="9.9499999999999993" customHeight="1">
      <c r="E80" s="839"/>
      <c r="F80" s="839"/>
    </row>
    <row r="81" spans="1:13" ht="9.9499999999999993" customHeight="1">
      <c r="E81" s="839"/>
      <c r="F81" s="839"/>
    </row>
    <row r="82" spans="1:13" ht="14.1" customHeight="1">
      <c r="E82" s="839"/>
      <c r="F82" s="839"/>
    </row>
    <row r="83" spans="1:13" ht="9.9499999999999993" customHeight="1">
      <c r="E83" s="839"/>
      <c r="F83" s="839"/>
    </row>
    <row r="84" spans="1:13" ht="50.1" customHeight="1">
      <c r="A84" s="1207"/>
      <c r="B84" s="1207"/>
      <c r="C84" s="1207"/>
      <c r="D84" s="1236"/>
      <c r="E84" s="839"/>
      <c r="F84" s="839"/>
    </row>
    <row r="85" spans="1:13" ht="9.9499999999999993" customHeight="1">
      <c r="E85" s="839"/>
      <c r="F85" s="839"/>
    </row>
    <row r="86" spans="1:13" ht="9.9499999999999993" customHeight="1">
      <c r="E86" s="839"/>
      <c r="F86" s="839"/>
    </row>
    <row r="87" spans="1:13" ht="9.9499999999999993" customHeight="1">
      <c r="E87" s="839"/>
      <c r="F87" s="839"/>
    </row>
    <row r="88" spans="1:13" ht="9.9499999999999993" customHeight="1">
      <c r="E88" s="839"/>
      <c r="F88" s="839"/>
    </row>
    <row r="89" spans="1:13" ht="9.9499999999999993" customHeight="1">
      <c r="E89" s="839"/>
      <c r="F89" s="839"/>
    </row>
    <row r="90" spans="1:13" ht="9.9499999999999993" customHeight="1">
      <c r="E90" s="839"/>
      <c r="F90" s="839"/>
    </row>
    <row r="91" spans="1:13" ht="9.9499999999999993" customHeight="1">
      <c r="E91" s="839"/>
      <c r="F91" s="839"/>
    </row>
    <row r="92" spans="1:13" ht="9.9499999999999993" customHeight="1">
      <c r="E92" s="839"/>
      <c r="F92" s="839"/>
    </row>
    <row r="93" spans="1:13" ht="24.95" customHeight="1">
      <c r="E93" s="839"/>
      <c r="F93" s="839"/>
    </row>
    <row r="94" spans="1:13" ht="9.9499999999999993" customHeight="1">
      <c r="E94" s="839"/>
      <c r="F94" s="839"/>
    </row>
    <row r="95" spans="1:13" ht="9.9499999999999993" customHeight="1">
      <c r="E95" s="839"/>
      <c r="F95" s="839"/>
    </row>
    <row r="96" spans="1:13" ht="9.9499999999999993" customHeight="1">
      <c r="E96" s="839"/>
      <c r="F96" s="839"/>
      <c r="L96" s="685"/>
      <c r="M96" s="685"/>
    </row>
    <row r="97" spans="1:13" ht="9.9499999999999993" customHeight="1">
      <c r="C97" s="1231"/>
      <c r="D97" s="1205"/>
      <c r="E97" s="1224"/>
      <c r="F97" s="835"/>
      <c r="G97" s="1223"/>
      <c r="H97" s="1223"/>
      <c r="I97" s="1223"/>
      <c r="J97" s="1223"/>
      <c r="K97" s="1223"/>
      <c r="L97" s="1223"/>
      <c r="M97" s="1223"/>
    </row>
    <row r="98" spans="1:13" ht="9.9499999999999993" customHeight="1">
      <c r="C98" s="1233"/>
      <c r="D98" s="1234"/>
      <c r="E98" s="1224"/>
      <c r="F98" s="835"/>
      <c r="G98" s="1223"/>
      <c r="H98" s="1223"/>
      <c r="I98" s="1223"/>
      <c r="J98" s="1223"/>
      <c r="K98" s="1223"/>
      <c r="L98" s="1223"/>
      <c r="M98" s="1223"/>
    </row>
    <row r="99" spans="1:13" ht="9.9499999999999993" customHeight="1">
      <c r="C99" s="1231"/>
      <c r="D99" s="1205"/>
      <c r="E99" s="1224"/>
      <c r="F99" s="835"/>
      <c r="G99" s="1223"/>
      <c r="H99" s="1223"/>
      <c r="I99" s="1223"/>
      <c r="J99" s="1223"/>
      <c r="K99" s="1223"/>
      <c r="L99" s="1223"/>
      <c r="M99" s="1223"/>
    </row>
    <row r="100" spans="1:13" ht="9.9499999999999993" customHeight="1">
      <c r="C100" s="829"/>
      <c r="E100" s="839"/>
      <c r="F100" s="839"/>
      <c r="L100" s="685"/>
      <c r="M100" s="685"/>
    </row>
    <row r="101" spans="1:13" ht="9.9499999999999993" customHeight="1">
      <c r="E101" s="839"/>
      <c r="F101" s="839"/>
      <c r="L101" s="685"/>
      <c r="M101" s="685"/>
    </row>
    <row r="102" spans="1:13" ht="21.95" customHeight="1">
      <c r="A102" s="711"/>
      <c r="B102" s="711"/>
      <c r="E102" s="835"/>
      <c r="F102" s="835"/>
      <c r="G102" s="685"/>
      <c r="H102" s="834"/>
      <c r="I102" s="834"/>
      <c r="J102" s="834"/>
      <c r="K102" s="834"/>
      <c r="L102" s="834"/>
      <c r="M102" s="834"/>
    </row>
    <row r="103" spans="1:13" ht="9.9499999999999993" customHeight="1">
      <c r="A103" s="685"/>
      <c r="B103" s="1231"/>
      <c r="C103" s="1231"/>
      <c r="D103" s="1205"/>
      <c r="E103" s="1232"/>
      <c r="F103" s="839"/>
      <c r="G103" s="1223"/>
      <c r="H103" s="1230"/>
      <c r="I103" s="1230"/>
      <c r="J103" s="1230"/>
      <c r="K103" s="1230"/>
      <c r="L103" s="1223"/>
      <c r="M103" s="1223"/>
    </row>
    <row r="104" spans="1:13" ht="9.9499999999999993" customHeight="1">
      <c r="A104" s="711"/>
      <c r="B104" s="1231"/>
      <c r="C104" s="1231"/>
      <c r="D104" s="1205"/>
      <c r="E104" s="1232"/>
      <c r="F104" s="839"/>
      <c r="G104" s="1223"/>
      <c r="H104" s="1230"/>
      <c r="I104" s="1230"/>
      <c r="J104" s="1230"/>
      <c r="K104" s="1230"/>
      <c r="L104" s="1223"/>
      <c r="M104" s="1223"/>
    </row>
    <row r="105" spans="1:13" ht="9.9499999999999993" customHeight="1">
      <c r="E105" s="839"/>
      <c r="F105" s="839"/>
    </row>
    <row r="106" spans="1:13" ht="24.95" customHeight="1">
      <c r="E106" s="839"/>
      <c r="F106" s="839"/>
    </row>
    <row r="107" spans="1:13" ht="50.1" customHeight="1">
      <c r="A107" s="1232"/>
      <c r="B107" s="1232"/>
      <c r="C107" s="1232"/>
      <c r="D107" s="1232"/>
      <c r="E107" s="1232"/>
      <c r="F107" s="1232"/>
      <c r="G107" s="1232"/>
      <c r="H107" s="1232"/>
      <c r="I107" s="1232"/>
      <c r="J107" s="1232"/>
      <c r="K107" s="1232"/>
      <c r="L107" s="1232"/>
      <c r="M107" s="1232"/>
    </row>
    <row r="108" spans="1:13" s="718" customFormat="1" ht="35.1" customHeight="1">
      <c r="A108" s="1235"/>
      <c r="B108" s="1235"/>
      <c r="C108" s="1235"/>
      <c r="D108" s="1235"/>
      <c r="E108" s="715"/>
      <c r="F108" s="715"/>
      <c r="G108" s="715"/>
      <c r="H108" s="716"/>
      <c r="I108" s="717"/>
      <c r="J108" s="716"/>
      <c r="K108" s="717"/>
      <c r="L108" s="717"/>
      <c r="M108" s="717"/>
    </row>
    <row r="109" spans="1:13" s="718" customFormat="1" ht="35.1" customHeight="1">
      <c r="A109" s="1235"/>
      <c r="B109" s="1235"/>
      <c r="C109" s="1235"/>
      <c r="D109" s="1235"/>
      <c r="E109" s="831"/>
      <c r="F109" s="831"/>
      <c r="G109" s="719"/>
      <c r="H109" s="719"/>
      <c r="I109" s="719"/>
      <c r="J109" s="719"/>
      <c r="K109" s="719"/>
    </row>
    <row r="110" spans="1:13" ht="24.95" customHeight="1">
      <c r="E110" s="839"/>
      <c r="F110" s="839"/>
    </row>
    <row r="111" spans="1:13" ht="9.9499999999999993" customHeight="1">
      <c r="E111" s="839"/>
      <c r="F111" s="839"/>
    </row>
    <row r="112" spans="1:13" ht="9.9499999999999993" customHeight="1">
      <c r="E112" s="839"/>
      <c r="F112" s="839"/>
    </row>
    <row r="113" spans="1:6" ht="9.9499999999999993" customHeight="1">
      <c r="E113" s="839"/>
      <c r="F113" s="839"/>
    </row>
    <row r="114" spans="1:6" ht="9.9499999999999993" customHeight="1">
      <c r="E114" s="839"/>
      <c r="F114" s="839"/>
    </row>
    <row r="115" spans="1:6" ht="24.95" customHeight="1">
      <c r="E115" s="839"/>
      <c r="F115" s="839"/>
    </row>
    <row r="116" spans="1:6" ht="24.95" customHeight="1">
      <c r="E116" s="839"/>
      <c r="F116" s="839"/>
    </row>
    <row r="117" spans="1:6" ht="9.9499999999999993" customHeight="1">
      <c r="E117" s="839"/>
      <c r="F117" s="839"/>
    </row>
    <row r="118" spans="1:6" ht="9.9499999999999993" customHeight="1">
      <c r="E118" s="839"/>
      <c r="F118" s="839"/>
    </row>
    <row r="119" spans="1:6" ht="9.9499999999999993" customHeight="1">
      <c r="E119" s="839"/>
      <c r="F119" s="839"/>
    </row>
    <row r="120" spans="1:6" ht="9.9499999999999993" customHeight="1">
      <c r="E120" s="839"/>
      <c r="F120" s="839"/>
    </row>
    <row r="121" spans="1:6" ht="14.1" customHeight="1">
      <c r="E121" s="839"/>
      <c r="F121" s="839"/>
    </row>
    <row r="122" spans="1:6" ht="9.9499999999999993" customHeight="1">
      <c r="E122" s="839"/>
      <c r="F122" s="839"/>
    </row>
    <row r="123" spans="1:6" ht="50.1" customHeight="1">
      <c r="A123" s="1207"/>
      <c r="B123" s="1207"/>
      <c r="C123" s="1207"/>
      <c r="D123" s="1236"/>
      <c r="E123" s="839"/>
      <c r="F123" s="839"/>
    </row>
    <row r="124" spans="1:6" ht="9.9499999999999993" customHeight="1">
      <c r="E124" s="839"/>
      <c r="F124" s="839"/>
    </row>
    <row r="125" spans="1:6" ht="9.9499999999999993" customHeight="1">
      <c r="E125" s="839"/>
      <c r="F125" s="839"/>
    </row>
    <row r="126" spans="1:6" ht="9.9499999999999993" customHeight="1">
      <c r="E126" s="839"/>
      <c r="F126" s="839"/>
    </row>
    <row r="127" spans="1:6" ht="9.9499999999999993" customHeight="1">
      <c r="E127" s="839"/>
      <c r="F127" s="839"/>
    </row>
    <row r="128" spans="1:6" ht="9.9499999999999993" customHeight="1">
      <c r="E128" s="839"/>
      <c r="F128" s="839"/>
    </row>
    <row r="129" spans="1:13" ht="9.9499999999999993" customHeight="1">
      <c r="E129" s="839"/>
      <c r="F129" s="839"/>
    </row>
    <row r="130" spans="1:13" ht="9.9499999999999993" customHeight="1">
      <c r="E130" s="839"/>
      <c r="F130" s="839"/>
    </row>
    <row r="131" spans="1:13" ht="9.9499999999999993" customHeight="1">
      <c r="E131" s="839"/>
      <c r="F131" s="839"/>
    </row>
    <row r="132" spans="1:13" ht="24.95" customHeight="1">
      <c r="E132" s="839"/>
      <c r="F132" s="839"/>
    </row>
    <row r="133" spans="1:13" ht="9.9499999999999993" customHeight="1">
      <c r="E133" s="839"/>
      <c r="F133" s="839"/>
    </row>
    <row r="134" spans="1:13" ht="9.9499999999999993" customHeight="1">
      <c r="E134" s="839"/>
      <c r="F134" s="839"/>
    </row>
    <row r="135" spans="1:13" ht="9.9499999999999993" customHeight="1">
      <c r="E135" s="839"/>
      <c r="F135" s="839"/>
      <c r="L135" s="685"/>
      <c r="M135" s="685"/>
    </row>
    <row r="136" spans="1:13" ht="9.9499999999999993" customHeight="1">
      <c r="C136" s="1231"/>
      <c r="D136" s="1205"/>
      <c r="E136" s="1224"/>
      <c r="F136" s="835"/>
      <c r="G136" s="1223"/>
      <c r="H136" s="1223"/>
      <c r="I136" s="1223"/>
      <c r="J136" s="1223"/>
      <c r="K136" s="1223"/>
      <c r="L136" s="1223"/>
      <c r="M136" s="1223"/>
    </row>
    <row r="137" spans="1:13" ht="9.9499999999999993" customHeight="1">
      <c r="C137" s="1233"/>
      <c r="D137" s="1234"/>
      <c r="E137" s="1224"/>
      <c r="F137" s="835"/>
      <c r="G137" s="1223"/>
      <c r="H137" s="1223"/>
      <c r="I137" s="1223"/>
      <c r="J137" s="1223"/>
      <c r="K137" s="1223"/>
      <c r="L137" s="1223"/>
      <c r="M137" s="1223"/>
    </row>
    <row r="138" spans="1:13" ht="9.9499999999999993" customHeight="1">
      <c r="C138" s="1231"/>
      <c r="D138" s="1205"/>
      <c r="E138" s="1224"/>
      <c r="F138" s="835"/>
      <c r="G138" s="1223"/>
      <c r="H138" s="1223"/>
      <c r="I138" s="1223"/>
      <c r="J138" s="1223"/>
      <c r="K138" s="1223"/>
      <c r="L138" s="1223"/>
      <c r="M138" s="1223"/>
    </row>
    <row r="139" spans="1:13" ht="9.9499999999999993" customHeight="1">
      <c r="C139" s="829"/>
      <c r="E139" s="839"/>
      <c r="F139" s="839"/>
      <c r="L139" s="685"/>
      <c r="M139" s="685"/>
    </row>
    <row r="140" spans="1:13" ht="9.9499999999999993" customHeight="1">
      <c r="E140" s="839"/>
      <c r="F140" s="839"/>
      <c r="L140" s="685"/>
      <c r="M140" s="685"/>
    </row>
    <row r="141" spans="1:13" ht="21.95" customHeight="1">
      <c r="A141" s="711"/>
      <c r="B141" s="711"/>
      <c r="E141" s="839"/>
      <c r="F141" s="839"/>
      <c r="G141" s="685"/>
      <c r="L141" s="685"/>
      <c r="M141" s="685"/>
    </row>
    <row r="142" spans="1:13" ht="9.9499999999999993" customHeight="1">
      <c r="A142" s="685"/>
      <c r="B142" s="1231"/>
      <c r="C142" s="1231"/>
      <c r="D142" s="1205"/>
      <c r="E142" s="1232"/>
      <c r="F142" s="839"/>
      <c r="G142" s="1223"/>
      <c r="H142" s="1230"/>
      <c r="I142" s="1230"/>
      <c r="J142" s="1230"/>
      <c r="K142" s="1230"/>
      <c r="L142" s="1223"/>
      <c r="M142" s="1223"/>
    </row>
    <row r="143" spans="1:13" ht="9.9499999999999993" customHeight="1">
      <c r="A143" s="711"/>
      <c r="B143" s="1231"/>
      <c r="C143" s="1231"/>
      <c r="D143" s="1205"/>
      <c r="E143" s="1232"/>
      <c r="F143" s="839"/>
      <c r="G143" s="1223"/>
      <c r="H143" s="1230"/>
      <c r="I143" s="1230"/>
      <c r="J143" s="1230"/>
      <c r="K143" s="1230"/>
      <c r="L143" s="1223"/>
      <c r="M143" s="1223"/>
    </row>
    <row r="144" spans="1:13" ht="9.9499999999999993" customHeight="1">
      <c r="E144" s="839"/>
      <c r="F144" s="839"/>
    </row>
    <row r="145" spans="5:6" ht="24.95" customHeight="1">
      <c r="E145" s="839"/>
      <c r="F145" s="839"/>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79" t="s">
        <v>1827</v>
      </c>
    </row>
    <row r="2" spans="1:13" ht="9" customHeight="1">
      <c r="A2" s="117" t="s">
        <v>637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203</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465</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44" t="s">
        <v>204</v>
      </c>
      <c r="B9" s="1245"/>
      <c r="C9" s="1250" t="s">
        <v>1781</v>
      </c>
      <c r="D9" s="1251"/>
      <c r="E9" s="1251"/>
      <c r="F9" s="1251"/>
      <c r="G9" s="1251"/>
      <c r="H9" s="1251"/>
      <c r="I9" s="1251"/>
      <c r="J9" s="1251"/>
      <c r="K9" s="1252"/>
      <c r="L9" s="1250" t="s">
        <v>1512</v>
      </c>
      <c r="M9" s="1251"/>
    </row>
    <row r="10" spans="1:13" s="121" customFormat="1" ht="12.75" customHeight="1">
      <c r="A10" s="1246"/>
      <c r="B10" s="1247"/>
      <c r="C10" s="1240" t="s">
        <v>1508</v>
      </c>
      <c r="D10" s="1257"/>
      <c r="E10" s="1241"/>
      <c r="F10" s="1250" t="s">
        <v>189</v>
      </c>
      <c r="G10" s="1251"/>
      <c r="H10" s="1251"/>
      <c r="I10" s="1252"/>
      <c r="J10" s="1250" t="s">
        <v>279</v>
      </c>
      <c r="K10" s="1252"/>
      <c r="L10" s="1254" t="s">
        <v>145</v>
      </c>
      <c r="M10" s="1240" t="s">
        <v>951</v>
      </c>
    </row>
    <row r="11" spans="1:13" s="121" customFormat="1" ht="15.75" customHeight="1">
      <c r="A11" s="1246"/>
      <c r="B11" s="1247"/>
      <c r="C11" s="1242"/>
      <c r="D11" s="1258"/>
      <c r="E11" s="1243"/>
      <c r="F11" s="1250" t="s">
        <v>968</v>
      </c>
      <c r="G11" s="1251"/>
      <c r="H11" s="1251"/>
      <c r="I11" s="1251"/>
      <c r="J11" s="1251"/>
      <c r="K11" s="1252"/>
      <c r="L11" s="1255"/>
      <c r="M11" s="1253"/>
    </row>
    <row r="12" spans="1:13" s="121" customFormat="1" ht="12.75" customHeight="1">
      <c r="A12" s="1246"/>
      <c r="B12" s="1247"/>
      <c r="C12" s="1250" t="s">
        <v>755</v>
      </c>
      <c r="D12" s="1251"/>
      <c r="E12" s="1252"/>
      <c r="F12" s="1250" t="s">
        <v>372</v>
      </c>
      <c r="G12" s="1251"/>
      <c r="H12" s="1251"/>
      <c r="I12" s="1252"/>
      <c r="J12" s="1240" t="s">
        <v>778</v>
      </c>
      <c r="K12" s="1241"/>
      <c r="L12" s="1255"/>
      <c r="M12" s="1253"/>
    </row>
    <row r="13" spans="1:13" s="121" customFormat="1" ht="36.75" customHeight="1">
      <c r="A13" s="1246"/>
      <c r="B13" s="1247"/>
      <c r="C13" s="1242" t="s">
        <v>532</v>
      </c>
      <c r="D13" s="1243"/>
      <c r="E13" s="775" t="s">
        <v>373</v>
      </c>
      <c r="F13" s="1242" t="s">
        <v>752</v>
      </c>
      <c r="G13" s="1243"/>
      <c r="H13" s="1242" t="s">
        <v>374</v>
      </c>
      <c r="I13" s="1243"/>
      <c r="J13" s="1242"/>
      <c r="K13" s="1243"/>
      <c r="L13" s="1256"/>
      <c r="M13" s="1242"/>
    </row>
    <row r="14" spans="1:13" s="121" customFormat="1" ht="12.75" customHeight="1">
      <c r="A14" s="1248"/>
      <c r="B14" s="1249"/>
      <c r="C14" s="774" t="s">
        <v>235</v>
      </c>
      <c r="D14" s="122" t="s">
        <v>533</v>
      </c>
      <c r="E14" s="1250" t="s">
        <v>235</v>
      </c>
      <c r="F14" s="1252"/>
      <c r="G14" s="122" t="s">
        <v>533</v>
      </c>
      <c r="H14" s="122" t="s">
        <v>235</v>
      </c>
      <c r="I14" s="122" t="s">
        <v>533</v>
      </c>
      <c r="J14" s="122" t="s">
        <v>92</v>
      </c>
      <c r="K14" s="122" t="s">
        <v>533</v>
      </c>
      <c r="L14" s="122" t="s">
        <v>235</v>
      </c>
      <c r="M14" s="773"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258</v>
      </c>
      <c r="C16" s="127">
        <v>380</v>
      </c>
      <c r="D16" s="128">
        <v>-40.625</v>
      </c>
      <c r="E16" s="127">
        <v>5</v>
      </c>
      <c r="F16" s="127">
        <v>347</v>
      </c>
      <c r="G16" s="128">
        <v>-33.904761904761898</v>
      </c>
      <c r="H16" s="127">
        <v>278</v>
      </c>
      <c r="I16" s="128">
        <v>-6.3973063973064086</v>
      </c>
      <c r="J16" s="127">
        <v>474</v>
      </c>
      <c r="K16" s="128">
        <v>37.391304347826093</v>
      </c>
      <c r="L16" s="127">
        <v>519</v>
      </c>
      <c r="M16" s="127">
        <v>698</v>
      </c>
    </row>
    <row r="17" spans="1:13" ht="11.25" customHeight="1">
      <c r="A17" s="175">
        <v>102</v>
      </c>
      <c r="B17" s="176" t="s">
        <v>257</v>
      </c>
      <c r="C17" s="127">
        <v>633</v>
      </c>
      <c r="D17" s="128">
        <v>-8.3936324167872698</v>
      </c>
      <c r="E17" s="127">
        <v>14</v>
      </c>
      <c r="F17" s="127">
        <v>515</v>
      </c>
      <c r="G17" s="128">
        <v>-18.769716088328082</v>
      </c>
      <c r="H17" s="127">
        <v>382</v>
      </c>
      <c r="I17" s="128">
        <v>6.7039106145251282</v>
      </c>
      <c r="J17" s="127">
        <v>654</v>
      </c>
      <c r="K17" s="128">
        <v>96.396396396396398</v>
      </c>
      <c r="L17" s="127">
        <v>582</v>
      </c>
      <c r="M17" s="127">
        <v>475</v>
      </c>
    </row>
    <row r="18" spans="1:13" ht="11.25" customHeight="1">
      <c r="A18" s="175">
        <v>103</v>
      </c>
      <c r="B18" s="176" t="s">
        <v>693</v>
      </c>
      <c r="C18" s="127">
        <v>486</v>
      </c>
      <c r="D18" s="128">
        <v>-9.8330241187384075</v>
      </c>
      <c r="E18" s="127">
        <v>12</v>
      </c>
      <c r="F18" s="127">
        <v>408</v>
      </c>
      <c r="G18" s="128">
        <v>-9.7345132743362939</v>
      </c>
      <c r="H18" s="127">
        <v>120</v>
      </c>
      <c r="I18" s="128">
        <v>-31.818181818181827</v>
      </c>
      <c r="J18" s="127">
        <v>550</v>
      </c>
      <c r="K18" s="128">
        <v>-25.876010781671155</v>
      </c>
      <c r="L18" s="127">
        <v>456</v>
      </c>
      <c r="M18" s="127">
        <v>139</v>
      </c>
    </row>
    <row r="19" spans="1:13" ht="11.25" customHeight="1">
      <c r="A19" s="175">
        <v>104</v>
      </c>
      <c r="B19" s="176" t="s">
        <v>701</v>
      </c>
      <c r="C19" s="127">
        <v>1221</v>
      </c>
      <c r="D19" s="128">
        <v>10.099188458070344</v>
      </c>
      <c r="E19" s="127">
        <v>12</v>
      </c>
      <c r="F19" s="127">
        <v>1131</v>
      </c>
      <c r="G19" s="128">
        <v>8.0229226361031607</v>
      </c>
      <c r="H19" s="127">
        <v>622</v>
      </c>
      <c r="I19" s="128">
        <v>-8.6637298091042538</v>
      </c>
      <c r="J19" s="127">
        <v>737</v>
      </c>
      <c r="K19" s="128">
        <v>14.08668730650156</v>
      </c>
      <c r="L19" s="127">
        <v>1560</v>
      </c>
      <c r="M19" s="127">
        <v>660</v>
      </c>
    </row>
    <row r="20" spans="1:13" ht="11.25" customHeight="1">
      <c r="A20" s="175">
        <v>105</v>
      </c>
      <c r="B20" s="176" t="s">
        <v>60</v>
      </c>
      <c r="C20" s="127">
        <v>172</v>
      </c>
      <c r="D20" s="128">
        <v>-23.555555555555557</v>
      </c>
      <c r="E20" s="127">
        <v>7</v>
      </c>
      <c r="F20" s="127">
        <v>152</v>
      </c>
      <c r="G20" s="128">
        <v>-24</v>
      </c>
      <c r="H20" s="127">
        <v>120</v>
      </c>
      <c r="I20" s="128">
        <v>-16.666666666666657</v>
      </c>
      <c r="J20" s="127">
        <v>244</v>
      </c>
      <c r="K20" s="128">
        <v>-14.385964912280699</v>
      </c>
      <c r="L20" s="127">
        <v>173</v>
      </c>
      <c r="M20" s="127">
        <v>182</v>
      </c>
    </row>
    <row r="21" spans="1:13" ht="11.25" customHeight="1">
      <c r="A21" s="175">
        <v>201</v>
      </c>
      <c r="B21" s="176" t="s">
        <v>1132</v>
      </c>
      <c r="C21" s="127">
        <v>3527</v>
      </c>
      <c r="D21" s="128">
        <v>69.97590361445782</v>
      </c>
      <c r="E21" s="127">
        <v>20</v>
      </c>
      <c r="F21" s="127">
        <v>3064</v>
      </c>
      <c r="G21" s="128">
        <v>69.750692520775601</v>
      </c>
      <c r="H21" s="127">
        <v>421</v>
      </c>
      <c r="I21" s="128">
        <v>23.82352941176471</v>
      </c>
      <c r="J21" s="127">
        <v>561</v>
      </c>
      <c r="K21" s="128">
        <v>37.837837837837839</v>
      </c>
      <c r="L21" s="127">
        <v>2164</v>
      </c>
      <c r="M21" s="127">
        <v>635</v>
      </c>
    </row>
    <row r="22" spans="1:13" ht="11.25" customHeight="1">
      <c r="A22" s="175">
        <v>301</v>
      </c>
      <c r="B22" s="176" t="s">
        <v>720</v>
      </c>
      <c r="C22" s="127">
        <v>763</v>
      </c>
      <c r="D22" s="128">
        <v>46.168582375478906</v>
      </c>
      <c r="E22" s="127">
        <v>7</v>
      </c>
      <c r="F22" s="127">
        <v>683</v>
      </c>
      <c r="G22" s="128">
        <v>34.184675834970534</v>
      </c>
      <c r="H22" s="127">
        <v>414</v>
      </c>
      <c r="I22" s="128">
        <v>7.2538860103626916</v>
      </c>
      <c r="J22" s="127">
        <v>428</v>
      </c>
      <c r="K22" s="128">
        <v>-50.290360046457607</v>
      </c>
      <c r="L22" s="127">
        <v>804</v>
      </c>
      <c r="M22" s="127">
        <v>597</v>
      </c>
    </row>
    <row r="23" spans="1:13" ht="11.25" customHeight="1">
      <c r="A23" s="175">
        <v>302</v>
      </c>
      <c r="B23" s="176" t="s">
        <v>220</v>
      </c>
      <c r="C23" s="127">
        <v>486</v>
      </c>
      <c r="D23" s="128">
        <v>-1.2195121951219505</v>
      </c>
      <c r="E23" s="127">
        <v>9</v>
      </c>
      <c r="F23" s="127">
        <v>436</v>
      </c>
      <c r="G23" s="128">
        <v>-2.6785714285714306</v>
      </c>
      <c r="H23" s="127">
        <v>257</v>
      </c>
      <c r="I23" s="128">
        <v>-25.29069767441861</v>
      </c>
      <c r="J23" s="127">
        <v>258</v>
      </c>
      <c r="K23" s="128">
        <v>-49.112426035502956</v>
      </c>
      <c r="L23" s="127">
        <v>464</v>
      </c>
      <c r="M23" s="127">
        <v>277</v>
      </c>
    </row>
    <row r="24" spans="1:13" ht="11.25" customHeight="1">
      <c r="A24" s="175">
        <v>303</v>
      </c>
      <c r="B24" s="176" t="s">
        <v>161</v>
      </c>
      <c r="C24" s="127">
        <v>398</v>
      </c>
      <c r="D24" s="128">
        <v>29.220779220779207</v>
      </c>
      <c r="E24" s="127">
        <v>10</v>
      </c>
      <c r="F24" s="127">
        <v>304</v>
      </c>
      <c r="G24" s="128">
        <v>8.9605734767025211</v>
      </c>
      <c r="H24" s="127">
        <v>150</v>
      </c>
      <c r="I24" s="128">
        <v>7.1428571428571388</v>
      </c>
      <c r="J24" s="127">
        <v>267</v>
      </c>
      <c r="K24" s="128">
        <v>-3.2608695652173907</v>
      </c>
      <c r="L24" s="127">
        <v>257</v>
      </c>
      <c r="M24" s="127">
        <v>237</v>
      </c>
    </row>
    <row r="25" spans="1:13" ht="11.25" customHeight="1">
      <c r="A25" s="175">
        <v>304</v>
      </c>
      <c r="B25" s="176" t="s">
        <v>222</v>
      </c>
      <c r="C25" s="127">
        <v>715</v>
      </c>
      <c r="D25" s="128">
        <v>-17.341040462427742</v>
      </c>
      <c r="E25" s="127">
        <v>16</v>
      </c>
      <c r="F25" s="127">
        <v>652</v>
      </c>
      <c r="G25" s="128">
        <v>-19.506172839506178</v>
      </c>
      <c r="H25" s="127">
        <v>334</v>
      </c>
      <c r="I25" s="128">
        <v>-32.931726907630519</v>
      </c>
      <c r="J25" s="127">
        <v>708</v>
      </c>
      <c r="K25" s="128">
        <v>-54.055807916937056</v>
      </c>
      <c r="L25" s="127">
        <v>810</v>
      </c>
      <c r="M25" s="127">
        <v>690</v>
      </c>
    </row>
    <row r="26" spans="1:13" ht="11.25" customHeight="1">
      <c r="A26" s="175">
        <v>305</v>
      </c>
      <c r="B26" s="176" t="s">
        <v>722</v>
      </c>
      <c r="C26" s="127">
        <v>103</v>
      </c>
      <c r="D26" s="128">
        <v>-61.132075471698109</v>
      </c>
      <c r="E26" s="127">
        <v>2</v>
      </c>
      <c r="F26" s="127">
        <v>107</v>
      </c>
      <c r="G26" s="128">
        <v>-38.150289017341045</v>
      </c>
      <c r="H26" s="127">
        <v>71</v>
      </c>
      <c r="I26" s="128">
        <v>-30.392156862745097</v>
      </c>
      <c r="J26" s="127">
        <v>335</v>
      </c>
      <c r="K26" s="128">
        <v>191.30434782608694</v>
      </c>
      <c r="L26" s="127">
        <v>350</v>
      </c>
      <c r="M26" s="127">
        <v>139</v>
      </c>
    </row>
    <row r="27" spans="1:13" ht="11.25" customHeight="1">
      <c r="A27" s="175">
        <v>306</v>
      </c>
      <c r="B27" s="176" t="s">
        <v>219</v>
      </c>
      <c r="C27" s="127">
        <v>773</v>
      </c>
      <c r="D27" s="128">
        <v>-8.4123222748815181</v>
      </c>
      <c r="E27" s="127">
        <v>13</v>
      </c>
      <c r="F27" s="127">
        <v>696</v>
      </c>
      <c r="G27" s="128">
        <v>-11.337579617834393</v>
      </c>
      <c r="H27" s="127">
        <v>427</v>
      </c>
      <c r="I27" s="128">
        <v>-16.764132553606231</v>
      </c>
      <c r="J27" s="127">
        <v>536</v>
      </c>
      <c r="K27" s="128">
        <v>-41.99134199134199</v>
      </c>
      <c r="L27" s="127">
        <v>983</v>
      </c>
      <c r="M27" s="127">
        <v>628</v>
      </c>
    </row>
    <row r="28" spans="1:13" ht="11.25" customHeight="1">
      <c r="A28" s="175">
        <v>307</v>
      </c>
      <c r="B28" s="176" t="s">
        <v>224</v>
      </c>
      <c r="C28" s="127">
        <v>758</v>
      </c>
      <c r="D28" s="128">
        <v>-13.961407491486938</v>
      </c>
      <c r="E28" s="127">
        <v>5</v>
      </c>
      <c r="F28" s="127">
        <v>693</v>
      </c>
      <c r="G28" s="128">
        <v>-17.890995260663516</v>
      </c>
      <c r="H28" s="127">
        <v>402</v>
      </c>
      <c r="I28" s="128">
        <v>-12.41830065359477</v>
      </c>
      <c r="J28" s="127">
        <v>327</v>
      </c>
      <c r="K28" s="128">
        <v>-66.802030456852791</v>
      </c>
      <c r="L28" s="127">
        <v>982</v>
      </c>
      <c r="M28" s="127">
        <v>656</v>
      </c>
    </row>
    <row r="29" spans="1:13" ht="11.25" customHeight="1">
      <c r="A29" s="175">
        <v>308</v>
      </c>
      <c r="B29" s="176" t="s">
        <v>721</v>
      </c>
      <c r="C29" s="127">
        <v>186</v>
      </c>
      <c r="D29" s="128">
        <v>33.812949640287769</v>
      </c>
      <c r="E29" s="127">
        <v>4</v>
      </c>
      <c r="F29" s="127">
        <v>157</v>
      </c>
      <c r="G29" s="128">
        <v>26.612903225806448</v>
      </c>
      <c r="H29" s="127">
        <v>70</v>
      </c>
      <c r="I29" s="128">
        <v>-10.256410256410248</v>
      </c>
      <c r="J29" s="127">
        <v>103</v>
      </c>
      <c r="K29" s="128">
        <v>-7.2072072072072046</v>
      </c>
      <c r="L29" s="127">
        <v>128</v>
      </c>
      <c r="M29" s="127">
        <v>169</v>
      </c>
    </row>
    <row r="30" spans="1:13" ht="11.25" customHeight="1">
      <c r="A30" s="175">
        <v>309</v>
      </c>
      <c r="B30" s="176" t="s">
        <v>719</v>
      </c>
      <c r="C30" s="127">
        <v>194</v>
      </c>
      <c r="D30" s="128">
        <v>-38.216560509554142</v>
      </c>
      <c r="E30" s="127">
        <v>6</v>
      </c>
      <c r="F30" s="127">
        <v>181</v>
      </c>
      <c r="G30" s="128">
        <v>-38.013698630136986</v>
      </c>
      <c r="H30" s="127">
        <v>96</v>
      </c>
      <c r="I30" s="128">
        <v>-40.372670807453417</v>
      </c>
      <c r="J30" s="127">
        <v>232</v>
      </c>
      <c r="K30" s="128">
        <v>-43.137254901960787</v>
      </c>
      <c r="L30" s="127">
        <v>217</v>
      </c>
      <c r="M30" s="127">
        <v>150</v>
      </c>
    </row>
    <row r="31" spans="1:13" ht="11.25" customHeight="1">
      <c r="A31" s="175">
        <v>310</v>
      </c>
      <c r="B31" s="176" t="s">
        <v>221</v>
      </c>
      <c r="C31" s="127">
        <v>845</v>
      </c>
      <c r="D31" s="128">
        <v>-39.33955491744436</v>
      </c>
      <c r="E31" s="127">
        <v>15</v>
      </c>
      <c r="F31" s="127">
        <v>745</v>
      </c>
      <c r="G31" s="128">
        <v>-40.447641886490807</v>
      </c>
      <c r="H31" s="127">
        <v>403</v>
      </c>
      <c r="I31" s="128">
        <v>-37.325038880248826</v>
      </c>
      <c r="J31" s="127">
        <v>558</v>
      </c>
      <c r="K31" s="128">
        <v>-40.701381509032942</v>
      </c>
      <c r="L31" s="127">
        <v>768</v>
      </c>
      <c r="M31" s="127">
        <v>585</v>
      </c>
    </row>
    <row r="32" spans="1:13" ht="11.25" customHeight="1">
      <c r="A32" s="175">
        <v>311</v>
      </c>
      <c r="B32" s="176" t="s">
        <v>223</v>
      </c>
      <c r="C32" s="127">
        <v>565</v>
      </c>
      <c r="D32" s="128">
        <v>-22.283356258596982</v>
      </c>
      <c r="E32" s="127">
        <v>9</v>
      </c>
      <c r="F32" s="127">
        <v>510</v>
      </c>
      <c r="G32" s="128">
        <v>-20.187793427230048</v>
      </c>
      <c r="H32" s="127">
        <v>300</v>
      </c>
      <c r="I32" s="128">
        <v>-21.671018276762396</v>
      </c>
      <c r="J32" s="127">
        <v>968</v>
      </c>
      <c r="K32" s="128">
        <v>-18.174133558748935</v>
      </c>
      <c r="L32" s="127">
        <v>740</v>
      </c>
      <c r="M32" s="127">
        <v>1001</v>
      </c>
    </row>
    <row r="33" spans="1:13" ht="11.25" customHeight="1">
      <c r="A33" s="175">
        <v>312</v>
      </c>
      <c r="B33" s="176" t="s">
        <v>160</v>
      </c>
      <c r="C33" s="127">
        <v>757</v>
      </c>
      <c r="D33" s="128">
        <v>-13.584474885844742</v>
      </c>
      <c r="E33" s="127">
        <v>12</v>
      </c>
      <c r="F33" s="127">
        <v>696</v>
      </c>
      <c r="G33" s="128">
        <v>-14.914425427872857</v>
      </c>
      <c r="H33" s="127">
        <v>397</v>
      </c>
      <c r="I33" s="128">
        <v>-19.472616632860039</v>
      </c>
      <c r="J33" s="127">
        <v>326</v>
      </c>
      <c r="K33" s="128">
        <v>-77.122807017543863</v>
      </c>
      <c r="L33" s="127">
        <v>739</v>
      </c>
      <c r="M33" s="127">
        <v>388</v>
      </c>
    </row>
    <row r="34" spans="1:13" ht="11.25" customHeight="1">
      <c r="A34" s="175">
        <v>313</v>
      </c>
      <c r="B34" s="176" t="s">
        <v>442</v>
      </c>
      <c r="C34" s="127">
        <v>145</v>
      </c>
      <c r="D34" s="128">
        <v>9.0225563909774422</v>
      </c>
      <c r="E34" s="127">
        <v>5</v>
      </c>
      <c r="F34" s="127">
        <v>128</v>
      </c>
      <c r="G34" s="128">
        <v>7.5630252100840352</v>
      </c>
      <c r="H34" s="127">
        <v>112</v>
      </c>
      <c r="I34" s="128">
        <v>12.000000000000014</v>
      </c>
      <c r="J34" s="127">
        <v>312</v>
      </c>
      <c r="K34" s="128">
        <v>166.66666666666663</v>
      </c>
      <c r="L34" s="127">
        <v>171</v>
      </c>
      <c r="M34" s="127">
        <v>202</v>
      </c>
    </row>
    <row r="35" spans="1:13" ht="11.25" customHeight="1">
      <c r="A35" s="175">
        <v>401</v>
      </c>
      <c r="B35" s="176" t="s">
        <v>824</v>
      </c>
      <c r="C35" s="127">
        <v>743</v>
      </c>
      <c r="D35" s="128">
        <v>93.489583333333314</v>
      </c>
      <c r="E35" s="127">
        <v>14</v>
      </c>
      <c r="F35" s="127">
        <v>736</v>
      </c>
      <c r="G35" s="128">
        <v>123.70820668693008</v>
      </c>
      <c r="H35" s="127">
        <v>119</v>
      </c>
      <c r="I35" s="128">
        <v>50.632911392405077</v>
      </c>
      <c r="J35" s="127">
        <v>225</v>
      </c>
      <c r="K35" s="128">
        <v>-68.965517241379303</v>
      </c>
      <c r="L35" s="127">
        <v>352</v>
      </c>
      <c r="M35" s="127">
        <v>430</v>
      </c>
    </row>
    <row r="36" spans="1:13" ht="11.25" customHeight="1">
      <c r="A36" s="175">
        <v>501</v>
      </c>
      <c r="B36" s="176" t="s">
        <v>1468</v>
      </c>
      <c r="C36" s="127">
        <v>792</v>
      </c>
      <c r="D36" s="128">
        <v>2.4579560155239477</v>
      </c>
      <c r="E36" s="127">
        <v>6</v>
      </c>
      <c r="F36" s="127">
        <v>785</v>
      </c>
      <c r="G36" s="128">
        <v>12.949640287769796</v>
      </c>
      <c r="H36" s="127">
        <v>474</v>
      </c>
      <c r="I36" s="128">
        <v>5.0997782705099866</v>
      </c>
      <c r="J36" s="127">
        <v>644</v>
      </c>
      <c r="K36" s="128">
        <v>145.80152671755724</v>
      </c>
      <c r="L36" s="127">
        <v>1199</v>
      </c>
      <c r="M36" s="127">
        <v>474</v>
      </c>
    </row>
    <row r="37" spans="1:13" ht="11.25" customHeight="1">
      <c r="A37" s="175">
        <v>502</v>
      </c>
      <c r="B37" s="176" t="s">
        <v>1383</v>
      </c>
      <c r="C37" s="127">
        <v>380</v>
      </c>
      <c r="D37" s="128">
        <v>-3.30788804071247</v>
      </c>
      <c r="E37" s="127">
        <v>7</v>
      </c>
      <c r="F37" s="127">
        <v>347</v>
      </c>
      <c r="G37" s="128">
        <v>-2.801120448179276</v>
      </c>
      <c r="H37" s="127">
        <v>175</v>
      </c>
      <c r="I37" s="128">
        <v>8.6956521739130324</v>
      </c>
      <c r="J37" s="127">
        <v>257</v>
      </c>
      <c r="K37" s="128">
        <v>-33.072916666666657</v>
      </c>
      <c r="L37" s="127">
        <v>280</v>
      </c>
      <c r="M37" s="127">
        <v>740</v>
      </c>
    </row>
    <row r="38" spans="1:13" ht="11.25" customHeight="1">
      <c r="A38" s="175">
        <v>503</v>
      </c>
      <c r="B38" s="176" t="s">
        <v>1381</v>
      </c>
      <c r="C38" s="127">
        <v>1019</v>
      </c>
      <c r="D38" s="128">
        <v>13.09655937846837</v>
      </c>
      <c r="E38" s="127">
        <v>6</v>
      </c>
      <c r="F38" s="127">
        <v>891</v>
      </c>
      <c r="G38" s="128">
        <v>18.799999999999997</v>
      </c>
      <c r="H38" s="127">
        <v>434</v>
      </c>
      <c r="I38" s="128">
        <v>-6.8669527896995817</v>
      </c>
      <c r="J38" s="127">
        <v>772</v>
      </c>
      <c r="K38" s="128">
        <v>-32.576419213973793</v>
      </c>
      <c r="L38" s="127">
        <v>1246</v>
      </c>
      <c r="M38" s="127">
        <v>1172</v>
      </c>
    </row>
    <row r="39" spans="1:13" ht="11.25" customHeight="1">
      <c r="A39" s="175">
        <v>504</v>
      </c>
      <c r="B39" s="176" t="s">
        <v>1466</v>
      </c>
      <c r="C39" s="127">
        <v>351</v>
      </c>
      <c r="D39" s="128">
        <v>30</v>
      </c>
      <c r="E39" s="127">
        <v>2</v>
      </c>
      <c r="F39" s="127">
        <v>290</v>
      </c>
      <c r="G39" s="128">
        <v>33.027522935779814</v>
      </c>
      <c r="H39" s="127">
        <v>180</v>
      </c>
      <c r="I39" s="128">
        <v>21.621621621621628</v>
      </c>
      <c r="J39" s="127">
        <v>308</v>
      </c>
      <c r="K39" s="128">
        <v>-22.418136020151138</v>
      </c>
      <c r="L39" s="127">
        <v>368</v>
      </c>
      <c r="M39" s="127">
        <v>505</v>
      </c>
    </row>
    <row r="40" spans="1:13" ht="11.25" customHeight="1">
      <c r="A40" s="175">
        <v>505</v>
      </c>
      <c r="B40" s="176" t="s">
        <v>1469</v>
      </c>
      <c r="C40" s="127">
        <v>851</v>
      </c>
      <c r="D40" s="128">
        <v>-19.792648444863332</v>
      </c>
      <c r="E40" s="127">
        <v>10</v>
      </c>
      <c r="F40" s="127">
        <v>769</v>
      </c>
      <c r="G40" s="128">
        <v>-24.681684622918709</v>
      </c>
      <c r="H40" s="127">
        <v>276</v>
      </c>
      <c r="I40" s="128">
        <v>-9.2105263157894655</v>
      </c>
      <c r="J40" s="127">
        <v>238</v>
      </c>
      <c r="K40" s="128">
        <v>-17.073170731707322</v>
      </c>
      <c r="L40" s="127">
        <v>878</v>
      </c>
      <c r="M40" s="127">
        <v>679</v>
      </c>
    </row>
    <row r="41" spans="1:13" ht="11.25" customHeight="1">
      <c r="A41" s="175">
        <v>506</v>
      </c>
      <c r="B41" s="176" t="s">
        <v>186</v>
      </c>
      <c r="C41" s="127">
        <v>577</v>
      </c>
      <c r="D41" s="128">
        <v>-6.7851373182552521</v>
      </c>
      <c r="E41" s="127">
        <v>5</v>
      </c>
      <c r="F41" s="127">
        <v>509</v>
      </c>
      <c r="G41" s="128">
        <v>-4.1431261770244845</v>
      </c>
      <c r="H41" s="127">
        <v>213</v>
      </c>
      <c r="I41" s="128">
        <v>-19.622641509433961</v>
      </c>
      <c r="J41" s="127">
        <v>561</v>
      </c>
      <c r="K41" s="128">
        <v>128.9795918367347</v>
      </c>
      <c r="L41" s="127">
        <v>766</v>
      </c>
      <c r="M41" s="127">
        <v>397</v>
      </c>
    </row>
    <row r="42" spans="1:13" ht="11.25" customHeight="1">
      <c r="A42" s="175">
        <v>507</v>
      </c>
      <c r="B42" s="176" t="s">
        <v>1464</v>
      </c>
      <c r="C42" s="127">
        <v>1053</v>
      </c>
      <c r="D42" s="128">
        <v>-6.6489361702127781</v>
      </c>
      <c r="E42" s="127">
        <v>5</v>
      </c>
      <c r="F42" s="127">
        <v>955</v>
      </c>
      <c r="G42" s="128">
        <v>-10.328638497652591</v>
      </c>
      <c r="H42" s="127">
        <v>403</v>
      </c>
      <c r="I42" s="128">
        <v>-28.798586572438168</v>
      </c>
      <c r="J42" s="127">
        <v>836</v>
      </c>
      <c r="K42" s="128">
        <v>-23.652968036529671</v>
      </c>
      <c r="L42" s="127">
        <v>1073</v>
      </c>
      <c r="M42" s="127">
        <v>729</v>
      </c>
    </row>
    <row r="43" spans="1:13" ht="11.25" customHeight="1">
      <c r="A43" s="175">
        <v>508</v>
      </c>
      <c r="B43" s="176" t="s">
        <v>1465</v>
      </c>
      <c r="C43" s="127">
        <v>2699</v>
      </c>
      <c r="D43" s="128">
        <v>152.00746965452848</v>
      </c>
      <c r="E43" s="127">
        <v>9</v>
      </c>
      <c r="F43" s="127">
        <v>2345</v>
      </c>
      <c r="G43" s="128">
        <v>156.00436681222709</v>
      </c>
      <c r="H43" s="127">
        <v>720</v>
      </c>
      <c r="I43" s="128">
        <v>30.198915009041599</v>
      </c>
      <c r="J43" s="127">
        <v>1485</v>
      </c>
      <c r="K43" s="128">
        <v>106.53685674547981</v>
      </c>
      <c r="L43" s="127">
        <v>1523</v>
      </c>
      <c r="M43" s="127">
        <v>1896</v>
      </c>
    </row>
    <row r="44" spans="1:13" ht="11.25" customHeight="1">
      <c r="A44" s="175">
        <v>509</v>
      </c>
      <c r="B44" s="176" t="s">
        <v>187</v>
      </c>
      <c r="C44" s="127">
        <v>366</v>
      </c>
      <c r="D44" s="128">
        <v>-30.943396226415103</v>
      </c>
      <c r="E44" s="127">
        <v>4</v>
      </c>
      <c r="F44" s="127">
        <v>347</v>
      </c>
      <c r="G44" s="128">
        <v>-30.181086519114686</v>
      </c>
      <c r="H44" s="127">
        <v>164</v>
      </c>
      <c r="I44" s="128">
        <v>-35.177865612648219</v>
      </c>
      <c r="J44" s="127">
        <v>172</v>
      </c>
      <c r="K44" s="128">
        <v>-71.092436974789905</v>
      </c>
      <c r="L44" s="127">
        <v>509</v>
      </c>
      <c r="M44" s="127">
        <v>245</v>
      </c>
    </row>
    <row r="45" spans="1:13" ht="11.25" customHeight="1">
      <c r="A45" s="175">
        <v>510</v>
      </c>
      <c r="B45" s="176" t="s">
        <v>1467</v>
      </c>
      <c r="C45" s="127">
        <v>2335</v>
      </c>
      <c r="D45" s="128">
        <v>66.547788873038513</v>
      </c>
      <c r="E45" s="127">
        <v>11</v>
      </c>
      <c r="F45" s="127">
        <v>1961</v>
      </c>
      <c r="G45" s="128">
        <v>56.379585326953759</v>
      </c>
      <c r="H45" s="127">
        <v>512</v>
      </c>
      <c r="I45" s="128">
        <v>-0.19493177387914784</v>
      </c>
      <c r="J45" s="127">
        <v>355</v>
      </c>
      <c r="K45" s="128">
        <v>29.090909090909093</v>
      </c>
      <c r="L45" s="127">
        <v>1759</v>
      </c>
      <c r="M45" s="127">
        <v>463</v>
      </c>
    </row>
    <row r="46" spans="1:13" ht="11.25" customHeight="1">
      <c r="A46" s="175">
        <v>511</v>
      </c>
      <c r="B46" s="176" t="s">
        <v>1380</v>
      </c>
      <c r="C46" s="127">
        <v>1815</v>
      </c>
      <c r="D46" s="128">
        <v>12.106238418777025</v>
      </c>
      <c r="E46" s="127">
        <v>11</v>
      </c>
      <c r="F46" s="127">
        <v>1575</v>
      </c>
      <c r="G46" s="128">
        <v>17.2747580044676</v>
      </c>
      <c r="H46" s="127">
        <v>703</v>
      </c>
      <c r="I46" s="128">
        <v>-7.25593667546174</v>
      </c>
      <c r="J46" s="127">
        <v>1292</v>
      </c>
      <c r="K46" s="128">
        <v>-12.584573748308529</v>
      </c>
      <c r="L46" s="127">
        <v>2213</v>
      </c>
      <c r="M46" s="127">
        <v>1390</v>
      </c>
    </row>
    <row r="47" spans="1:13" ht="11.25" customHeight="1">
      <c r="A47" s="175">
        <v>512</v>
      </c>
      <c r="B47" s="176" t="s">
        <v>1382</v>
      </c>
      <c r="C47" s="127">
        <v>389</v>
      </c>
      <c r="D47" s="128">
        <v>16.119402985074643</v>
      </c>
      <c r="E47" s="127">
        <v>9</v>
      </c>
      <c r="F47" s="127">
        <v>336</v>
      </c>
      <c r="G47" s="128">
        <v>18.309859154929569</v>
      </c>
      <c r="H47" s="127">
        <v>166</v>
      </c>
      <c r="I47" s="128">
        <v>-11.702127659574472</v>
      </c>
      <c r="J47" s="127">
        <v>306</v>
      </c>
      <c r="K47" s="128">
        <v>-25.907990314769975</v>
      </c>
      <c r="L47" s="127">
        <v>949</v>
      </c>
      <c r="M47" s="127">
        <v>235</v>
      </c>
    </row>
    <row r="48" spans="1:13" ht="11.25" customHeight="1">
      <c r="A48" s="175">
        <v>513</v>
      </c>
      <c r="B48" s="176" t="s">
        <v>1470</v>
      </c>
      <c r="C48" s="127">
        <v>149</v>
      </c>
      <c r="D48" s="128">
        <v>-36.595744680851062</v>
      </c>
      <c r="E48" s="127">
        <v>4</v>
      </c>
      <c r="F48" s="127">
        <v>107</v>
      </c>
      <c r="G48" s="128">
        <v>-48.05825242718447</v>
      </c>
      <c r="H48" s="127">
        <v>70</v>
      </c>
      <c r="I48" s="128">
        <v>-46.564885496183209</v>
      </c>
      <c r="J48" s="127">
        <v>234</v>
      </c>
      <c r="K48" s="128">
        <v>68.345323741007178</v>
      </c>
      <c r="L48" s="127">
        <v>472</v>
      </c>
      <c r="M48" s="127">
        <v>434</v>
      </c>
    </row>
    <row r="49" spans="1:13" ht="11.25" customHeight="1">
      <c r="A49" s="175">
        <v>601</v>
      </c>
      <c r="B49" s="176" t="s">
        <v>78</v>
      </c>
      <c r="C49" s="127">
        <v>856</v>
      </c>
      <c r="D49" s="128">
        <v>89.380530973451329</v>
      </c>
      <c r="E49" s="127">
        <v>8</v>
      </c>
      <c r="F49" s="127">
        <v>745</v>
      </c>
      <c r="G49" s="128">
        <v>103.55191256830602</v>
      </c>
      <c r="H49" s="127">
        <v>310</v>
      </c>
      <c r="I49" s="128">
        <v>7.6388888888888857</v>
      </c>
      <c r="J49" s="127">
        <v>349</v>
      </c>
      <c r="K49" s="128">
        <v>-56.966707768187426</v>
      </c>
      <c r="L49" s="127">
        <v>852</v>
      </c>
      <c r="M49" s="127">
        <v>608</v>
      </c>
    </row>
    <row r="50" spans="1:13" ht="11.25" customHeight="1">
      <c r="A50" s="175">
        <v>602</v>
      </c>
      <c r="B50" s="176" t="s">
        <v>666</v>
      </c>
      <c r="C50" s="127">
        <v>503</v>
      </c>
      <c r="D50" s="128">
        <v>38.567493112947659</v>
      </c>
      <c r="E50" s="127">
        <v>6</v>
      </c>
      <c r="F50" s="127">
        <v>381</v>
      </c>
      <c r="G50" s="128">
        <v>21.725239616613408</v>
      </c>
      <c r="H50" s="127">
        <v>212</v>
      </c>
      <c r="I50" s="128">
        <v>34.177215189873436</v>
      </c>
      <c r="J50" s="127">
        <v>971</v>
      </c>
      <c r="K50" s="128">
        <v>84.952380952380963</v>
      </c>
      <c r="L50" s="127">
        <v>403</v>
      </c>
      <c r="M50" s="127">
        <v>728</v>
      </c>
    </row>
    <row r="51" spans="1:13" ht="11.25" customHeight="1">
      <c r="A51" s="175">
        <v>603</v>
      </c>
      <c r="B51" s="176" t="s">
        <v>7</v>
      </c>
      <c r="C51" s="127">
        <v>181</v>
      </c>
      <c r="D51" s="128">
        <v>-18.834080717488789</v>
      </c>
      <c r="E51" s="127">
        <v>5</v>
      </c>
      <c r="F51" s="127">
        <v>153</v>
      </c>
      <c r="G51" s="128">
        <v>-16.847826086956516</v>
      </c>
      <c r="H51" s="127">
        <v>78</v>
      </c>
      <c r="I51" s="128">
        <v>-32.758620689655174</v>
      </c>
      <c r="J51" s="127">
        <v>159</v>
      </c>
      <c r="K51" s="128">
        <v>-30.869565217391298</v>
      </c>
      <c r="L51" s="127">
        <v>271</v>
      </c>
      <c r="M51" s="127">
        <v>304</v>
      </c>
    </row>
    <row r="52" spans="1:13" ht="11.25" customHeight="1">
      <c r="A52" s="175">
        <v>604</v>
      </c>
      <c r="B52" s="176" t="s">
        <v>8</v>
      </c>
      <c r="C52" s="127">
        <v>3646</v>
      </c>
      <c r="D52" s="128">
        <v>62.913315460232354</v>
      </c>
      <c r="E52" s="127">
        <v>13</v>
      </c>
      <c r="F52" s="127">
        <v>3099</v>
      </c>
      <c r="G52" s="128">
        <v>56.831983805668017</v>
      </c>
      <c r="H52" s="127">
        <v>628</v>
      </c>
      <c r="I52" s="128">
        <v>-0.31746031746031633</v>
      </c>
      <c r="J52" s="127">
        <v>764</v>
      </c>
      <c r="K52" s="128">
        <v>-19.578947368421055</v>
      </c>
      <c r="L52" s="127">
        <v>3466</v>
      </c>
      <c r="M52" s="127">
        <v>1295</v>
      </c>
    </row>
    <row r="53" spans="1:13" ht="11.25" customHeight="1">
      <c r="A53" s="175">
        <v>605</v>
      </c>
      <c r="B53" s="176" t="s">
        <v>9</v>
      </c>
      <c r="C53" s="127">
        <v>963</v>
      </c>
      <c r="D53" s="128">
        <v>32.280219780219767</v>
      </c>
      <c r="E53" s="127">
        <v>9</v>
      </c>
      <c r="F53" s="127">
        <v>832</v>
      </c>
      <c r="G53" s="128">
        <v>27.411944869831544</v>
      </c>
      <c r="H53" s="127">
        <v>320</v>
      </c>
      <c r="I53" s="128">
        <v>-6.7055393586005891</v>
      </c>
      <c r="J53" s="127">
        <v>549</v>
      </c>
      <c r="K53" s="128">
        <v>35.891089108910904</v>
      </c>
      <c r="L53" s="127">
        <v>952</v>
      </c>
      <c r="M53" s="127">
        <v>650</v>
      </c>
    </row>
    <row r="54" spans="1:13" ht="11.25" customHeight="1">
      <c r="A54" s="175">
        <v>701</v>
      </c>
      <c r="B54" s="176" t="s">
        <v>16</v>
      </c>
      <c r="C54" s="127">
        <v>791</v>
      </c>
      <c r="D54" s="128">
        <v>-5.2694610778443121</v>
      </c>
      <c r="E54" s="127">
        <v>6</v>
      </c>
      <c r="F54" s="127">
        <v>690</v>
      </c>
      <c r="G54" s="128">
        <v>-0.4329004329004249</v>
      </c>
      <c r="H54" s="127">
        <v>442</v>
      </c>
      <c r="I54" s="128">
        <v>-8.8659793814432959</v>
      </c>
      <c r="J54" s="127">
        <v>627</v>
      </c>
      <c r="K54" s="128">
        <v>-63.008849557522126</v>
      </c>
      <c r="L54" s="127">
        <v>896</v>
      </c>
      <c r="M54" s="127">
        <v>560</v>
      </c>
    </row>
    <row r="55" spans="1:13" ht="11.25" customHeight="1">
      <c r="A55" s="175">
        <v>702</v>
      </c>
      <c r="B55" s="176" t="s">
        <v>313</v>
      </c>
      <c r="C55" s="127">
        <v>1120</v>
      </c>
      <c r="D55" s="128">
        <v>57.524613220815752</v>
      </c>
      <c r="E55" s="127">
        <v>13</v>
      </c>
      <c r="F55" s="127">
        <v>816</v>
      </c>
      <c r="G55" s="128">
        <v>29.523809523809518</v>
      </c>
      <c r="H55" s="127">
        <v>385</v>
      </c>
      <c r="I55" s="128">
        <v>4.3360433604336066</v>
      </c>
      <c r="J55" s="127">
        <v>516</v>
      </c>
      <c r="K55" s="128">
        <v>20</v>
      </c>
      <c r="L55" s="127">
        <v>1611</v>
      </c>
      <c r="M55" s="127">
        <v>580</v>
      </c>
    </row>
    <row r="56" spans="1:13" ht="11.25" customHeight="1">
      <c r="A56" s="175">
        <v>703</v>
      </c>
      <c r="B56" s="176" t="s">
        <v>760</v>
      </c>
      <c r="C56" s="127">
        <v>857</v>
      </c>
      <c r="D56" s="128">
        <v>25.109489051094897</v>
      </c>
      <c r="E56" s="127">
        <v>10</v>
      </c>
      <c r="F56" s="127">
        <v>740</v>
      </c>
      <c r="G56" s="128">
        <v>23.333333333333343</v>
      </c>
      <c r="H56" s="127">
        <v>378</v>
      </c>
      <c r="I56" s="128">
        <v>-4.0609137055837579</v>
      </c>
      <c r="J56" s="127">
        <v>296</v>
      </c>
      <c r="K56" s="128">
        <v>-9.4801223241590264</v>
      </c>
      <c r="L56" s="127">
        <v>723</v>
      </c>
      <c r="M56" s="127">
        <v>358</v>
      </c>
    </row>
    <row r="57" spans="1:13" ht="11.25" customHeight="1">
      <c r="A57" s="175">
        <v>704</v>
      </c>
      <c r="B57" s="176" t="s">
        <v>692</v>
      </c>
      <c r="C57" s="127">
        <v>563</v>
      </c>
      <c r="D57" s="128">
        <v>-1.4010507880910694</v>
      </c>
      <c r="E57" s="127">
        <v>11</v>
      </c>
      <c r="F57" s="127">
        <v>493</v>
      </c>
      <c r="G57" s="128">
        <v>0.40733197556008349</v>
      </c>
      <c r="H57" s="127">
        <v>241</v>
      </c>
      <c r="I57" s="128">
        <v>-25.617283950617292</v>
      </c>
      <c r="J57" s="127">
        <v>178</v>
      </c>
      <c r="K57" s="128">
        <v>-35.507246376811594</v>
      </c>
      <c r="L57" s="127">
        <v>510</v>
      </c>
      <c r="M57" s="127">
        <v>559</v>
      </c>
    </row>
    <row r="58" spans="1:13" ht="11.25" customHeight="1">
      <c r="A58" s="175">
        <v>705</v>
      </c>
      <c r="B58" s="176" t="s">
        <v>314</v>
      </c>
      <c r="C58" s="127">
        <v>247</v>
      </c>
      <c r="D58" s="128">
        <v>-9.8540145985401466</v>
      </c>
      <c r="E58" s="127">
        <v>5</v>
      </c>
      <c r="F58" s="127">
        <v>211</v>
      </c>
      <c r="G58" s="128">
        <v>-12.083333333333329</v>
      </c>
      <c r="H58" s="127">
        <v>167</v>
      </c>
      <c r="I58" s="128">
        <v>-16.08040201005025</v>
      </c>
      <c r="J58" s="127">
        <v>134</v>
      </c>
      <c r="K58" s="128">
        <v>-32.323232323232318</v>
      </c>
      <c r="L58" s="127">
        <v>376</v>
      </c>
      <c r="M58" s="127">
        <v>207</v>
      </c>
    </row>
    <row r="59" spans="1:13" ht="11.25" customHeight="1">
      <c r="A59" s="175">
        <v>801</v>
      </c>
      <c r="B59" s="176" t="s">
        <v>149</v>
      </c>
      <c r="C59" s="127">
        <v>539</v>
      </c>
      <c r="D59" s="128">
        <v>-8.4889643463497464</v>
      </c>
      <c r="E59" s="127">
        <v>9</v>
      </c>
      <c r="F59" s="127">
        <v>499</v>
      </c>
      <c r="G59" s="128">
        <v>-2.1568627450980387</v>
      </c>
      <c r="H59" s="127">
        <v>249</v>
      </c>
      <c r="I59" s="128">
        <v>-15.306122448979593</v>
      </c>
      <c r="J59" s="127">
        <v>294</v>
      </c>
      <c r="K59" s="128">
        <v>-46.739130434782602</v>
      </c>
      <c r="L59" s="127">
        <v>805</v>
      </c>
      <c r="M59" s="127">
        <v>708</v>
      </c>
    </row>
    <row r="60" spans="1:13" ht="11.25" customHeight="1">
      <c r="A60" s="175">
        <v>802</v>
      </c>
      <c r="B60" s="176" t="s">
        <v>1437</v>
      </c>
      <c r="C60" s="127">
        <v>571</v>
      </c>
      <c r="D60" s="128">
        <v>14.658634538152612</v>
      </c>
      <c r="E60" s="127">
        <v>12</v>
      </c>
      <c r="F60" s="127">
        <v>517</v>
      </c>
      <c r="G60" s="128">
        <v>19.953596287703007</v>
      </c>
      <c r="H60" s="127">
        <v>308</v>
      </c>
      <c r="I60" s="128">
        <v>-2.2222222222222285</v>
      </c>
      <c r="J60" s="127">
        <v>553</v>
      </c>
      <c r="K60" s="128">
        <v>-10.806451612903217</v>
      </c>
      <c r="L60" s="127">
        <v>858</v>
      </c>
      <c r="M60" s="127">
        <v>1745</v>
      </c>
    </row>
    <row r="61" spans="1:13" ht="11.25" customHeight="1">
      <c r="A61" s="175">
        <v>803</v>
      </c>
      <c r="B61" s="176" t="s">
        <v>763</v>
      </c>
      <c r="C61" s="127">
        <v>751</v>
      </c>
      <c r="D61" s="128">
        <v>-21.196222455403984</v>
      </c>
      <c r="E61" s="127">
        <v>9</v>
      </c>
      <c r="F61" s="127">
        <v>651</v>
      </c>
      <c r="G61" s="128">
        <v>-26.771653543307082</v>
      </c>
      <c r="H61" s="127">
        <v>375</v>
      </c>
      <c r="I61" s="128">
        <v>-5.5415617128463452</v>
      </c>
      <c r="J61" s="127">
        <v>1823</v>
      </c>
      <c r="K61" s="128">
        <v>91.692954784437433</v>
      </c>
      <c r="L61" s="127">
        <v>952</v>
      </c>
      <c r="M61" s="127">
        <v>577</v>
      </c>
    </row>
    <row r="62" spans="1:13" ht="11.25" customHeight="1">
      <c r="A62" s="175">
        <v>804</v>
      </c>
      <c r="B62" s="176" t="s">
        <v>148</v>
      </c>
      <c r="C62" s="127">
        <v>867</v>
      </c>
      <c r="D62" s="128">
        <v>19.421487603305778</v>
      </c>
      <c r="E62" s="127">
        <v>13</v>
      </c>
      <c r="F62" s="127">
        <v>737</v>
      </c>
      <c r="G62" s="128">
        <v>8.7020648967551608</v>
      </c>
      <c r="H62" s="127">
        <v>315</v>
      </c>
      <c r="I62" s="128">
        <v>6.0606060606060623</v>
      </c>
      <c r="J62" s="127">
        <v>549</v>
      </c>
      <c r="K62" s="128">
        <v>68.923076923076934</v>
      </c>
      <c r="L62" s="127">
        <v>794</v>
      </c>
      <c r="M62" s="127">
        <v>458</v>
      </c>
    </row>
    <row r="63" spans="1:13" ht="11.25" customHeight="1">
      <c r="A63" s="175">
        <v>805</v>
      </c>
      <c r="B63" s="176" t="s">
        <v>289</v>
      </c>
      <c r="C63" s="127">
        <v>1103</v>
      </c>
      <c r="D63" s="128">
        <v>48.053691275167779</v>
      </c>
      <c r="E63" s="127">
        <v>11</v>
      </c>
      <c r="F63" s="127">
        <v>1044</v>
      </c>
      <c r="G63" s="128">
        <v>48.506401137980077</v>
      </c>
      <c r="H63" s="127">
        <v>404</v>
      </c>
      <c r="I63" s="128">
        <v>33.333333333333314</v>
      </c>
      <c r="J63" s="127">
        <v>705</v>
      </c>
      <c r="K63" s="128">
        <v>24.778761061946895</v>
      </c>
      <c r="L63" s="127">
        <v>758</v>
      </c>
      <c r="M63" s="127">
        <v>1017</v>
      </c>
    </row>
    <row r="64" spans="1:13" ht="11.25" customHeight="1">
      <c r="A64" s="597"/>
      <c r="B64" s="598"/>
    </row>
    <row r="65" spans="1:6" ht="11.25" customHeight="1">
      <c r="A65" s="127" t="s">
        <v>1098</v>
      </c>
      <c r="F65" s="127" t="s">
        <v>476</v>
      </c>
    </row>
    <row r="66" spans="1:6" ht="11.25" customHeight="1">
      <c r="A66" s="127" t="s">
        <v>667</v>
      </c>
      <c r="F66" s="127" t="s">
        <v>470</v>
      </c>
    </row>
    <row r="67" spans="1:6" ht="11.25" customHeight="1"/>
    <row r="68" spans="1:6" ht="11.25" customHeight="1"/>
    <row r="69" spans="1:6" ht="11.25" customHeight="1">
      <c r="A69" s="127" t="s">
        <v>1804</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79" t="s">
        <v>1827</v>
      </c>
    </row>
    <row r="2" spans="1:184" ht="9" customHeight="1">
      <c r="A2" s="117" t="s">
        <v>637</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203</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465</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44" t="s">
        <v>204</v>
      </c>
      <c r="B9" s="1245"/>
      <c r="C9" s="1250" t="s">
        <v>1521</v>
      </c>
      <c r="D9" s="1252"/>
      <c r="E9" s="1250" t="s">
        <v>1527</v>
      </c>
      <c r="F9" s="1252"/>
      <c r="G9" s="1250" t="s">
        <v>1772</v>
      </c>
      <c r="H9" s="1252"/>
      <c r="I9" s="1250" t="s">
        <v>1524</v>
      </c>
      <c r="J9" s="1252"/>
      <c r="K9" s="1250" t="s">
        <v>708</v>
      </c>
      <c r="L9" s="1251"/>
    </row>
    <row r="10" spans="1:184" s="121" customFormat="1" ht="12.75" customHeight="1">
      <c r="A10" s="1246"/>
      <c r="B10" s="1247"/>
      <c r="C10" s="1254" t="s">
        <v>513</v>
      </c>
      <c r="D10" s="1254" t="s">
        <v>685</v>
      </c>
      <c r="E10" s="1254" t="s">
        <v>513</v>
      </c>
      <c r="F10" s="1254" t="s">
        <v>685</v>
      </c>
      <c r="G10" s="1254" t="s">
        <v>513</v>
      </c>
      <c r="H10" s="1254" t="s">
        <v>685</v>
      </c>
      <c r="I10" s="1254" t="s">
        <v>513</v>
      </c>
      <c r="J10" s="1254" t="s">
        <v>685</v>
      </c>
      <c r="K10" s="1254" t="s">
        <v>513</v>
      </c>
      <c r="L10" s="1240" t="s">
        <v>685</v>
      </c>
    </row>
    <row r="11" spans="1:184" s="121" customFormat="1" ht="15.75" customHeight="1">
      <c r="A11" s="1246"/>
      <c r="B11" s="1247"/>
      <c r="C11" s="1255"/>
      <c r="D11" s="1255"/>
      <c r="E11" s="1255"/>
      <c r="F11" s="1255"/>
      <c r="G11" s="1255"/>
      <c r="H11" s="1255"/>
      <c r="I11" s="1255"/>
      <c r="J11" s="1255"/>
      <c r="K11" s="1255"/>
      <c r="L11" s="1253"/>
    </row>
    <row r="12" spans="1:184" s="121" customFormat="1" ht="12.75" customHeight="1">
      <c r="A12" s="1246"/>
      <c r="B12" s="1247"/>
      <c r="C12" s="1255"/>
      <c r="D12" s="1255"/>
      <c r="E12" s="1255"/>
      <c r="F12" s="1255"/>
      <c r="G12" s="1255"/>
      <c r="H12" s="1255"/>
      <c r="I12" s="1255"/>
      <c r="J12" s="1255"/>
      <c r="K12" s="1255"/>
      <c r="L12" s="1253"/>
    </row>
    <row r="13" spans="1:184" s="121" customFormat="1" ht="36.75" customHeight="1">
      <c r="A13" s="1246"/>
      <c r="B13" s="1247"/>
      <c r="C13" s="1256"/>
      <c r="D13" s="1256"/>
      <c r="E13" s="1256"/>
      <c r="F13" s="1256"/>
      <c r="G13" s="1256"/>
      <c r="H13" s="1256"/>
      <c r="I13" s="1256"/>
      <c r="J13" s="1256"/>
      <c r="K13" s="1256"/>
      <c r="L13" s="1242"/>
    </row>
    <row r="14" spans="1:184" s="121" customFormat="1" ht="12.75" customHeight="1">
      <c r="A14" s="1248"/>
      <c r="B14" s="1249"/>
      <c r="C14" s="122" t="s">
        <v>235</v>
      </c>
      <c r="D14" s="773" t="s">
        <v>92</v>
      </c>
      <c r="E14" s="122" t="s">
        <v>235</v>
      </c>
      <c r="F14" s="773" t="s">
        <v>92</v>
      </c>
      <c r="G14" s="122" t="s">
        <v>235</v>
      </c>
      <c r="H14" s="773" t="s">
        <v>92</v>
      </c>
      <c r="I14" s="122" t="s">
        <v>235</v>
      </c>
      <c r="J14" s="773" t="s">
        <v>92</v>
      </c>
      <c r="K14" s="122" t="s">
        <v>235</v>
      </c>
      <c r="L14" s="773"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258</v>
      </c>
      <c r="C16" s="127">
        <v>410</v>
      </c>
      <c r="D16" s="127">
        <v>215</v>
      </c>
      <c r="E16" s="177">
        <v>683</v>
      </c>
      <c r="F16" s="177">
        <v>447</v>
      </c>
      <c r="G16" s="127">
        <v>553</v>
      </c>
      <c r="H16" s="127">
        <v>218</v>
      </c>
      <c r="I16" s="127">
        <v>1911</v>
      </c>
      <c r="J16" s="127">
        <v>1485</v>
      </c>
      <c r="K16" s="177">
        <v>1808</v>
      </c>
      <c r="L16" s="177">
        <v>1392</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257</v>
      </c>
      <c r="C17" s="127">
        <v>725</v>
      </c>
      <c r="D17" s="127">
        <v>284</v>
      </c>
      <c r="E17" s="177">
        <v>454</v>
      </c>
      <c r="F17" s="177">
        <v>159</v>
      </c>
      <c r="G17" s="127">
        <v>734</v>
      </c>
      <c r="H17" s="127">
        <v>193</v>
      </c>
      <c r="I17" s="127">
        <v>2702</v>
      </c>
      <c r="J17" s="127">
        <v>1423</v>
      </c>
      <c r="K17" s="177">
        <v>2443</v>
      </c>
      <c r="L17" s="177">
        <v>2131</v>
      </c>
    </row>
    <row r="18" spans="1:12" ht="11.25" customHeight="1">
      <c r="A18" s="175">
        <v>103</v>
      </c>
      <c r="B18" s="176" t="s">
        <v>693</v>
      </c>
      <c r="C18" s="127">
        <v>441</v>
      </c>
      <c r="D18" s="127">
        <v>315</v>
      </c>
      <c r="E18" s="177">
        <v>256</v>
      </c>
      <c r="F18" s="177">
        <v>106</v>
      </c>
      <c r="G18" s="127">
        <v>471</v>
      </c>
      <c r="H18" s="127">
        <v>269</v>
      </c>
      <c r="I18" s="127">
        <v>1473</v>
      </c>
      <c r="J18" s="127">
        <v>684</v>
      </c>
      <c r="K18" s="177">
        <v>1215</v>
      </c>
      <c r="L18" s="177">
        <v>1542</v>
      </c>
    </row>
    <row r="19" spans="1:12" ht="11.25" customHeight="1">
      <c r="A19" s="175">
        <v>104</v>
      </c>
      <c r="B19" s="176" t="s">
        <v>701</v>
      </c>
      <c r="C19" s="127">
        <v>1655</v>
      </c>
      <c r="D19" s="127">
        <v>636</v>
      </c>
      <c r="E19" s="177">
        <v>881</v>
      </c>
      <c r="F19" s="177">
        <v>466</v>
      </c>
      <c r="G19" s="127">
        <v>1367</v>
      </c>
      <c r="H19" s="127">
        <v>621</v>
      </c>
      <c r="I19" s="127">
        <v>5360</v>
      </c>
      <c r="J19" s="127">
        <v>3438</v>
      </c>
      <c r="K19" s="177">
        <v>4193</v>
      </c>
      <c r="L19" s="177">
        <v>2609</v>
      </c>
    </row>
    <row r="20" spans="1:12" ht="11.25" customHeight="1">
      <c r="A20" s="175">
        <v>105</v>
      </c>
      <c r="B20" s="176" t="s">
        <v>60</v>
      </c>
      <c r="C20" s="127">
        <v>163</v>
      </c>
      <c r="D20" s="127">
        <v>258</v>
      </c>
      <c r="E20" s="177">
        <v>127</v>
      </c>
      <c r="F20" s="177">
        <v>68</v>
      </c>
      <c r="G20" s="127">
        <v>216</v>
      </c>
      <c r="H20" s="127">
        <v>227</v>
      </c>
      <c r="I20" s="127">
        <v>643</v>
      </c>
      <c r="J20" s="127">
        <v>783</v>
      </c>
      <c r="K20" s="177">
        <v>613</v>
      </c>
      <c r="L20" s="177">
        <v>969</v>
      </c>
    </row>
    <row r="21" spans="1:12" ht="11.25" customHeight="1">
      <c r="A21" s="175">
        <v>201</v>
      </c>
      <c r="B21" s="176" t="s">
        <v>1132</v>
      </c>
      <c r="C21" s="127">
        <v>3260</v>
      </c>
      <c r="D21" s="127">
        <v>592</v>
      </c>
      <c r="E21" s="177">
        <v>1743</v>
      </c>
      <c r="F21" s="177">
        <v>271</v>
      </c>
      <c r="G21" s="127">
        <v>2167</v>
      </c>
      <c r="H21" s="127">
        <v>356</v>
      </c>
      <c r="I21" s="127">
        <v>10012</v>
      </c>
      <c r="J21" s="127">
        <v>2247</v>
      </c>
      <c r="K21" s="177">
        <v>8162</v>
      </c>
      <c r="L21" s="177">
        <v>2281</v>
      </c>
    </row>
    <row r="22" spans="1:12" ht="11.25" customHeight="1">
      <c r="A22" s="175">
        <v>301</v>
      </c>
      <c r="B22" s="176" t="s">
        <v>720</v>
      </c>
      <c r="C22" s="127">
        <v>418</v>
      </c>
      <c r="D22" s="127">
        <v>463</v>
      </c>
      <c r="E22" s="177">
        <v>451</v>
      </c>
      <c r="F22" s="177">
        <v>231</v>
      </c>
      <c r="G22" s="127">
        <v>945</v>
      </c>
      <c r="H22" s="127">
        <v>752</v>
      </c>
      <c r="I22" s="127">
        <v>2358</v>
      </c>
      <c r="J22" s="127">
        <v>1677</v>
      </c>
      <c r="K22" s="177">
        <v>1998</v>
      </c>
      <c r="L22" s="177">
        <v>2869</v>
      </c>
    </row>
    <row r="23" spans="1:12" ht="11.25" customHeight="1">
      <c r="A23" s="175">
        <v>302</v>
      </c>
      <c r="B23" s="176" t="s">
        <v>220</v>
      </c>
      <c r="C23" s="127">
        <v>488</v>
      </c>
      <c r="D23" s="127">
        <v>183</v>
      </c>
      <c r="E23" s="177">
        <v>505</v>
      </c>
      <c r="F23" s="177">
        <v>524</v>
      </c>
      <c r="G23" s="127">
        <v>490</v>
      </c>
      <c r="H23" s="127">
        <v>145</v>
      </c>
      <c r="I23" s="127">
        <v>1830</v>
      </c>
      <c r="J23" s="127">
        <v>1324</v>
      </c>
      <c r="K23" s="177">
        <v>1668</v>
      </c>
      <c r="L23" s="177">
        <v>2866</v>
      </c>
    </row>
    <row r="24" spans="1:12" ht="11.25" customHeight="1">
      <c r="A24" s="175">
        <v>303</v>
      </c>
      <c r="B24" s="176" t="s">
        <v>161</v>
      </c>
      <c r="C24" s="127">
        <v>183</v>
      </c>
      <c r="D24" s="127">
        <v>384</v>
      </c>
      <c r="E24" s="177">
        <v>260</v>
      </c>
      <c r="F24" s="177">
        <v>190</v>
      </c>
      <c r="G24" s="127">
        <v>273</v>
      </c>
      <c r="H24" s="127">
        <v>251</v>
      </c>
      <c r="I24" s="127">
        <v>955</v>
      </c>
      <c r="J24" s="127">
        <v>1294</v>
      </c>
      <c r="K24" s="177">
        <v>1042</v>
      </c>
      <c r="L24" s="177">
        <v>2384</v>
      </c>
    </row>
    <row r="25" spans="1:12" ht="11.25" customHeight="1">
      <c r="A25" s="175">
        <v>304</v>
      </c>
      <c r="B25" s="176" t="s">
        <v>222</v>
      </c>
      <c r="C25" s="127">
        <v>683</v>
      </c>
      <c r="D25" s="127">
        <v>469</v>
      </c>
      <c r="E25" s="177">
        <v>643</v>
      </c>
      <c r="F25" s="177">
        <v>370</v>
      </c>
      <c r="G25" s="127">
        <v>682</v>
      </c>
      <c r="H25" s="127">
        <v>847</v>
      </c>
      <c r="I25" s="127">
        <v>3066</v>
      </c>
      <c r="J25" s="127">
        <v>2824</v>
      </c>
      <c r="K25" s="177">
        <v>3066</v>
      </c>
      <c r="L25" s="177">
        <v>4686</v>
      </c>
    </row>
    <row r="26" spans="1:12" ht="11.25" customHeight="1">
      <c r="A26" s="175">
        <v>305</v>
      </c>
      <c r="B26" s="176" t="s">
        <v>722</v>
      </c>
      <c r="C26" s="127">
        <v>221</v>
      </c>
      <c r="D26" s="127">
        <v>286</v>
      </c>
      <c r="E26" s="177">
        <v>91</v>
      </c>
      <c r="F26" s="177">
        <v>32</v>
      </c>
      <c r="G26" s="127">
        <v>116</v>
      </c>
      <c r="H26" s="127">
        <v>117</v>
      </c>
      <c r="I26" s="127">
        <v>783</v>
      </c>
      <c r="J26" s="127">
        <v>744</v>
      </c>
      <c r="K26" s="177">
        <v>874</v>
      </c>
      <c r="L26" s="177">
        <v>1187</v>
      </c>
    </row>
    <row r="27" spans="1:12" ht="11.25" customHeight="1">
      <c r="A27" s="175">
        <v>306</v>
      </c>
      <c r="B27" s="176" t="s">
        <v>219</v>
      </c>
      <c r="C27" s="127">
        <v>754</v>
      </c>
      <c r="D27" s="127">
        <v>803</v>
      </c>
      <c r="E27" s="177">
        <v>745</v>
      </c>
      <c r="F27" s="177">
        <v>1027</v>
      </c>
      <c r="G27" s="127">
        <v>887</v>
      </c>
      <c r="H27" s="127">
        <v>324</v>
      </c>
      <c r="I27" s="127">
        <v>3259</v>
      </c>
      <c r="J27" s="127">
        <v>2247</v>
      </c>
      <c r="K27" s="177">
        <v>2718</v>
      </c>
      <c r="L27" s="177">
        <v>2530</v>
      </c>
    </row>
    <row r="28" spans="1:12" ht="11.25" customHeight="1">
      <c r="A28" s="175">
        <v>307</v>
      </c>
      <c r="B28" s="176" t="s">
        <v>224</v>
      </c>
      <c r="C28" s="127">
        <v>848</v>
      </c>
      <c r="D28" s="127">
        <v>673</v>
      </c>
      <c r="E28" s="177">
        <v>417</v>
      </c>
      <c r="F28" s="177">
        <v>468</v>
      </c>
      <c r="G28" s="127">
        <v>895</v>
      </c>
      <c r="H28" s="127">
        <v>157</v>
      </c>
      <c r="I28" s="127">
        <v>2580</v>
      </c>
      <c r="J28" s="127">
        <v>1706</v>
      </c>
      <c r="K28" s="177">
        <v>3289</v>
      </c>
      <c r="L28" s="177">
        <v>4074</v>
      </c>
    </row>
    <row r="29" spans="1:12" ht="11.25" customHeight="1">
      <c r="A29" s="175">
        <v>308</v>
      </c>
      <c r="B29" s="176" t="s">
        <v>721</v>
      </c>
      <c r="C29" s="127">
        <v>89</v>
      </c>
      <c r="D29" s="127">
        <v>173</v>
      </c>
      <c r="E29" s="177">
        <v>71</v>
      </c>
      <c r="F29" s="177">
        <v>31</v>
      </c>
      <c r="G29" s="127">
        <v>145</v>
      </c>
      <c r="H29" s="127">
        <v>114</v>
      </c>
      <c r="I29" s="127">
        <v>597</v>
      </c>
      <c r="J29" s="127">
        <v>617</v>
      </c>
      <c r="K29" s="177">
        <v>683</v>
      </c>
      <c r="L29" s="177">
        <v>1045</v>
      </c>
    </row>
    <row r="30" spans="1:12" ht="11.25" customHeight="1">
      <c r="A30" s="175">
        <v>309</v>
      </c>
      <c r="B30" s="176" t="s">
        <v>719</v>
      </c>
      <c r="C30" s="127">
        <v>359</v>
      </c>
      <c r="D30" s="127">
        <v>138</v>
      </c>
      <c r="E30" s="177">
        <v>192</v>
      </c>
      <c r="F30" s="177">
        <v>206</v>
      </c>
      <c r="G30" s="127">
        <v>215</v>
      </c>
      <c r="H30" s="127">
        <v>128</v>
      </c>
      <c r="I30" s="127">
        <v>1061</v>
      </c>
      <c r="J30" s="127">
        <v>548</v>
      </c>
      <c r="K30" s="177">
        <v>989</v>
      </c>
      <c r="L30" s="177">
        <v>843</v>
      </c>
    </row>
    <row r="31" spans="1:12" ht="11.25" customHeight="1">
      <c r="A31" s="175">
        <v>310</v>
      </c>
      <c r="B31" s="176" t="s">
        <v>221</v>
      </c>
      <c r="C31" s="127">
        <v>702</v>
      </c>
      <c r="D31" s="127">
        <v>563</v>
      </c>
      <c r="E31" s="177">
        <v>749</v>
      </c>
      <c r="F31" s="177">
        <v>1208</v>
      </c>
      <c r="G31" s="127">
        <v>977</v>
      </c>
      <c r="H31" s="127">
        <v>636</v>
      </c>
      <c r="I31" s="127">
        <v>3217</v>
      </c>
      <c r="J31" s="127">
        <v>2738</v>
      </c>
      <c r="K31" s="177">
        <v>3951</v>
      </c>
      <c r="L31" s="177">
        <v>2797</v>
      </c>
    </row>
    <row r="32" spans="1:12" ht="11.25" customHeight="1">
      <c r="A32" s="175">
        <v>311</v>
      </c>
      <c r="B32" s="176" t="s">
        <v>223</v>
      </c>
      <c r="C32" s="127">
        <v>730</v>
      </c>
      <c r="D32" s="127">
        <v>775</v>
      </c>
      <c r="E32" s="177">
        <v>584</v>
      </c>
      <c r="F32" s="177">
        <v>443</v>
      </c>
      <c r="G32" s="127">
        <v>804</v>
      </c>
      <c r="H32" s="127">
        <v>656</v>
      </c>
      <c r="I32" s="127">
        <v>2508</v>
      </c>
      <c r="J32" s="127">
        <v>2831</v>
      </c>
      <c r="K32" s="177">
        <v>3020</v>
      </c>
      <c r="L32" s="177">
        <v>6197</v>
      </c>
    </row>
    <row r="33" spans="1:12" ht="11.25" customHeight="1">
      <c r="A33" s="175">
        <v>312</v>
      </c>
      <c r="B33" s="176" t="s">
        <v>160</v>
      </c>
      <c r="C33" s="127">
        <v>700</v>
      </c>
      <c r="D33" s="127">
        <v>355</v>
      </c>
      <c r="E33" s="177">
        <v>773</v>
      </c>
      <c r="F33" s="177">
        <v>293</v>
      </c>
      <c r="G33" s="127">
        <v>671</v>
      </c>
      <c r="H33" s="127">
        <v>324</v>
      </c>
      <c r="I33" s="127">
        <v>2603</v>
      </c>
      <c r="J33" s="127">
        <v>1967</v>
      </c>
      <c r="K33" s="177">
        <v>3057</v>
      </c>
      <c r="L33" s="177">
        <v>3820</v>
      </c>
    </row>
    <row r="34" spans="1:12" ht="11.25" customHeight="1">
      <c r="A34" s="175">
        <v>313</v>
      </c>
      <c r="B34" s="176" t="s">
        <v>442</v>
      </c>
      <c r="C34" s="127">
        <v>230</v>
      </c>
      <c r="D34" s="127">
        <v>146</v>
      </c>
      <c r="E34" s="177">
        <v>219</v>
      </c>
      <c r="F34" s="177">
        <v>162</v>
      </c>
      <c r="G34" s="127">
        <v>181</v>
      </c>
      <c r="H34" s="127">
        <v>113</v>
      </c>
      <c r="I34" s="127">
        <v>656</v>
      </c>
      <c r="J34" s="127">
        <v>583</v>
      </c>
      <c r="K34" s="177">
        <v>516</v>
      </c>
      <c r="L34" s="177">
        <v>414</v>
      </c>
    </row>
    <row r="35" spans="1:12" ht="11.25" customHeight="1">
      <c r="A35" s="175">
        <v>401</v>
      </c>
      <c r="B35" s="176" t="s">
        <v>824</v>
      </c>
      <c r="C35" s="127">
        <v>388</v>
      </c>
      <c r="D35" s="127">
        <v>198</v>
      </c>
      <c r="E35" s="177">
        <v>178</v>
      </c>
      <c r="F35" s="177">
        <v>117</v>
      </c>
      <c r="G35" s="127">
        <v>422</v>
      </c>
      <c r="H35" s="127">
        <v>1143</v>
      </c>
      <c r="I35" s="127">
        <v>1461</v>
      </c>
      <c r="J35" s="127">
        <v>1774</v>
      </c>
      <c r="K35" s="177">
        <v>1358</v>
      </c>
      <c r="L35" s="177">
        <v>1797</v>
      </c>
    </row>
    <row r="36" spans="1:12" ht="11.25" customHeight="1">
      <c r="A36" s="175">
        <v>501</v>
      </c>
      <c r="B36" s="176" t="s">
        <v>1468</v>
      </c>
      <c r="C36" s="127">
        <v>1070</v>
      </c>
      <c r="D36" s="127">
        <v>461</v>
      </c>
      <c r="E36" s="177">
        <v>795</v>
      </c>
      <c r="F36" s="177">
        <v>945</v>
      </c>
      <c r="G36" s="127">
        <v>823</v>
      </c>
      <c r="H36" s="127">
        <v>183</v>
      </c>
      <c r="I36" s="127">
        <v>4006</v>
      </c>
      <c r="J36" s="127">
        <v>1505</v>
      </c>
      <c r="K36" s="177">
        <v>3278</v>
      </c>
      <c r="L36" s="177">
        <v>1805</v>
      </c>
    </row>
    <row r="37" spans="1:12" ht="11.25" customHeight="1">
      <c r="A37" s="175">
        <v>502</v>
      </c>
      <c r="B37" s="176" t="s">
        <v>1383</v>
      </c>
      <c r="C37" s="127">
        <v>514</v>
      </c>
      <c r="D37" s="127">
        <v>528</v>
      </c>
      <c r="E37" s="177">
        <v>365</v>
      </c>
      <c r="F37" s="177">
        <v>190</v>
      </c>
      <c r="G37" s="127">
        <v>333</v>
      </c>
      <c r="H37" s="127">
        <v>318</v>
      </c>
      <c r="I37" s="127">
        <v>1673</v>
      </c>
      <c r="J37" s="127">
        <v>1945</v>
      </c>
      <c r="K37" s="177">
        <v>1510</v>
      </c>
      <c r="L37" s="177">
        <v>1455</v>
      </c>
    </row>
    <row r="38" spans="1:12" ht="11.25" customHeight="1">
      <c r="A38" s="175">
        <v>503</v>
      </c>
      <c r="B38" s="176" t="s">
        <v>1381</v>
      </c>
      <c r="C38" s="127">
        <v>1344</v>
      </c>
      <c r="D38" s="127">
        <v>899</v>
      </c>
      <c r="E38" s="177">
        <v>1075</v>
      </c>
      <c r="F38" s="177">
        <v>847</v>
      </c>
      <c r="G38" s="127">
        <v>1301</v>
      </c>
      <c r="H38" s="127">
        <v>587</v>
      </c>
      <c r="I38" s="127">
        <v>4631</v>
      </c>
      <c r="J38" s="127">
        <v>3600</v>
      </c>
      <c r="K38" s="177">
        <v>3411</v>
      </c>
      <c r="L38" s="177">
        <v>2968</v>
      </c>
    </row>
    <row r="39" spans="1:12" ht="11.25" customHeight="1">
      <c r="A39" s="175">
        <v>504</v>
      </c>
      <c r="B39" s="176" t="s">
        <v>1466</v>
      </c>
      <c r="C39" s="127">
        <v>515</v>
      </c>
      <c r="D39" s="127">
        <v>393</v>
      </c>
      <c r="E39" s="177">
        <v>294</v>
      </c>
      <c r="F39" s="177">
        <v>451</v>
      </c>
      <c r="G39" s="127">
        <v>292</v>
      </c>
      <c r="H39" s="127">
        <v>94</v>
      </c>
      <c r="I39" s="127">
        <v>1418</v>
      </c>
      <c r="J39" s="127">
        <v>1812</v>
      </c>
      <c r="K39" s="177">
        <v>1146</v>
      </c>
      <c r="L39" s="177">
        <v>1541</v>
      </c>
    </row>
    <row r="40" spans="1:12" ht="11.25" customHeight="1">
      <c r="A40" s="175">
        <v>505</v>
      </c>
      <c r="B40" s="176" t="s">
        <v>1469</v>
      </c>
      <c r="C40" s="127">
        <v>1265</v>
      </c>
      <c r="D40" s="127">
        <v>375</v>
      </c>
      <c r="E40" s="177">
        <v>970</v>
      </c>
      <c r="F40" s="177">
        <v>455</v>
      </c>
      <c r="G40" s="127">
        <v>759</v>
      </c>
      <c r="H40" s="127">
        <v>261</v>
      </c>
      <c r="I40" s="127">
        <v>3662</v>
      </c>
      <c r="J40" s="127">
        <v>1890</v>
      </c>
      <c r="K40" s="177">
        <v>3088</v>
      </c>
      <c r="L40" s="177">
        <v>1294</v>
      </c>
    </row>
    <row r="41" spans="1:12" ht="11.25" customHeight="1">
      <c r="A41" s="175">
        <v>506</v>
      </c>
      <c r="B41" s="176" t="s">
        <v>186</v>
      </c>
      <c r="C41" s="127">
        <v>731</v>
      </c>
      <c r="D41" s="127">
        <v>372</v>
      </c>
      <c r="E41" s="177">
        <v>353</v>
      </c>
      <c r="F41" s="177">
        <v>179</v>
      </c>
      <c r="G41" s="127">
        <v>917</v>
      </c>
      <c r="H41" s="127">
        <v>362</v>
      </c>
      <c r="I41" s="127">
        <v>3232</v>
      </c>
      <c r="J41" s="127">
        <v>1957</v>
      </c>
      <c r="K41" s="177">
        <v>1587</v>
      </c>
      <c r="L41" s="177">
        <v>1523</v>
      </c>
    </row>
    <row r="42" spans="1:12" ht="11.25" customHeight="1">
      <c r="A42" s="175">
        <v>507</v>
      </c>
      <c r="B42" s="176" t="s">
        <v>1464</v>
      </c>
      <c r="C42" s="127">
        <v>1244</v>
      </c>
      <c r="D42" s="127">
        <v>718</v>
      </c>
      <c r="E42" s="177">
        <v>1117</v>
      </c>
      <c r="F42" s="177">
        <v>1304</v>
      </c>
      <c r="G42" s="127">
        <v>1030</v>
      </c>
      <c r="H42" s="127">
        <v>728</v>
      </c>
      <c r="I42" s="127">
        <v>4054</v>
      </c>
      <c r="J42" s="127">
        <v>2420</v>
      </c>
      <c r="K42" s="177">
        <v>4037</v>
      </c>
      <c r="L42" s="177">
        <v>2767</v>
      </c>
    </row>
    <row r="43" spans="1:12" ht="11.25" customHeight="1">
      <c r="A43" s="175">
        <v>508</v>
      </c>
      <c r="B43" s="176" t="s">
        <v>1465</v>
      </c>
      <c r="C43" s="127">
        <v>2308</v>
      </c>
      <c r="D43" s="127">
        <v>1373</v>
      </c>
      <c r="E43" s="177">
        <v>1453</v>
      </c>
      <c r="F43" s="177">
        <v>1348</v>
      </c>
      <c r="G43" s="127">
        <v>1427</v>
      </c>
      <c r="H43" s="127">
        <v>1524</v>
      </c>
      <c r="I43" s="127">
        <v>6178</v>
      </c>
      <c r="J43" s="127">
        <v>5340</v>
      </c>
      <c r="K43" s="177">
        <v>4468</v>
      </c>
      <c r="L43" s="177">
        <v>2277</v>
      </c>
    </row>
    <row r="44" spans="1:12" ht="11.25" customHeight="1">
      <c r="A44" s="175">
        <v>509</v>
      </c>
      <c r="B44" s="176" t="s">
        <v>187</v>
      </c>
      <c r="C44" s="127">
        <v>565</v>
      </c>
      <c r="D44" s="127">
        <v>397</v>
      </c>
      <c r="E44" s="177">
        <v>544</v>
      </c>
      <c r="F44" s="177">
        <v>159</v>
      </c>
      <c r="G44" s="127">
        <v>304</v>
      </c>
      <c r="H44" s="127">
        <v>449</v>
      </c>
      <c r="I44" s="127">
        <v>1687</v>
      </c>
      <c r="J44" s="127">
        <v>1107</v>
      </c>
      <c r="K44" s="177">
        <v>1611</v>
      </c>
      <c r="L44" s="177">
        <v>1201</v>
      </c>
    </row>
    <row r="45" spans="1:12" ht="11.25" customHeight="1">
      <c r="A45" s="175">
        <v>510</v>
      </c>
      <c r="B45" s="176" t="s">
        <v>1467</v>
      </c>
      <c r="C45" s="127">
        <v>2046</v>
      </c>
      <c r="D45" s="127">
        <v>822</v>
      </c>
      <c r="E45" s="177">
        <v>1533</v>
      </c>
      <c r="F45" s="177">
        <v>333</v>
      </c>
      <c r="G45" s="127">
        <v>1636</v>
      </c>
      <c r="H45" s="127">
        <v>296</v>
      </c>
      <c r="I45" s="127">
        <v>6365</v>
      </c>
      <c r="J45" s="127">
        <v>1925</v>
      </c>
      <c r="K45" s="177">
        <v>5190</v>
      </c>
      <c r="L45" s="177">
        <v>1157</v>
      </c>
    </row>
    <row r="46" spans="1:12" ht="11.25" customHeight="1">
      <c r="A46" s="175">
        <v>511</v>
      </c>
      <c r="B46" s="176" t="s">
        <v>1380</v>
      </c>
      <c r="C46" s="127">
        <v>1849</v>
      </c>
      <c r="D46" s="127">
        <v>1910</v>
      </c>
      <c r="E46" s="177">
        <v>1900</v>
      </c>
      <c r="F46" s="177">
        <v>1488</v>
      </c>
      <c r="G46" s="127">
        <v>1768</v>
      </c>
      <c r="H46" s="127">
        <v>1407</v>
      </c>
      <c r="I46" s="127">
        <v>7288</v>
      </c>
      <c r="J46" s="127">
        <v>6052</v>
      </c>
      <c r="K46" s="177">
        <v>6914</v>
      </c>
      <c r="L46" s="177">
        <v>5571</v>
      </c>
    </row>
    <row r="47" spans="1:12" ht="11.25" customHeight="1">
      <c r="A47" s="175">
        <v>512</v>
      </c>
      <c r="B47" s="176" t="s">
        <v>1382</v>
      </c>
      <c r="C47" s="127">
        <v>523</v>
      </c>
      <c r="D47" s="127">
        <v>289</v>
      </c>
      <c r="E47" s="177">
        <v>373</v>
      </c>
      <c r="F47" s="177">
        <v>200</v>
      </c>
      <c r="G47" s="127">
        <v>373</v>
      </c>
      <c r="H47" s="127">
        <v>183</v>
      </c>
      <c r="I47" s="127">
        <v>2060</v>
      </c>
      <c r="J47" s="127">
        <v>1091</v>
      </c>
      <c r="K47" s="177">
        <v>1413</v>
      </c>
      <c r="L47" s="177">
        <v>1459</v>
      </c>
    </row>
    <row r="48" spans="1:12" ht="11.25" customHeight="1">
      <c r="A48" s="175">
        <v>513</v>
      </c>
      <c r="B48" s="176" t="s">
        <v>1470</v>
      </c>
      <c r="C48" s="127">
        <v>185</v>
      </c>
      <c r="D48" s="127">
        <v>308</v>
      </c>
      <c r="E48" s="177">
        <v>195</v>
      </c>
      <c r="F48" s="177">
        <v>222</v>
      </c>
      <c r="G48" s="127">
        <v>304</v>
      </c>
      <c r="H48" s="127">
        <v>141</v>
      </c>
      <c r="I48" s="127">
        <v>1056</v>
      </c>
      <c r="J48" s="127">
        <v>951</v>
      </c>
      <c r="K48" s="177">
        <v>624</v>
      </c>
      <c r="L48" s="177">
        <v>562</v>
      </c>
    </row>
    <row r="49" spans="1:12" ht="11.25" customHeight="1">
      <c r="A49" s="175">
        <v>601</v>
      </c>
      <c r="B49" s="176" t="s">
        <v>78</v>
      </c>
      <c r="C49" s="127">
        <v>503</v>
      </c>
      <c r="D49" s="127">
        <v>387</v>
      </c>
      <c r="E49" s="177">
        <v>529</v>
      </c>
      <c r="F49" s="177">
        <v>408</v>
      </c>
      <c r="G49" s="127">
        <v>663</v>
      </c>
      <c r="H49" s="127">
        <v>597</v>
      </c>
      <c r="I49" s="127">
        <v>2889</v>
      </c>
      <c r="J49" s="127">
        <v>1997</v>
      </c>
      <c r="K49" s="177">
        <v>2328</v>
      </c>
      <c r="L49" s="177">
        <v>2410</v>
      </c>
    </row>
    <row r="50" spans="1:12" ht="11.25" customHeight="1">
      <c r="A50" s="175">
        <v>602</v>
      </c>
      <c r="B50" s="176" t="s">
        <v>666</v>
      </c>
      <c r="C50" s="127">
        <v>346</v>
      </c>
      <c r="D50" s="127">
        <v>362</v>
      </c>
      <c r="E50" s="177">
        <v>417</v>
      </c>
      <c r="F50" s="177">
        <v>272</v>
      </c>
      <c r="G50" s="127">
        <v>525</v>
      </c>
      <c r="H50" s="127">
        <v>407</v>
      </c>
      <c r="I50" s="127">
        <v>1425</v>
      </c>
      <c r="J50" s="127">
        <v>1570</v>
      </c>
      <c r="K50" s="177">
        <v>1179</v>
      </c>
      <c r="L50" s="177">
        <v>1644</v>
      </c>
    </row>
    <row r="51" spans="1:12" ht="11.25" customHeight="1">
      <c r="A51" s="175">
        <v>603</v>
      </c>
      <c r="B51" s="176" t="s">
        <v>7</v>
      </c>
      <c r="C51" s="127">
        <v>146</v>
      </c>
      <c r="D51" s="127">
        <v>176</v>
      </c>
      <c r="E51" s="177">
        <v>189</v>
      </c>
      <c r="F51" s="177">
        <v>244</v>
      </c>
      <c r="G51" s="127">
        <v>238</v>
      </c>
      <c r="H51" s="127">
        <v>312</v>
      </c>
      <c r="I51" s="127">
        <v>1240</v>
      </c>
      <c r="J51" s="127">
        <v>713</v>
      </c>
      <c r="K51" s="177">
        <v>963</v>
      </c>
      <c r="L51" s="177">
        <v>766</v>
      </c>
    </row>
    <row r="52" spans="1:12" ht="11.25" customHeight="1">
      <c r="A52" s="175">
        <v>604</v>
      </c>
      <c r="B52" s="176" t="s">
        <v>8</v>
      </c>
      <c r="C52" s="127">
        <v>2580</v>
      </c>
      <c r="D52" s="127">
        <v>1085</v>
      </c>
      <c r="E52" s="177">
        <v>2945</v>
      </c>
      <c r="F52" s="177">
        <v>1262</v>
      </c>
      <c r="G52" s="127">
        <v>2806</v>
      </c>
      <c r="H52" s="127">
        <v>783</v>
      </c>
      <c r="I52" s="127">
        <v>11330</v>
      </c>
      <c r="J52" s="127">
        <v>5698</v>
      </c>
      <c r="K52" s="177">
        <v>9342</v>
      </c>
      <c r="L52" s="177">
        <v>5575</v>
      </c>
    </row>
    <row r="53" spans="1:12" ht="11.25" customHeight="1">
      <c r="A53" s="175">
        <v>605</v>
      </c>
      <c r="B53" s="176" t="s">
        <v>9</v>
      </c>
      <c r="C53" s="127">
        <v>574</v>
      </c>
      <c r="D53" s="127">
        <v>631</v>
      </c>
      <c r="E53" s="177">
        <v>994</v>
      </c>
      <c r="F53" s="177">
        <v>678</v>
      </c>
      <c r="G53" s="127">
        <v>1335</v>
      </c>
      <c r="H53" s="127">
        <v>1777</v>
      </c>
      <c r="I53" s="127">
        <v>3310</v>
      </c>
      <c r="J53" s="127">
        <v>3518</v>
      </c>
      <c r="K53" s="177">
        <v>3014</v>
      </c>
      <c r="L53" s="177">
        <v>2116</v>
      </c>
    </row>
    <row r="54" spans="1:12" ht="11.25" customHeight="1">
      <c r="A54" s="175">
        <v>701</v>
      </c>
      <c r="B54" s="176" t="s">
        <v>16</v>
      </c>
      <c r="C54" s="127">
        <v>799</v>
      </c>
      <c r="D54" s="127">
        <v>952</v>
      </c>
      <c r="E54" s="177">
        <v>843</v>
      </c>
      <c r="F54" s="177">
        <v>779</v>
      </c>
      <c r="G54" s="127">
        <v>721</v>
      </c>
      <c r="H54" s="127">
        <v>704</v>
      </c>
      <c r="I54" s="127">
        <v>3099</v>
      </c>
      <c r="J54" s="127">
        <v>2503</v>
      </c>
      <c r="K54" s="177">
        <v>2827</v>
      </c>
      <c r="L54" s="177">
        <v>4232</v>
      </c>
    </row>
    <row r="55" spans="1:12" ht="11.25" customHeight="1">
      <c r="A55" s="175">
        <v>702</v>
      </c>
      <c r="B55" s="176" t="s">
        <v>313</v>
      </c>
      <c r="C55" s="127">
        <v>959</v>
      </c>
      <c r="D55" s="127">
        <v>435</v>
      </c>
      <c r="E55" s="177">
        <v>929</v>
      </c>
      <c r="F55" s="177">
        <v>551</v>
      </c>
      <c r="G55" s="127">
        <v>1049</v>
      </c>
      <c r="H55" s="127">
        <v>259</v>
      </c>
      <c r="I55" s="127">
        <v>4187</v>
      </c>
      <c r="J55" s="127">
        <v>2316</v>
      </c>
      <c r="K55" s="177">
        <v>2427</v>
      </c>
      <c r="L55" s="177">
        <v>2076</v>
      </c>
    </row>
    <row r="56" spans="1:12" ht="11.25" customHeight="1">
      <c r="A56" s="175">
        <v>703</v>
      </c>
      <c r="B56" s="176" t="s">
        <v>760</v>
      </c>
      <c r="C56" s="127">
        <v>948</v>
      </c>
      <c r="D56" s="127">
        <v>181</v>
      </c>
      <c r="E56" s="177">
        <v>841</v>
      </c>
      <c r="F56" s="177">
        <v>1638</v>
      </c>
      <c r="G56" s="127">
        <v>766</v>
      </c>
      <c r="H56" s="127">
        <v>381</v>
      </c>
      <c r="I56" s="127">
        <v>3291</v>
      </c>
      <c r="J56" s="127">
        <v>1480</v>
      </c>
      <c r="K56" s="177">
        <v>3018</v>
      </c>
      <c r="L56" s="177">
        <v>2461</v>
      </c>
    </row>
    <row r="57" spans="1:12" ht="11.25" customHeight="1">
      <c r="A57" s="175">
        <v>704</v>
      </c>
      <c r="B57" s="176" t="s">
        <v>692</v>
      </c>
      <c r="C57" s="127">
        <v>553</v>
      </c>
      <c r="D57" s="127">
        <v>237</v>
      </c>
      <c r="E57" s="177">
        <v>444</v>
      </c>
      <c r="F57" s="177">
        <v>244</v>
      </c>
      <c r="G57" s="127">
        <v>617</v>
      </c>
      <c r="H57" s="127">
        <v>216</v>
      </c>
      <c r="I57" s="127">
        <v>2497</v>
      </c>
      <c r="J57" s="127">
        <v>1519</v>
      </c>
      <c r="K57" s="177">
        <v>2409</v>
      </c>
      <c r="L57" s="177">
        <v>1260</v>
      </c>
    </row>
    <row r="58" spans="1:12" ht="11.25" customHeight="1">
      <c r="A58" s="175">
        <v>705</v>
      </c>
      <c r="B58" s="176" t="s">
        <v>314</v>
      </c>
      <c r="C58" s="127">
        <v>297</v>
      </c>
      <c r="D58" s="127">
        <v>271</v>
      </c>
      <c r="E58" s="177">
        <v>259</v>
      </c>
      <c r="F58" s="177">
        <v>140</v>
      </c>
      <c r="G58" s="127">
        <v>306</v>
      </c>
      <c r="H58" s="127">
        <v>258</v>
      </c>
      <c r="I58" s="127">
        <v>1325</v>
      </c>
      <c r="J58" s="127">
        <v>1048</v>
      </c>
      <c r="K58" s="177">
        <v>1061</v>
      </c>
      <c r="L58" s="177">
        <v>555</v>
      </c>
    </row>
    <row r="59" spans="1:12" ht="11.25" customHeight="1">
      <c r="A59" s="175">
        <v>801</v>
      </c>
      <c r="B59" s="176" t="s">
        <v>149</v>
      </c>
      <c r="C59" s="127">
        <v>632</v>
      </c>
      <c r="D59" s="127">
        <v>691</v>
      </c>
      <c r="E59" s="177">
        <v>524</v>
      </c>
      <c r="F59" s="177">
        <v>589</v>
      </c>
      <c r="G59" s="127">
        <v>747</v>
      </c>
      <c r="H59" s="127">
        <v>408</v>
      </c>
      <c r="I59" s="127">
        <v>2877</v>
      </c>
      <c r="J59" s="127">
        <v>2319</v>
      </c>
      <c r="K59" s="177">
        <v>2417</v>
      </c>
      <c r="L59" s="177">
        <v>2351</v>
      </c>
    </row>
    <row r="60" spans="1:12" ht="11.25" customHeight="1">
      <c r="A60" s="175">
        <v>802</v>
      </c>
      <c r="B60" s="176" t="s">
        <v>1437</v>
      </c>
      <c r="C60" s="127">
        <v>551</v>
      </c>
      <c r="D60" s="127">
        <v>886</v>
      </c>
      <c r="E60" s="177">
        <v>722</v>
      </c>
      <c r="F60" s="177">
        <v>266</v>
      </c>
      <c r="G60" s="127">
        <v>723</v>
      </c>
      <c r="H60" s="127">
        <v>467</v>
      </c>
      <c r="I60" s="127">
        <v>2623</v>
      </c>
      <c r="J60" s="127">
        <v>3566</v>
      </c>
      <c r="K60" s="177">
        <v>2286</v>
      </c>
      <c r="L60" s="177">
        <v>2577</v>
      </c>
    </row>
    <row r="61" spans="1:12" ht="11.25" customHeight="1">
      <c r="A61" s="175">
        <v>803</v>
      </c>
      <c r="B61" s="176" t="s">
        <v>763</v>
      </c>
      <c r="C61" s="127">
        <v>865</v>
      </c>
      <c r="D61" s="127">
        <v>461</v>
      </c>
      <c r="E61" s="177">
        <v>904</v>
      </c>
      <c r="F61" s="177">
        <v>607</v>
      </c>
      <c r="G61" s="127">
        <v>797</v>
      </c>
      <c r="H61" s="127">
        <v>597</v>
      </c>
      <c r="I61" s="127">
        <v>3528</v>
      </c>
      <c r="J61" s="127">
        <v>2510</v>
      </c>
      <c r="K61" s="177">
        <v>3190</v>
      </c>
      <c r="L61" s="177">
        <v>3629</v>
      </c>
    </row>
    <row r="62" spans="1:12" ht="11.25" customHeight="1">
      <c r="A62" s="175">
        <v>804</v>
      </c>
      <c r="B62" s="176" t="s">
        <v>148</v>
      </c>
      <c r="C62" s="127">
        <v>663</v>
      </c>
      <c r="D62" s="127">
        <v>381</v>
      </c>
      <c r="E62" s="177">
        <v>710</v>
      </c>
      <c r="F62" s="177">
        <v>302</v>
      </c>
      <c r="G62" s="127">
        <v>709</v>
      </c>
      <c r="H62" s="127">
        <v>567</v>
      </c>
      <c r="I62" s="127">
        <v>2574</v>
      </c>
      <c r="J62" s="127">
        <v>2079</v>
      </c>
      <c r="K62" s="177">
        <v>2389</v>
      </c>
      <c r="L62" s="177">
        <v>1890</v>
      </c>
    </row>
    <row r="63" spans="1:12" ht="11.25" customHeight="1">
      <c r="A63" s="175">
        <v>805</v>
      </c>
      <c r="B63" s="176" t="s">
        <v>289</v>
      </c>
      <c r="C63" s="127">
        <v>491</v>
      </c>
      <c r="D63" s="127">
        <v>487</v>
      </c>
      <c r="E63" s="177">
        <v>911</v>
      </c>
      <c r="F63" s="177">
        <v>636</v>
      </c>
      <c r="G63" s="127">
        <v>774</v>
      </c>
      <c r="H63" s="127">
        <v>435</v>
      </c>
      <c r="I63" s="127">
        <v>2372</v>
      </c>
      <c r="J63" s="127">
        <v>2452</v>
      </c>
      <c r="K63" s="177">
        <v>2546</v>
      </c>
      <c r="L63" s="177">
        <v>1771</v>
      </c>
    </row>
    <row r="64" spans="1:12" ht="11.25" customHeight="1">
      <c r="A64" s="599"/>
      <c r="B64" s="600"/>
    </row>
    <row r="65" spans="1:12" ht="11.25" customHeight="1">
      <c r="A65" s="127" t="s">
        <v>863</v>
      </c>
    </row>
    <row r="66" spans="1:12" ht="11.25" customHeight="1">
      <c r="A66" s="127" t="s">
        <v>1021</v>
      </c>
    </row>
    <row r="67" spans="1:12" ht="11.25" customHeight="1">
      <c r="A67" s="127"/>
      <c r="C67" s="129"/>
    </row>
    <row r="68" spans="1:12" ht="11.25" customHeight="1">
      <c r="A68" s="127"/>
      <c r="C68" s="129"/>
    </row>
    <row r="69" spans="1:12" ht="11.25" customHeight="1">
      <c r="A69" s="459" t="s">
        <v>1804</v>
      </c>
      <c r="B69" s="459"/>
      <c r="C69" s="459"/>
      <c r="D69" s="459"/>
      <c r="E69" s="459"/>
      <c r="F69" s="459"/>
      <c r="G69" s="459"/>
      <c r="H69" s="459"/>
      <c r="K69" s="459"/>
      <c r="L69" s="45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79" t="s">
        <v>1827</v>
      </c>
    </row>
    <row r="2" spans="1:13" ht="9" customHeight="1">
      <c r="A2" s="117" t="s">
        <v>637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203</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465</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44" t="s">
        <v>204</v>
      </c>
      <c r="B9" s="1245"/>
      <c r="C9" s="1250" t="s">
        <v>1781</v>
      </c>
      <c r="D9" s="1251"/>
      <c r="E9" s="1251"/>
      <c r="F9" s="1251"/>
      <c r="G9" s="1251"/>
      <c r="H9" s="1251"/>
      <c r="I9" s="1251"/>
      <c r="J9" s="1251"/>
      <c r="K9" s="1252"/>
      <c r="L9" s="1250" t="s">
        <v>1512</v>
      </c>
      <c r="M9" s="1251"/>
    </row>
    <row r="10" spans="1:13" ht="12.75" customHeight="1">
      <c r="A10" s="1246"/>
      <c r="B10" s="1247"/>
      <c r="C10" s="1240" t="s">
        <v>1508</v>
      </c>
      <c r="D10" s="1257"/>
      <c r="E10" s="1241"/>
      <c r="F10" s="1250" t="s">
        <v>189</v>
      </c>
      <c r="G10" s="1251"/>
      <c r="H10" s="1251"/>
      <c r="I10" s="1252"/>
      <c r="J10" s="1250" t="s">
        <v>279</v>
      </c>
      <c r="K10" s="1252"/>
      <c r="L10" s="1254" t="s">
        <v>145</v>
      </c>
      <c r="M10" s="1240" t="s">
        <v>951</v>
      </c>
    </row>
    <row r="11" spans="1:13" ht="15.75" customHeight="1">
      <c r="A11" s="1246"/>
      <c r="B11" s="1247"/>
      <c r="C11" s="1242"/>
      <c r="D11" s="1258"/>
      <c r="E11" s="1243"/>
      <c r="F11" s="1250" t="s">
        <v>968</v>
      </c>
      <c r="G11" s="1251"/>
      <c r="H11" s="1251"/>
      <c r="I11" s="1251"/>
      <c r="J11" s="1251"/>
      <c r="K11" s="1252"/>
      <c r="L11" s="1255"/>
      <c r="M11" s="1253"/>
    </row>
    <row r="12" spans="1:13" ht="12.75" customHeight="1">
      <c r="A12" s="1246"/>
      <c r="B12" s="1247"/>
      <c r="C12" s="1250" t="s">
        <v>755</v>
      </c>
      <c r="D12" s="1251"/>
      <c r="E12" s="1252"/>
      <c r="F12" s="1250" t="s">
        <v>372</v>
      </c>
      <c r="G12" s="1251"/>
      <c r="H12" s="1251"/>
      <c r="I12" s="1252"/>
      <c r="J12" s="1240" t="s">
        <v>778</v>
      </c>
      <c r="K12" s="1241"/>
      <c r="L12" s="1255"/>
      <c r="M12" s="1253"/>
    </row>
    <row r="13" spans="1:13" ht="36.75" customHeight="1">
      <c r="A13" s="1246"/>
      <c r="B13" s="1247"/>
      <c r="C13" s="1242" t="s">
        <v>532</v>
      </c>
      <c r="D13" s="1243"/>
      <c r="E13" s="775" t="s">
        <v>373</v>
      </c>
      <c r="F13" s="1242" t="s">
        <v>752</v>
      </c>
      <c r="G13" s="1243"/>
      <c r="H13" s="1242" t="s">
        <v>374</v>
      </c>
      <c r="I13" s="1243"/>
      <c r="J13" s="1242"/>
      <c r="K13" s="1243"/>
      <c r="L13" s="1256"/>
      <c r="M13" s="1242"/>
    </row>
    <row r="14" spans="1:13" ht="12.75" customHeight="1">
      <c r="A14" s="1248"/>
      <c r="B14" s="1249"/>
      <c r="C14" s="774" t="s">
        <v>235</v>
      </c>
      <c r="D14" s="122" t="s">
        <v>533</v>
      </c>
      <c r="E14" s="1250" t="s">
        <v>235</v>
      </c>
      <c r="F14" s="1252"/>
      <c r="G14" s="122" t="s">
        <v>533</v>
      </c>
      <c r="H14" s="122" t="s">
        <v>235</v>
      </c>
      <c r="I14" s="122" t="s">
        <v>533</v>
      </c>
      <c r="J14" s="122" t="s">
        <v>92</v>
      </c>
      <c r="K14" s="122" t="s">
        <v>533</v>
      </c>
      <c r="L14" s="122" t="s">
        <v>235</v>
      </c>
      <c r="M14" s="773" t="s">
        <v>92</v>
      </c>
    </row>
    <row r="15" spans="1:13" ht="6" customHeight="1">
      <c r="A15" s="771"/>
      <c r="B15" s="772"/>
      <c r="C15" s="130"/>
      <c r="D15" s="130"/>
      <c r="E15" s="130"/>
      <c r="F15" s="130"/>
      <c r="G15" s="130"/>
      <c r="H15" s="130"/>
      <c r="I15" s="130"/>
      <c r="J15" s="131"/>
      <c r="K15" s="130"/>
      <c r="L15" s="130"/>
      <c r="M15" s="130"/>
    </row>
    <row r="16" spans="1:13" ht="11.25" customHeight="1">
      <c r="A16" s="175">
        <v>806</v>
      </c>
      <c r="B16" s="176" t="s">
        <v>1438</v>
      </c>
      <c r="C16" s="127">
        <v>538</v>
      </c>
      <c r="D16" s="128">
        <v>-15.00789889415482</v>
      </c>
      <c r="E16" s="127">
        <v>8</v>
      </c>
      <c r="F16" s="127">
        <v>442</v>
      </c>
      <c r="G16" s="128">
        <v>-19.63636363636364</v>
      </c>
      <c r="H16" s="127">
        <v>221</v>
      </c>
      <c r="I16" s="128">
        <v>-15.969581749049439</v>
      </c>
      <c r="J16" s="127">
        <v>366</v>
      </c>
      <c r="K16" s="128">
        <v>7.9646017699114964</v>
      </c>
      <c r="L16" s="127">
        <v>721</v>
      </c>
      <c r="M16" s="127">
        <v>264</v>
      </c>
    </row>
    <row r="17" spans="1:13" ht="11.25" customHeight="1">
      <c r="A17" s="175">
        <v>807</v>
      </c>
      <c r="B17" s="176" t="s">
        <v>1375</v>
      </c>
      <c r="C17" s="127">
        <v>419</v>
      </c>
      <c r="D17" s="128">
        <v>19.373219373219371</v>
      </c>
      <c r="E17" s="127">
        <v>7</v>
      </c>
      <c r="F17" s="127">
        <v>361</v>
      </c>
      <c r="G17" s="128">
        <v>13.16614420062696</v>
      </c>
      <c r="H17" s="127">
        <v>249</v>
      </c>
      <c r="I17" s="128">
        <v>6.4102564102564088</v>
      </c>
      <c r="J17" s="127">
        <v>216</v>
      </c>
      <c r="K17" s="128">
        <v>-39.154929577464792</v>
      </c>
      <c r="L17" s="127">
        <v>491</v>
      </c>
      <c r="M17" s="127">
        <v>240</v>
      </c>
    </row>
    <row r="18" spans="1:13" ht="11.25" customHeight="1">
      <c r="A18" s="175">
        <v>808</v>
      </c>
      <c r="B18" s="176" t="s">
        <v>1436</v>
      </c>
      <c r="C18" s="127">
        <v>259</v>
      </c>
      <c r="D18" s="128">
        <v>7.9166666666666572</v>
      </c>
      <c r="E18" s="127">
        <v>6</v>
      </c>
      <c r="F18" s="127">
        <v>203</v>
      </c>
      <c r="G18" s="128">
        <v>7.9787234042553195</v>
      </c>
      <c r="H18" s="127">
        <v>148</v>
      </c>
      <c r="I18" s="128">
        <v>11.278195488721792</v>
      </c>
      <c r="J18" s="127">
        <v>410</v>
      </c>
      <c r="K18" s="128">
        <v>16.147308781869697</v>
      </c>
      <c r="L18" s="127">
        <v>260</v>
      </c>
      <c r="M18" s="127">
        <v>253</v>
      </c>
    </row>
    <row r="19" spans="1:13" ht="11.25" customHeight="1">
      <c r="A19" s="175">
        <v>809</v>
      </c>
      <c r="B19" s="176" t="s">
        <v>953</v>
      </c>
      <c r="C19" s="127">
        <v>397</v>
      </c>
      <c r="D19" s="128">
        <v>4.1994750656167952</v>
      </c>
      <c r="E19" s="127">
        <v>8</v>
      </c>
      <c r="F19" s="127">
        <v>347</v>
      </c>
      <c r="G19" s="128">
        <v>-1.4204545454545467</v>
      </c>
      <c r="H19" s="127">
        <v>138</v>
      </c>
      <c r="I19" s="128">
        <v>-34.597156398104261</v>
      </c>
      <c r="J19" s="127">
        <v>250</v>
      </c>
      <c r="K19" s="128">
        <v>-11.971830985915489</v>
      </c>
      <c r="L19" s="127">
        <v>303</v>
      </c>
      <c r="M19" s="127">
        <v>226</v>
      </c>
    </row>
    <row r="20" spans="1:13" ht="11.25" customHeight="1">
      <c r="A20" s="175">
        <v>810</v>
      </c>
      <c r="B20" s="176" t="s">
        <v>723</v>
      </c>
      <c r="C20" s="127">
        <v>2203</v>
      </c>
      <c r="D20" s="128">
        <v>5.7609217474795997</v>
      </c>
      <c r="E20" s="127">
        <v>8</v>
      </c>
      <c r="F20" s="127">
        <v>1926</v>
      </c>
      <c r="G20" s="128">
        <v>-1.7848036715961229</v>
      </c>
      <c r="H20" s="127">
        <v>694</v>
      </c>
      <c r="I20" s="128">
        <v>-15.262515262515265</v>
      </c>
      <c r="J20" s="127">
        <v>1362</v>
      </c>
      <c r="K20" s="128">
        <v>-27.668613913967079</v>
      </c>
      <c r="L20" s="127">
        <v>2479</v>
      </c>
      <c r="M20" s="127">
        <v>1122</v>
      </c>
    </row>
    <row r="21" spans="1:13" ht="11.25" customHeight="1">
      <c r="A21" s="175">
        <v>811</v>
      </c>
      <c r="B21" s="176" t="s">
        <v>954</v>
      </c>
      <c r="C21" s="127">
        <v>1048</v>
      </c>
      <c r="D21" s="128">
        <v>8.7136929460580888</v>
      </c>
      <c r="E21" s="127">
        <v>10</v>
      </c>
      <c r="F21" s="127">
        <v>844</v>
      </c>
      <c r="G21" s="128">
        <v>1.5643802647412883</v>
      </c>
      <c r="H21" s="127">
        <v>397</v>
      </c>
      <c r="I21" s="128">
        <v>-11.185682326621929</v>
      </c>
      <c r="J21" s="127">
        <v>772</v>
      </c>
      <c r="K21" s="128">
        <v>3.2085561497326154</v>
      </c>
      <c r="L21" s="127">
        <v>1448</v>
      </c>
      <c r="M21" s="127">
        <v>1216</v>
      </c>
    </row>
    <row r="22" spans="1:13" ht="11.25" customHeight="1">
      <c r="A22" s="175">
        <v>812</v>
      </c>
      <c r="B22" s="176" t="s">
        <v>762</v>
      </c>
      <c r="C22" s="127">
        <v>859</v>
      </c>
      <c r="D22" s="128">
        <v>-30.613893376413571</v>
      </c>
      <c r="E22" s="127">
        <v>8</v>
      </c>
      <c r="F22" s="127">
        <v>746</v>
      </c>
      <c r="G22" s="128">
        <v>-33.688888888888897</v>
      </c>
      <c r="H22" s="127">
        <v>260</v>
      </c>
      <c r="I22" s="128">
        <v>-35</v>
      </c>
      <c r="J22" s="127">
        <v>1198</v>
      </c>
      <c r="K22" s="128">
        <v>52.030456852791872</v>
      </c>
      <c r="L22" s="127">
        <v>674</v>
      </c>
      <c r="M22" s="127">
        <v>567</v>
      </c>
    </row>
    <row r="23" spans="1:13" ht="11.25" customHeight="1">
      <c r="A23" s="175">
        <v>901</v>
      </c>
      <c r="B23" s="176" t="s">
        <v>455</v>
      </c>
      <c r="C23" s="127">
        <v>579</v>
      </c>
      <c r="D23" s="128">
        <v>32.494279176201388</v>
      </c>
      <c r="E23" s="127">
        <v>12</v>
      </c>
      <c r="F23" s="127">
        <v>487</v>
      </c>
      <c r="G23" s="128">
        <v>30.563002680965155</v>
      </c>
      <c r="H23" s="127">
        <v>252</v>
      </c>
      <c r="I23" s="128">
        <v>28.571428571428584</v>
      </c>
      <c r="J23" s="127">
        <v>341</v>
      </c>
      <c r="K23" s="128">
        <v>28.679245283018872</v>
      </c>
      <c r="L23" s="127">
        <v>673</v>
      </c>
      <c r="M23" s="127">
        <v>484</v>
      </c>
    </row>
    <row r="24" spans="1:13" ht="11.25" customHeight="1">
      <c r="A24" s="175">
        <v>902</v>
      </c>
      <c r="B24" s="176" t="s">
        <v>482</v>
      </c>
      <c r="C24" s="127">
        <v>971</v>
      </c>
      <c r="D24" s="128">
        <v>7.8888888888888857</v>
      </c>
      <c r="E24" s="127">
        <v>11</v>
      </c>
      <c r="F24" s="127">
        <v>792</v>
      </c>
      <c r="G24" s="128">
        <v>-1.6149068322981321</v>
      </c>
      <c r="H24" s="127">
        <v>356</v>
      </c>
      <c r="I24" s="128">
        <v>-1.1111111111111143</v>
      </c>
      <c r="J24" s="127">
        <v>1302</v>
      </c>
      <c r="K24" s="128">
        <v>62.546816479400746</v>
      </c>
      <c r="L24" s="127">
        <v>1133</v>
      </c>
      <c r="M24" s="127">
        <v>1285</v>
      </c>
    </row>
    <row r="25" spans="1:13" ht="11.25" customHeight="1">
      <c r="A25" s="175">
        <v>903</v>
      </c>
      <c r="B25" s="176" t="s">
        <v>150</v>
      </c>
      <c r="C25" s="127">
        <v>290</v>
      </c>
      <c r="D25" s="128">
        <v>26.08695652173914</v>
      </c>
      <c r="E25" s="127">
        <v>8</v>
      </c>
      <c r="F25" s="127">
        <v>260</v>
      </c>
      <c r="G25" s="128">
        <v>30</v>
      </c>
      <c r="H25" s="127">
        <v>140</v>
      </c>
      <c r="I25" s="128">
        <v>16.666666666666671</v>
      </c>
      <c r="J25" s="127">
        <v>542</v>
      </c>
      <c r="K25" s="128">
        <v>105.30303030303031</v>
      </c>
      <c r="L25" s="127">
        <v>305</v>
      </c>
      <c r="M25" s="127">
        <v>301</v>
      </c>
    </row>
    <row r="26" spans="1:13" ht="11.25" customHeight="1">
      <c r="A26" s="175">
        <v>904</v>
      </c>
      <c r="B26" s="176" t="s">
        <v>61</v>
      </c>
      <c r="C26" s="127">
        <v>714</v>
      </c>
      <c r="D26" s="128">
        <v>24.173913043478265</v>
      </c>
      <c r="E26" s="127">
        <v>15</v>
      </c>
      <c r="F26" s="127">
        <v>653</v>
      </c>
      <c r="G26" s="128">
        <v>30.339321357285428</v>
      </c>
      <c r="H26" s="127">
        <v>295</v>
      </c>
      <c r="I26" s="128">
        <v>3.1468531468531467</v>
      </c>
      <c r="J26" s="127">
        <v>809</v>
      </c>
      <c r="K26" s="128">
        <v>-22.731614135625605</v>
      </c>
      <c r="L26" s="127">
        <v>512</v>
      </c>
      <c r="M26" s="127">
        <v>837</v>
      </c>
    </row>
    <row r="27" spans="1:13" ht="11.25" customHeight="1">
      <c r="A27" s="175">
        <v>905</v>
      </c>
      <c r="B27" s="176" t="s">
        <v>452</v>
      </c>
      <c r="C27" s="127">
        <v>780</v>
      </c>
      <c r="D27" s="128">
        <v>-1.8867924528301927</v>
      </c>
      <c r="E27" s="127">
        <v>12</v>
      </c>
      <c r="F27" s="127">
        <v>684</v>
      </c>
      <c r="G27" s="128">
        <v>-4.2016806722689068</v>
      </c>
      <c r="H27" s="127">
        <v>471</v>
      </c>
      <c r="I27" s="128">
        <v>-1.875</v>
      </c>
      <c r="J27" s="127">
        <v>544</v>
      </c>
      <c r="K27" s="128">
        <v>-54.054054054054049</v>
      </c>
      <c r="L27" s="127">
        <v>835</v>
      </c>
      <c r="M27" s="127">
        <v>751</v>
      </c>
    </row>
    <row r="28" spans="1:13" ht="11.25" customHeight="1">
      <c r="A28" s="175">
        <v>906</v>
      </c>
      <c r="B28" s="176" t="s">
        <v>869</v>
      </c>
      <c r="C28" s="127">
        <v>1994</v>
      </c>
      <c r="D28" s="128">
        <v>41.518807665010627</v>
      </c>
      <c r="E28" s="127">
        <v>15</v>
      </c>
      <c r="F28" s="127">
        <v>1739</v>
      </c>
      <c r="G28" s="128">
        <v>34.285714285714278</v>
      </c>
      <c r="H28" s="127">
        <v>564</v>
      </c>
      <c r="I28" s="128">
        <v>-2.0833333333333428</v>
      </c>
      <c r="J28" s="127">
        <v>1597</v>
      </c>
      <c r="K28" s="128">
        <v>153.09033280507131</v>
      </c>
      <c r="L28" s="127">
        <v>1460</v>
      </c>
      <c r="M28" s="127">
        <v>674</v>
      </c>
    </row>
    <row r="29" spans="1:13" ht="11.25" customHeight="1">
      <c r="A29" s="175">
        <v>907</v>
      </c>
      <c r="B29" s="176" t="s">
        <v>483</v>
      </c>
      <c r="C29" s="127">
        <v>743</v>
      </c>
      <c r="D29" s="128">
        <v>-19.41431670281996</v>
      </c>
      <c r="E29" s="127">
        <v>16</v>
      </c>
      <c r="F29" s="127">
        <v>665</v>
      </c>
      <c r="G29" s="128">
        <v>-17.493796526054595</v>
      </c>
      <c r="H29" s="127">
        <v>376</v>
      </c>
      <c r="I29" s="128">
        <v>15.692307692307693</v>
      </c>
      <c r="J29" s="127">
        <v>1058</v>
      </c>
      <c r="K29" s="128">
        <v>27.6236429433052</v>
      </c>
      <c r="L29" s="127">
        <v>1103</v>
      </c>
      <c r="M29" s="127">
        <v>1662</v>
      </c>
    </row>
    <row r="30" spans="1:13" ht="11.25" customHeight="1">
      <c r="A30" s="175">
        <v>908</v>
      </c>
      <c r="B30" s="176" t="s">
        <v>453</v>
      </c>
      <c r="C30" s="127">
        <v>399</v>
      </c>
      <c r="D30" s="128">
        <v>-6.1176470588235219</v>
      </c>
      <c r="E30" s="127">
        <v>9</v>
      </c>
      <c r="F30" s="127">
        <v>377</v>
      </c>
      <c r="G30" s="128">
        <v>-6.6831683168316829</v>
      </c>
      <c r="H30" s="127">
        <v>270</v>
      </c>
      <c r="I30" s="128">
        <v>0.37174721189589377</v>
      </c>
      <c r="J30" s="127">
        <v>694</v>
      </c>
      <c r="K30" s="128">
        <v>-10.911424903722718</v>
      </c>
      <c r="L30" s="127">
        <v>573</v>
      </c>
      <c r="M30" s="127">
        <v>641</v>
      </c>
    </row>
    <row r="31" spans="1:13" ht="11.25" customHeight="1">
      <c r="A31" s="175">
        <v>909</v>
      </c>
      <c r="B31" s="176" t="s">
        <v>835</v>
      </c>
      <c r="C31" s="127">
        <v>249</v>
      </c>
      <c r="D31" s="128">
        <v>-11.702127659574472</v>
      </c>
      <c r="E31" s="127">
        <v>6</v>
      </c>
      <c r="F31" s="127">
        <v>202</v>
      </c>
      <c r="G31" s="128">
        <v>-18.218623481781378</v>
      </c>
      <c r="H31" s="127">
        <v>155</v>
      </c>
      <c r="I31" s="128">
        <v>-10.919540229885058</v>
      </c>
      <c r="J31" s="127">
        <v>534</v>
      </c>
      <c r="K31" s="128">
        <v>39.0625</v>
      </c>
      <c r="L31" s="127">
        <v>265</v>
      </c>
      <c r="M31" s="127">
        <v>363</v>
      </c>
    </row>
    <row r="32" spans="1:13" ht="11.25" customHeight="1">
      <c r="A32" s="175">
        <v>910</v>
      </c>
      <c r="B32" s="176" t="s">
        <v>454</v>
      </c>
      <c r="C32" s="127">
        <v>4093</v>
      </c>
      <c r="D32" s="128">
        <v>41.381692573402432</v>
      </c>
      <c r="E32" s="127">
        <v>15</v>
      </c>
      <c r="F32" s="127">
        <v>3594</v>
      </c>
      <c r="G32" s="128">
        <v>33.16042978881066</v>
      </c>
      <c r="H32" s="127">
        <v>1073</v>
      </c>
      <c r="I32" s="128">
        <v>7.730923694779122</v>
      </c>
      <c r="J32" s="127">
        <v>1736</v>
      </c>
      <c r="K32" s="128">
        <v>-10.745501285347046</v>
      </c>
      <c r="L32" s="127">
        <v>4168</v>
      </c>
      <c r="M32" s="127">
        <v>2481</v>
      </c>
    </row>
    <row r="33" spans="1:13" ht="11.25" customHeight="1">
      <c r="A33" s="175">
        <v>911</v>
      </c>
      <c r="B33" s="176" t="s">
        <v>847</v>
      </c>
      <c r="C33" s="127">
        <v>205</v>
      </c>
      <c r="D33" s="128">
        <v>-30.034129692832764</v>
      </c>
      <c r="E33" s="127">
        <v>4</v>
      </c>
      <c r="F33" s="127">
        <v>173</v>
      </c>
      <c r="G33" s="128">
        <v>-31.620553359683782</v>
      </c>
      <c r="H33" s="127">
        <v>128</v>
      </c>
      <c r="I33" s="128">
        <v>20.754716981132077</v>
      </c>
      <c r="J33" s="127">
        <v>302</v>
      </c>
      <c r="K33" s="128">
        <v>9.025270758122744</v>
      </c>
      <c r="L33" s="127">
        <v>192</v>
      </c>
      <c r="M33" s="127">
        <v>216</v>
      </c>
    </row>
    <row r="34" spans="1:13" ht="11.25" customHeight="1">
      <c r="A34" s="175">
        <v>912</v>
      </c>
      <c r="B34" s="176" t="s">
        <v>846</v>
      </c>
      <c r="C34" s="127">
        <v>488</v>
      </c>
      <c r="D34" s="128">
        <v>-10.948905109489047</v>
      </c>
      <c r="E34" s="127">
        <v>8</v>
      </c>
      <c r="F34" s="127">
        <v>385</v>
      </c>
      <c r="G34" s="128">
        <v>-15.938864628820966</v>
      </c>
      <c r="H34" s="127">
        <v>229</v>
      </c>
      <c r="I34" s="128">
        <v>-14.232209737827716</v>
      </c>
      <c r="J34" s="127">
        <v>306</v>
      </c>
      <c r="K34" s="128">
        <v>-23.308270676691734</v>
      </c>
      <c r="L34" s="127">
        <v>540</v>
      </c>
      <c r="M34" s="127">
        <v>699</v>
      </c>
    </row>
    <row r="35" spans="1:13" ht="11.25" customHeight="1">
      <c r="A35" s="175">
        <v>913</v>
      </c>
      <c r="B35" s="176" t="s">
        <v>472</v>
      </c>
      <c r="C35" s="127">
        <v>516</v>
      </c>
      <c r="D35" s="128">
        <v>12.663755458515283</v>
      </c>
      <c r="E35" s="127">
        <v>12</v>
      </c>
      <c r="F35" s="127">
        <v>427</v>
      </c>
      <c r="G35" s="128">
        <v>10.051546391752581</v>
      </c>
      <c r="H35" s="127">
        <v>242</v>
      </c>
      <c r="I35" s="128">
        <v>-2.8112449799196781</v>
      </c>
      <c r="J35" s="127">
        <v>185</v>
      </c>
      <c r="K35" s="128">
        <v>-47.44318181818182</v>
      </c>
      <c r="L35" s="127">
        <v>649</v>
      </c>
      <c r="M35" s="127">
        <v>324</v>
      </c>
    </row>
    <row r="36" spans="1:13" ht="11.25" customHeight="1">
      <c r="A36" s="175">
        <v>914</v>
      </c>
      <c r="B36" s="176" t="s">
        <v>868</v>
      </c>
      <c r="C36" s="127">
        <v>369</v>
      </c>
      <c r="D36" s="128">
        <v>-11.722488038277518</v>
      </c>
      <c r="E36" s="127">
        <v>7</v>
      </c>
      <c r="F36" s="127">
        <v>312</v>
      </c>
      <c r="G36" s="128">
        <v>-17.89473684210526</v>
      </c>
      <c r="H36" s="127">
        <v>222</v>
      </c>
      <c r="I36" s="128">
        <v>-23.711340206185568</v>
      </c>
      <c r="J36" s="127">
        <v>453</v>
      </c>
      <c r="K36" s="128">
        <v>2.0270270270270174</v>
      </c>
      <c r="L36" s="127">
        <v>485</v>
      </c>
      <c r="M36" s="127">
        <v>510</v>
      </c>
    </row>
    <row r="37" spans="1:13" ht="11.25" customHeight="1">
      <c r="A37" s="175">
        <v>915</v>
      </c>
      <c r="B37" s="176" t="s">
        <v>484</v>
      </c>
      <c r="C37" s="127">
        <v>851</v>
      </c>
      <c r="D37" s="128">
        <v>-35.725075528700913</v>
      </c>
      <c r="E37" s="127">
        <v>12</v>
      </c>
      <c r="F37" s="127">
        <v>753</v>
      </c>
      <c r="G37" s="128">
        <v>-39.371980676328498</v>
      </c>
      <c r="H37" s="127">
        <v>417</v>
      </c>
      <c r="I37" s="128">
        <v>-15.927419354838719</v>
      </c>
      <c r="J37" s="127">
        <v>630</v>
      </c>
      <c r="K37" s="128">
        <v>-49.070331447049313</v>
      </c>
      <c r="L37" s="127">
        <v>1014</v>
      </c>
      <c r="M37" s="127">
        <v>1370</v>
      </c>
    </row>
    <row r="38" spans="1:13" ht="11.25" customHeight="1">
      <c r="A38" s="175">
        <v>916</v>
      </c>
      <c r="B38" s="176" t="s">
        <v>866</v>
      </c>
      <c r="C38" s="127">
        <v>857</v>
      </c>
      <c r="D38" s="128">
        <v>-14.042126379137414</v>
      </c>
      <c r="E38" s="127">
        <v>11</v>
      </c>
      <c r="F38" s="127">
        <v>707</v>
      </c>
      <c r="G38" s="128">
        <v>-19.841269841269835</v>
      </c>
      <c r="H38" s="127">
        <v>447</v>
      </c>
      <c r="I38" s="128">
        <v>-1.5418502202643225</v>
      </c>
      <c r="J38" s="127">
        <v>587</v>
      </c>
      <c r="K38" s="128">
        <v>-19.368131868131869</v>
      </c>
      <c r="L38" s="127">
        <v>1040</v>
      </c>
      <c r="M38" s="127">
        <v>1491</v>
      </c>
    </row>
    <row r="39" spans="1:13" ht="11.25" customHeight="1">
      <c r="A39" s="175">
        <v>917</v>
      </c>
      <c r="B39" s="176" t="s">
        <v>197</v>
      </c>
      <c r="C39" s="127">
        <v>312</v>
      </c>
      <c r="D39" s="128">
        <v>20</v>
      </c>
      <c r="E39" s="127">
        <v>8</v>
      </c>
      <c r="F39" s="127">
        <v>285</v>
      </c>
      <c r="G39" s="128">
        <v>27.232142857142861</v>
      </c>
      <c r="H39" s="127">
        <v>192</v>
      </c>
      <c r="I39" s="128">
        <v>-3.517587939698501</v>
      </c>
      <c r="J39" s="127">
        <v>306</v>
      </c>
      <c r="K39" s="128">
        <v>3.7288135593220488</v>
      </c>
      <c r="L39" s="127">
        <v>293</v>
      </c>
      <c r="M39" s="127">
        <v>1202</v>
      </c>
    </row>
    <row r="40" spans="1:13" ht="11.25" customHeight="1">
      <c r="A40" s="175">
        <v>918</v>
      </c>
      <c r="B40" s="176" t="s">
        <v>834</v>
      </c>
      <c r="C40" s="127">
        <v>738</v>
      </c>
      <c r="D40" s="128">
        <v>94.722955145118732</v>
      </c>
      <c r="E40" s="127">
        <v>15</v>
      </c>
      <c r="F40" s="127">
        <v>669</v>
      </c>
      <c r="G40" s="128">
        <v>111.70886075949369</v>
      </c>
      <c r="H40" s="127">
        <v>194</v>
      </c>
      <c r="I40" s="128">
        <v>-11.0091743119266</v>
      </c>
      <c r="J40" s="127">
        <v>209</v>
      </c>
      <c r="K40" s="128">
        <v>-31.921824104234531</v>
      </c>
      <c r="L40" s="127">
        <v>449</v>
      </c>
      <c r="M40" s="127">
        <v>589</v>
      </c>
    </row>
    <row r="41" spans="1:13" ht="11.25" customHeight="1">
      <c r="A41" s="175">
        <v>1001</v>
      </c>
      <c r="B41" s="176" t="s">
        <v>761</v>
      </c>
      <c r="C41" s="127">
        <v>462</v>
      </c>
      <c r="D41" s="128">
        <v>5.2391799544419229</v>
      </c>
      <c r="E41" s="127">
        <v>5</v>
      </c>
      <c r="F41" s="127">
        <v>367</v>
      </c>
      <c r="G41" s="128">
        <v>-6.1381074168797909</v>
      </c>
      <c r="H41" s="127">
        <v>199</v>
      </c>
      <c r="I41" s="128">
        <v>-8.2949308755760285</v>
      </c>
      <c r="J41" s="127">
        <v>372</v>
      </c>
      <c r="K41" s="128">
        <v>-45.294117647058819</v>
      </c>
      <c r="L41" s="127">
        <v>452</v>
      </c>
      <c r="M41" s="127">
        <v>317</v>
      </c>
    </row>
    <row r="42" spans="1:13" ht="11.25" customHeight="1">
      <c r="A42" s="175">
        <v>1101</v>
      </c>
      <c r="B42" s="176" t="s">
        <v>822</v>
      </c>
      <c r="C42" s="127">
        <v>5297</v>
      </c>
      <c r="D42" s="128">
        <v>112.73092369477911</v>
      </c>
      <c r="E42" s="127">
        <v>15</v>
      </c>
      <c r="F42" s="127">
        <v>4503</v>
      </c>
      <c r="G42" s="128">
        <v>111.70662905500706</v>
      </c>
      <c r="H42" s="127">
        <v>427</v>
      </c>
      <c r="I42" s="128">
        <v>-21.651376146788991</v>
      </c>
      <c r="J42" s="127">
        <v>633</v>
      </c>
      <c r="K42" s="128">
        <v>-58.134920634920633</v>
      </c>
      <c r="L42" s="127">
        <v>4043</v>
      </c>
      <c r="M42" s="127">
        <v>1050</v>
      </c>
    </row>
    <row r="43" spans="1:13" ht="11.25" customHeight="1">
      <c r="A43" s="175">
        <v>1201</v>
      </c>
      <c r="B43" s="176" t="s">
        <v>1376</v>
      </c>
      <c r="C43" s="127">
        <v>1144</v>
      </c>
      <c r="D43" s="128">
        <v>36.352800953516095</v>
      </c>
      <c r="E43" s="127">
        <v>15</v>
      </c>
      <c r="F43" s="127">
        <v>913</v>
      </c>
      <c r="G43" s="128">
        <v>35.661218424962868</v>
      </c>
      <c r="H43" s="127">
        <v>595</v>
      </c>
      <c r="I43" s="128">
        <v>3.4782608695652186</v>
      </c>
      <c r="J43" s="127">
        <v>747</v>
      </c>
      <c r="K43" s="128">
        <v>52.138492871690431</v>
      </c>
      <c r="L43" s="127">
        <v>1215</v>
      </c>
      <c r="M43" s="127">
        <v>894</v>
      </c>
    </row>
    <row r="44" spans="1:13" ht="11.25" customHeight="1">
      <c r="A44" s="175">
        <v>1202</v>
      </c>
      <c r="B44" s="176" t="s">
        <v>1054</v>
      </c>
      <c r="C44" s="127">
        <v>539</v>
      </c>
      <c r="D44" s="128">
        <v>40.731070496083561</v>
      </c>
      <c r="E44" s="127">
        <v>9</v>
      </c>
      <c r="F44" s="127">
        <v>441</v>
      </c>
      <c r="G44" s="128">
        <v>33.232628398791519</v>
      </c>
      <c r="H44" s="127">
        <v>268</v>
      </c>
      <c r="I44" s="128">
        <v>20.720720720720735</v>
      </c>
      <c r="J44" s="127">
        <v>166</v>
      </c>
      <c r="K44" s="128">
        <v>-45.394736842105267</v>
      </c>
      <c r="L44" s="127">
        <v>403</v>
      </c>
      <c r="M44" s="127">
        <v>298</v>
      </c>
    </row>
    <row r="45" spans="1:13" ht="11.25" customHeight="1">
      <c r="A45" s="175">
        <v>1203</v>
      </c>
      <c r="B45" s="176" t="s">
        <v>1053</v>
      </c>
      <c r="C45" s="127">
        <v>482</v>
      </c>
      <c r="D45" s="128">
        <v>34.261838440111404</v>
      </c>
      <c r="E45" s="127">
        <v>11</v>
      </c>
      <c r="F45" s="127">
        <v>444</v>
      </c>
      <c r="G45" s="128">
        <v>32.537313432835816</v>
      </c>
      <c r="H45" s="127">
        <v>282</v>
      </c>
      <c r="I45" s="128">
        <v>1.0752688172043037</v>
      </c>
      <c r="J45" s="127">
        <v>64</v>
      </c>
      <c r="K45" s="128">
        <v>-73.221757322175733</v>
      </c>
      <c r="L45" s="127">
        <v>390</v>
      </c>
      <c r="M45" s="127">
        <v>553</v>
      </c>
    </row>
    <row r="46" spans="1:13" ht="11.25" customHeight="1">
      <c r="A46" s="175">
        <v>1204</v>
      </c>
      <c r="B46" s="176" t="s">
        <v>1051</v>
      </c>
      <c r="C46" s="127">
        <v>254</v>
      </c>
      <c r="D46" s="128">
        <v>-7.9710144927536248</v>
      </c>
      <c r="E46" s="127">
        <v>7</v>
      </c>
      <c r="F46" s="127">
        <v>220</v>
      </c>
      <c r="G46" s="128">
        <v>-6.3829787234042499</v>
      </c>
      <c r="H46" s="127">
        <v>175</v>
      </c>
      <c r="I46" s="128">
        <v>-13.366336633663366</v>
      </c>
      <c r="J46" s="127">
        <v>200</v>
      </c>
      <c r="K46" s="128">
        <v>60</v>
      </c>
      <c r="L46" s="127">
        <v>633</v>
      </c>
      <c r="M46" s="127">
        <v>193</v>
      </c>
    </row>
    <row r="47" spans="1:13" ht="11.25" customHeight="1">
      <c r="A47" s="175">
        <v>1205</v>
      </c>
      <c r="B47" s="176" t="s">
        <v>1052</v>
      </c>
      <c r="C47" s="127">
        <v>422</v>
      </c>
      <c r="D47" s="128">
        <v>214.92537313432837</v>
      </c>
      <c r="E47" s="127">
        <v>14</v>
      </c>
      <c r="F47" s="127">
        <v>365</v>
      </c>
      <c r="G47" s="128">
        <v>185.15625</v>
      </c>
      <c r="H47" s="127">
        <v>233</v>
      </c>
      <c r="I47" s="128">
        <v>82.03125</v>
      </c>
      <c r="J47" s="127">
        <v>122</v>
      </c>
      <c r="K47" s="128">
        <v>-14.08450704225352</v>
      </c>
      <c r="L47" s="127">
        <v>375</v>
      </c>
      <c r="M47" s="127">
        <v>272</v>
      </c>
    </row>
    <row r="48" spans="1:13" ht="11.25" customHeight="1">
      <c r="A48" s="175">
        <v>1301</v>
      </c>
      <c r="B48" s="176" t="s">
        <v>159</v>
      </c>
      <c r="C48" s="127">
        <v>100</v>
      </c>
      <c r="D48" s="128">
        <v>-30.069930069930066</v>
      </c>
      <c r="E48" s="127">
        <v>4</v>
      </c>
      <c r="F48" s="127">
        <v>82</v>
      </c>
      <c r="G48" s="128">
        <v>-34.399999999999991</v>
      </c>
      <c r="H48" s="127">
        <v>57</v>
      </c>
      <c r="I48" s="128">
        <v>0.58762886597938147</v>
      </c>
      <c r="J48" s="127">
        <v>65</v>
      </c>
      <c r="K48" s="128">
        <v>1.4772727272727273</v>
      </c>
      <c r="L48" s="127">
        <v>224</v>
      </c>
      <c r="M48" s="127">
        <v>132</v>
      </c>
    </row>
    <row r="49" spans="1:13" ht="11.25" customHeight="1">
      <c r="A49" s="175">
        <v>1302</v>
      </c>
      <c r="B49" s="176" t="s">
        <v>875</v>
      </c>
      <c r="C49" s="127">
        <v>228</v>
      </c>
      <c r="D49" s="128">
        <v>-59.430604982206404</v>
      </c>
      <c r="E49" s="127">
        <v>6</v>
      </c>
      <c r="F49" s="127">
        <v>211</v>
      </c>
      <c r="G49" s="128">
        <v>-58.464566929133859</v>
      </c>
      <c r="H49" s="127">
        <v>169</v>
      </c>
      <c r="I49" s="128">
        <v>0.61678832116788318</v>
      </c>
      <c r="J49" s="127">
        <v>123</v>
      </c>
      <c r="K49" s="128">
        <v>0.65775401069518713</v>
      </c>
      <c r="L49" s="127">
        <v>591</v>
      </c>
      <c r="M49" s="127">
        <v>178</v>
      </c>
    </row>
    <row r="50" spans="1:13" ht="11.25" customHeight="1">
      <c r="A50" s="175">
        <v>1303</v>
      </c>
      <c r="B50" s="176" t="s">
        <v>876</v>
      </c>
      <c r="C50" s="127">
        <v>384</v>
      </c>
      <c r="D50" s="128">
        <v>-33.101045296167243</v>
      </c>
      <c r="E50" s="127">
        <v>8</v>
      </c>
      <c r="F50" s="127">
        <v>372</v>
      </c>
      <c r="G50" s="128">
        <v>-31.617647058823522</v>
      </c>
      <c r="H50" s="127">
        <v>237</v>
      </c>
      <c r="I50" s="128">
        <v>0.86496350364963503</v>
      </c>
      <c r="J50" s="127">
        <v>167</v>
      </c>
      <c r="K50" s="128">
        <v>0.34719334719334721</v>
      </c>
      <c r="L50" s="127">
        <v>1016</v>
      </c>
      <c r="M50" s="127">
        <v>604</v>
      </c>
    </row>
    <row r="51" spans="1:13" ht="11.25" customHeight="1">
      <c r="A51" s="175">
        <v>1304</v>
      </c>
      <c r="B51" s="176" t="s">
        <v>702</v>
      </c>
      <c r="C51" s="127">
        <v>286</v>
      </c>
      <c r="D51" s="128">
        <v>1.0600706713780994</v>
      </c>
      <c r="E51" s="127">
        <v>6</v>
      </c>
      <c r="F51" s="127">
        <v>245</v>
      </c>
      <c r="G51" s="128">
        <v>-8.9219330855018484</v>
      </c>
      <c r="H51" s="127">
        <v>184</v>
      </c>
      <c r="I51" s="128">
        <v>0.96335078534031415</v>
      </c>
      <c r="J51" s="127">
        <v>343</v>
      </c>
      <c r="K51" s="128">
        <v>2.7222222222222223</v>
      </c>
      <c r="L51" s="127">
        <v>472</v>
      </c>
      <c r="M51" s="127">
        <v>358</v>
      </c>
    </row>
    <row r="52" spans="1:13" ht="11.25" customHeight="1">
      <c r="A52" s="175">
        <v>1401</v>
      </c>
      <c r="B52" s="176" t="s">
        <v>648</v>
      </c>
      <c r="C52" s="127">
        <v>1302</v>
      </c>
      <c r="D52" s="128">
        <v>173.52941176470591</v>
      </c>
      <c r="E52" s="127">
        <v>13</v>
      </c>
      <c r="F52" s="127">
        <v>1128</v>
      </c>
      <c r="G52" s="128">
        <v>244.95412844036701</v>
      </c>
      <c r="H52" s="127">
        <v>298</v>
      </c>
      <c r="I52" s="128">
        <v>25.210084033613441</v>
      </c>
      <c r="J52" s="127">
        <v>218</v>
      </c>
      <c r="K52" s="128">
        <v>-46.437346437346442</v>
      </c>
      <c r="L52" s="127">
        <v>1393</v>
      </c>
      <c r="M52" s="127">
        <v>549</v>
      </c>
    </row>
    <row r="53" spans="1:13" ht="11.25" customHeight="1">
      <c r="A53" s="175">
        <v>1402</v>
      </c>
      <c r="B53" s="176" t="s">
        <v>649</v>
      </c>
      <c r="C53" s="127">
        <v>308</v>
      </c>
      <c r="D53" s="128">
        <v>-573.84615384615381</v>
      </c>
      <c r="E53" s="127">
        <v>5</v>
      </c>
      <c r="F53" s="127">
        <v>209</v>
      </c>
      <c r="G53" s="128">
        <v>21.511627906976742</v>
      </c>
      <c r="H53" s="127">
        <v>108</v>
      </c>
      <c r="I53" s="128">
        <v>-13.599999999999994</v>
      </c>
      <c r="J53" s="127">
        <v>72</v>
      </c>
      <c r="K53" s="128">
        <v>-65.217391304347828</v>
      </c>
      <c r="L53" s="127">
        <v>46</v>
      </c>
      <c r="M53" s="127">
        <v>63</v>
      </c>
    </row>
    <row r="54" spans="1:13" ht="11.25" customHeight="1">
      <c r="A54" s="175">
        <v>1403</v>
      </c>
      <c r="B54" s="176" t="s">
        <v>62</v>
      </c>
      <c r="C54" s="127">
        <v>536</v>
      </c>
      <c r="D54" s="128">
        <v>10.973084886128362</v>
      </c>
      <c r="E54" s="127">
        <v>4</v>
      </c>
      <c r="F54" s="127">
        <v>478</v>
      </c>
      <c r="G54" s="128">
        <v>17.733990147783246</v>
      </c>
      <c r="H54" s="127">
        <v>372</v>
      </c>
      <c r="I54" s="128">
        <v>7.8260869565217348</v>
      </c>
      <c r="J54" s="127">
        <v>1043</v>
      </c>
      <c r="K54" s="128">
        <v>-23.477622890682312</v>
      </c>
      <c r="L54" s="127">
        <v>670</v>
      </c>
      <c r="M54" s="127">
        <v>782</v>
      </c>
    </row>
    <row r="55" spans="1:13" ht="11.25" customHeight="1">
      <c r="A55" s="175">
        <v>1404</v>
      </c>
      <c r="B55" s="176" t="s">
        <v>647</v>
      </c>
      <c r="C55" s="127">
        <v>636</v>
      </c>
      <c r="D55" s="128">
        <v>24.705882352941174</v>
      </c>
      <c r="E55" s="127">
        <v>6</v>
      </c>
      <c r="F55" s="127">
        <v>468</v>
      </c>
      <c r="G55" s="128">
        <v>1.518438177874188</v>
      </c>
      <c r="H55" s="127">
        <v>357</v>
      </c>
      <c r="I55" s="128">
        <v>41.666666666666686</v>
      </c>
      <c r="J55" s="127">
        <v>503</v>
      </c>
      <c r="K55" s="128">
        <v>-47.549530761209589</v>
      </c>
      <c r="L55" s="127">
        <v>376</v>
      </c>
      <c r="M55" s="127">
        <v>297</v>
      </c>
    </row>
    <row r="56" spans="1:13" ht="11.25" customHeight="1">
      <c r="A56" s="175">
        <v>1501</v>
      </c>
      <c r="B56" s="176" t="s">
        <v>1377</v>
      </c>
      <c r="C56" s="127">
        <v>102</v>
      </c>
      <c r="D56" s="128">
        <v>5.1546391752577421</v>
      </c>
      <c r="E56" s="127">
        <v>5</v>
      </c>
      <c r="F56" s="127">
        <v>83</v>
      </c>
      <c r="G56" s="128">
        <v>5.0632911392405049</v>
      </c>
      <c r="H56" s="127">
        <v>41</v>
      </c>
      <c r="I56" s="128">
        <v>-48.101265822784811</v>
      </c>
      <c r="J56" s="127">
        <v>115</v>
      </c>
      <c r="K56" s="128">
        <v>51.315789473684191</v>
      </c>
      <c r="L56" s="127">
        <v>91</v>
      </c>
      <c r="M56" s="127">
        <v>87</v>
      </c>
    </row>
    <row r="57" spans="1:13" ht="11.25" customHeight="1">
      <c r="A57" s="175">
        <v>1502</v>
      </c>
      <c r="B57" s="176" t="s">
        <v>713</v>
      </c>
      <c r="C57" s="127">
        <v>100</v>
      </c>
      <c r="D57" s="128">
        <v>23.456790123456784</v>
      </c>
      <c r="E57" s="127">
        <v>3</v>
      </c>
      <c r="F57" s="127">
        <v>105</v>
      </c>
      <c r="G57" s="128">
        <v>-13.934426229508205</v>
      </c>
      <c r="H57" s="127">
        <v>62</v>
      </c>
      <c r="I57" s="128">
        <v>-27.906976744186053</v>
      </c>
      <c r="J57" s="127">
        <v>91</v>
      </c>
      <c r="K57" s="128">
        <v>97.826086956521721</v>
      </c>
      <c r="L57" s="127">
        <v>80</v>
      </c>
      <c r="M57" s="127">
        <v>170</v>
      </c>
    </row>
    <row r="58" spans="1:13" ht="11.25" customHeight="1">
      <c r="A58" s="175">
        <v>1503</v>
      </c>
      <c r="B58" s="176" t="s">
        <v>1379</v>
      </c>
      <c r="C58" s="127">
        <v>435</v>
      </c>
      <c r="D58" s="128">
        <v>107.14285714285717</v>
      </c>
      <c r="E58" s="127">
        <v>6</v>
      </c>
      <c r="F58" s="127">
        <v>336</v>
      </c>
      <c r="G58" s="128">
        <v>71.428571428571416</v>
      </c>
      <c r="H58" s="127">
        <v>156</v>
      </c>
      <c r="I58" s="128">
        <v>1.9607843137254832</v>
      </c>
      <c r="J58" s="127">
        <v>486</v>
      </c>
      <c r="K58" s="128">
        <v>-2.2132796780684174</v>
      </c>
      <c r="L58" s="127">
        <v>246</v>
      </c>
      <c r="M58" s="127">
        <v>313</v>
      </c>
    </row>
    <row r="59" spans="1:13" ht="11.25" customHeight="1">
      <c r="A59" s="175">
        <v>1504</v>
      </c>
      <c r="B59" s="176" t="s">
        <v>1378</v>
      </c>
      <c r="C59" s="127">
        <v>549</v>
      </c>
      <c r="D59" s="128">
        <v>32.289156626506013</v>
      </c>
      <c r="E59" s="127">
        <v>6</v>
      </c>
      <c r="F59" s="127">
        <v>515</v>
      </c>
      <c r="G59" s="128">
        <v>55.589123867069503</v>
      </c>
      <c r="H59" s="127">
        <v>338</v>
      </c>
      <c r="I59" s="128">
        <v>48.898678414096906</v>
      </c>
      <c r="J59" s="127">
        <v>388</v>
      </c>
      <c r="K59" s="128">
        <v>-5.3658536585365937</v>
      </c>
      <c r="L59" s="127">
        <v>438</v>
      </c>
      <c r="M59" s="127">
        <v>320</v>
      </c>
    </row>
    <row r="60" spans="1:13" ht="11.25" customHeight="1">
      <c r="A60" s="175">
        <v>1601</v>
      </c>
      <c r="B60" s="176" t="s">
        <v>644</v>
      </c>
      <c r="C60" s="127">
        <v>355</v>
      </c>
      <c r="D60" s="128">
        <v>15.635179153094469</v>
      </c>
      <c r="E60" s="127">
        <v>5</v>
      </c>
      <c r="F60" s="127">
        <v>232</v>
      </c>
      <c r="G60" s="128">
        <v>3.1111111111111143</v>
      </c>
      <c r="H60" s="127">
        <v>148</v>
      </c>
      <c r="I60" s="128">
        <v>-22.10526315789474</v>
      </c>
      <c r="J60" s="127">
        <v>183</v>
      </c>
      <c r="K60" s="128">
        <v>-17.567567567567565</v>
      </c>
      <c r="L60" s="127">
        <v>266</v>
      </c>
      <c r="M60" s="127">
        <v>1734</v>
      </c>
    </row>
    <row r="61" spans="1:13" ht="11.25" customHeight="1">
      <c r="A61" s="175">
        <v>1602</v>
      </c>
      <c r="B61" s="176" t="s">
        <v>567</v>
      </c>
      <c r="C61" s="127">
        <v>208</v>
      </c>
      <c r="D61" s="128">
        <v>36.84210526315789</v>
      </c>
      <c r="E61" s="127">
        <v>6</v>
      </c>
      <c r="F61" s="127">
        <v>179</v>
      </c>
      <c r="G61" s="128">
        <v>49.166666666666657</v>
      </c>
      <c r="H61" s="127">
        <v>80</v>
      </c>
      <c r="I61" s="128">
        <v>-9.0909090909090935</v>
      </c>
      <c r="J61" s="127">
        <v>145</v>
      </c>
      <c r="K61" s="128">
        <v>47.959183673469397</v>
      </c>
      <c r="L61" s="127">
        <v>348</v>
      </c>
      <c r="M61" s="127">
        <v>195</v>
      </c>
    </row>
    <row r="62" spans="1:13" ht="11.25" customHeight="1">
      <c r="A62" s="175">
        <v>1603</v>
      </c>
      <c r="B62" s="176" t="s">
        <v>646</v>
      </c>
      <c r="C62" s="127">
        <v>376</v>
      </c>
      <c r="D62" s="128">
        <v>-62.17303822937626</v>
      </c>
      <c r="E62" s="127">
        <v>6</v>
      </c>
      <c r="F62" s="127">
        <v>319</v>
      </c>
      <c r="G62" s="128">
        <v>-17.571059431524546</v>
      </c>
      <c r="H62" s="127">
        <v>138</v>
      </c>
      <c r="I62" s="128">
        <v>-10.389610389610397</v>
      </c>
      <c r="J62" s="127">
        <v>428</v>
      </c>
      <c r="K62" s="128">
        <v>25.146198830409361</v>
      </c>
      <c r="L62" s="127">
        <v>527</v>
      </c>
      <c r="M62" s="127">
        <v>818</v>
      </c>
    </row>
    <row r="63" spans="1:13" ht="11.25" customHeight="1">
      <c r="A63" s="175">
        <v>1604</v>
      </c>
      <c r="B63" s="176" t="s">
        <v>645</v>
      </c>
      <c r="C63" s="127">
        <v>148</v>
      </c>
      <c r="D63" s="128">
        <v>-27.804878048780495</v>
      </c>
      <c r="E63" s="127">
        <v>3</v>
      </c>
      <c r="F63" s="127">
        <v>122</v>
      </c>
      <c r="G63" s="128">
        <v>-18.12080536912751</v>
      </c>
      <c r="H63" s="127">
        <v>75</v>
      </c>
      <c r="I63" s="128">
        <v>-35.897435897435898</v>
      </c>
      <c r="J63" s="127">
        <v>265</v>
      </c>
      <c r="K63" s="128">
        <v>-78.296478296478298</v>
      </c>
      <c r="L63" s="127">
        <v>206</v>
      </c>
      <c r="M63" s="127">
        <v>304</v>
      </c>
    </row>
    <row r="64" spans="1:13" ht="11.25" customHeight="1">
      <c r="B64" s="124"/>
    </row>
    <row r="65" spans="1:244" s="120" customFormat="1" ht="11.25" customHeight="1">
      <c r="A65" s="597"/>
      <c r="B65" s="598"/>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1098</v>
      </c>
      <c r="E66" s="119"/>
      <c r="F66" s="127" t="s">
        <v>476</v>
      </c>
    </row>
    <row r="67" spans="1:244" ht="11.25" customHeight="1">
      <c r="A67" s="127" t="s">
        <v>667</v>
      </c>
      <c r="E67" s="119"/>
      <c r="F67" s="127" t="s">
        <v>470</v>
      </c>
    </row>
    <row r="68" spans="1:244" ht="11.25" customHeight="1"/>
    <row r="69" spans="1:244" ht="11.25" customHeight="1">
      <c r="A69" s="459" t="s">
        <v>1804</v>
      </c>
      <c r="B69" s="459"/>
      <c r="C69" s="459"/>
      <c r="D69" s="459"/>
      <c r="E69" s="154"/>
      <c r="F69" s="154"/>
      <c r="G69" s="154"/>
      <c r="H69" s="154"/>
      <c r="I69" s="154"/>
      <c r="J69" s="154"/>
      <c r="K69" s="154"/>
      <c r="L69" s="154"/>
      <c r="M69" s="460"/>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79" t="s">
        <v>1827</v>
      </c>
    </row>
    <row r="2" spans="1:13" ht="9" customHeight="1">
      <c r="A2" s="117" t="s">
        <v>637</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203</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465</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44" t="s">
        <v>204</v>
      </c>
      <c r="B9" s="1245"/>
      <c r="C9" s="1250" t="s">
        <v>1521</v>
      </c>
      <c r="D9" s="1252"/>
      <c r="E9" s="1250" t="s">
        <v>1527</v>
      </c>
      <c r="F9" s="1252"/>
      <c r="G9" s="1250" t="s">
        <v>1772</v>
      </c>
      <c r="H9" s="1252"/>
      <c r="I9" s="1250" t="s">
        <v>1524</v>
      </c>
      <c r="J9" s="1252"/>
      <c r="K9" s="1250" t="s">
        <v>708</v>
      </c>
      <c r="L9" s="1251"/>
      <c r="M9" s="458"/>
    </row>
    <row r="10" spans="1:13" ht="12.75" customHeight="1">
      <c r="A10" s="1246"/>
      <c r="B10" s="1247"/>
      <c r="C10" s="1254" t="s">
        <v>513</v>
      </c>
      <c r="D10" s="1254" t="s">
        <v>685</v>
      </c>
      <c r="E10" s="1254" t="s">
        <v>513</v>
      </c>
      <c r="F10" s="1254" t="s">
        <v>685</v>
      </c>
      <c r="G10" s="1254" t="s">
        <v>513</v>
      </c>
      <c r="H10" s="1254" t="s">
        <v>685</v>
      </c>
      <c r="I10" s="1254" t="s">
        <v>513</v>
      </c>
      <c r="J10" s="1254" t="s">
        <v>685</v>
      </c>
      <c r="K10" s="1254" t="s">
        <v>513</v>
      </c>
      <c r="L10" s="1240" t="s">
        <v>685</v>
      </c>
    </row>
    <row r="11" spans="1:13" ht="15.75" customHeight="1">
      <c r="A11" s="1246"/>
      <c r="B11" s="1247"/>
      <c r="C11" s="1255"/>
      <c r="D11" s="1255"/>
      <c r="E11" s="1255"/>
      <c r="F11" s="1255"/>
      <c r="G11" s="1255"/>
      <c r="H11" s="1255"/>
      <c r="I11" s="1255"/>
      <c r="J11" s="1255"/>
      <c r="K11" s="1255"/>
      <c r="L11" s="1253"/>
    </row>
    <row r="12" spans="1:13" ht="12.75" customHeight="1">
      <c r="A12" s="1246"/>
      <c r="B12" s="1247"/>
      <c r="C12" s="1255"/>
      <c r="D12" s="1255"/>
      <c r="E12" s="1255"/>
      <c r="F12" s="1255"/>
      <c r="G12" s="1255"/>
      <c r="H12" s="1255"/>
      <c r="I12" s="1255"/>
      <c r="J12" s="1255"/>
      <c r="K12" s="1255"/>
      <c r="L12" s="1253"/>
    </row>
    <row r="13" spans="1:13" ht="36.75" customHeight="1">
      <c r="A13" s="1246"/>
      <c r="B13" s="1247"/>
      <c r="C13" s="1256"/>
      <c r="D13" s="1256"/>
      <c r="E13" s="1256"/>
      <c r="F13" s="1256"/>
      <c r="G13" s="1256"/>
      <c r="H13" s="1256"/>
      <c r="I13" s="1256"/>
      <c r="J13" s="1256"/>
      <c r="K13" s="1256"/>
      <c r="L13" s="1242"/>
    </row>
    <row r="14" spans="1:13" ht="12.75" customHeight="1">
      <c r="A14" s="1248"/>
      <c r="B14" s="1249"/>
      <c r="C14" s="122" t="s">
        <v>235</v>
      </c>
      <c r="D14" s="773" t="s">
        <v>92</v>
      </c>
      <c r="E14" s="122" t="s">
        <v>235</v>
      </c>
      <c r="F14" s="773" t="s">
        <v>92</v>
      </c>
      <c r="G14" s="122" t="s">
        <v>235</v>
      </c>
      <c r="H14" s="773" t="s">
        <v>92</v>
      </c>
      <c r="I14" s="122" t="s">
        <v>235</v>
      </c>
      <c r="J14" s="773" t="s">
        <v>92</v>
      </c>
      <c r="K14" s="122" t="s">
        <v>235</v>
      </c>
      <c r="L14" s="773" t="s">
        <v>92</v>
      </c>
    </row>
    <row r="15" spans="1:13" ht="6" customHeight="1">
      <c r="B15" s="124"/>
    </row>
    <row r="16" spans="1:13" ht="11.25" customHeight="1">
      <c r="A16" s="175">
        <v>806</v>
      </c>
      <c r="B16" s="176" t="s">
        <v>1438</v>
      </c>
      <c r="C16" s="127">
        <v>563</v>
      </c>
      <c r="D16" s="127">
        <v>305</v>
      </c>
      <c r="E16" s="177">
        <v>506</v>
      </c>
      <c r="F16" s="177">
        <v>368</v>
      </c>
      <c r="G16" s="127">
        <v>519</v>
      </c>
      <c r="H16" s="127">
        <v>262</v>
      </c>
      <c r="I16" s="177">
        <v>2327</v>
      </c>
      <c r="J16" s="127">
        <v>1280</v>
      </c>
      <c r="K16" s="127">
        <v>2404</v>
      </c>
      <c r="L16" s="127">
        <v>1716</v>
      </c>
    </row>
    <row r="17" spans="1:12" ht="11.25" customHeight="1">
      <c r="A17" s="175">
        <v>807</v>
      </c>
      <c r="B17" s="176" t="s">
        <v>1375</v>
      </c>
      <c r="C17" s="127">
        <v>379</v>
      </c>
      <c r="D17" s="127">
        <v>320</v>
      </c>
      <c r="E17" s="177">
        <v>327</v>
      </c>
      <c r="F17" s="177">
        <v>333</v>
      </c>
      <c r="G17" s="127">
        <v>384</v>
      </c>
      <c r="H17" s="127">
        <v>435</v>
      </c>
      <c r="I17" s="177">
        <v>1663</v>
      </c>
      <c r="J17" s="127">
        <v>1104</v>
      </c>
      <c r="K17" s="127">
        <v>1488</v>
      </c>
      <c r="L17" s="127">
        <v>1306</v>
      </c>
    </row>
    <row r="18" spans="1:12" ht="11.25" customHeight="1">
      <c r="A18" s="175">
        <v>808</v>
      </c>
      <c r="B18" s="176" t="s">
        <v>1436</v>
      </c>
      <c r="C18" s="127">
        <v>285</v>
      </c>
      <c r="D18" s="127">
        <v>250</v>
      </c>
      <c r="E18" s="177">
        <v>257</v>
      </c>
      <c r="F18" s="177">
        <v>260</v>
      </c>
      <c r="G18" s="127">
        <v>193</v>
      </c>
      <c r="H18" s="127">
        <v>125</v>
      </c>
      <c r="I18" s="177">
        <v>1211</v>
      </c>
      <c r="J18" s="127">
        <v>881</v>
      </c>
      <c r="K18" s="127">
        <v>1167</v>
      </c>
      <c r="L18" s="127">
        <v>1703</v>
      </c>
    </row>
    <row r="19" spans="1:12" ht="11.25" customHeight="1">
      <c r="A19" s="175">
        <v>809</v>
      </c>
      <c r="B19" s="176" t="s">
        <v>953</v>
      </c>
      <c r="C19" s="127">
        <v>478</v>
      </c>
      <c r="D19" s="127">
        <v>222</v>
      </c>
      <c r="E19" s="177">
        <v>338</v>
      </c>
      <c r="F19" s="177">
        <v>230</v>
      </c>
      <c r="G19" s="127">
        <v>327</v>
      </c>
      <c r="H19" s="127">
        <v>500</v>
      </c>
      <c r="I19" s="177">
        <v>1468</v>
      </c>
      <c r="J19" s="127">
        <v>1255</v>
      </c>
      <c r="K19" s="127">
        <v>1640</v>
      </c>
      <c r="L19" s="127">
        <v>1527</v>
      </c>
    </row>
    <row r="20" spans="1:12" ht="11.25" customHeight="1">
      <c r="A20" s="175">
        <v>810</v>
      </c>
      <c r="B20" s="176" t="s">
        <v>723</v>
      </c>
      <c r="C20" s="127">
        <v>2112</v>
      </c>
      <c r="D20" s="127">
        <v>2171</v>
      </c>
      <c r="E20" s="177">
        <v>2128</v>
      </c>
      <c r="F20" s="177">
        <v>1056</v>
      </c>
      <c r="G20" s="127">
        <v>2293</v>
      </c>
      <c r="H20" s="127">
        <v>2419</v>
      </c>
      <c r="I20" s="177">
        <v>9629</v>
      </c>
      <c r="J20" s="127">
        <v>6430</v>
      </c>
      <c r="K20" s="127">
        <v>8444</v>
      </c>
      <c r="L20" s="127">
        <v>6622</v>
      </c>
    </row>
    <row r="21" spans="1:12" ht="11.25" customHeight="1">
      <c r="A21" s="175">
        <v>811</v>
      </c>
      <c r="B21" s="176" t="s">
        <v>954</v>
      </c>
      <c r="C21" s="127">
        <v>1090</v>
      </c>
      <c r="D21" s="127">
        <v>677</v>
      </c>
      <c r="E21" s="177">
        <v>885</v>
      </c>
      <c r="F21" s="177">
        <v>427</v>
      </c>
      <c r="G21" s="127">
        <v>1217</v>
      </c>
      <c r="H21" s="127">
        <v>489</v>
      </c>
      <c r="I21" s="177">
        <v>4186</v>
      </c>
      <c r="J21" s="127">
        <v>3017</v>
      </c>
      <c r="K21" s="127">
        <v>3854</v>
      </c>
      <c r="L21" s="127">
        <v>1844</v>
      </c>
    </row>
    <row r="22" spans="1:12" ht="11.25" customHeight="1">
      <c r="A22" s="175">
        <v>812</v>
      </c>
      <c r="B22" s="176" t="s">
        <v>762</v>
      </c>
      <c r="C22" s="127">
        <v>802</v>
      </c>
      <c r="D22" s="127">
        <v>490</v>
      </c>
      <c r="E22" s="177">
        <v>787</v>
      </c>
      <c r="F22" s="177">
        <v>625</v>
      </c>
      <c r="G22" s="127">
        <v>1135</v>
      </c>
      <c r="H22" s="127">
        <v>804</v>
      </c>
      <c r="I22" s="177">
        <v>2967</v>
      </c>
      <c r="J22" s="127">
        <v>2705</v>
      </c>
      <c r="K22" s="127">
        <v>3202</v>
      </c>
      <c r="L22" s="127">
        <v>3030</v>
      </c>
    </row>
    <row r="23" spans="1:12" ht="11.25" customHeight="1">
      <c r="A23" s="175">
        <v>901</v>
      </c>
      <c r="B23" s="176" t="s">
        <v>455</v>
      </c>
      <c r="C23" s="127">
        <v>450</v>
      </c>
      <c r="D23" s="127">
        <v>688</v>
      </c>
      <c r="E23" s="177">
        <v>506</v>
      </c>
      <c r="F23" s="177">
        <v>503</v>
      </c>
      <c r="G23" s="127">
        <v>533</v>
      </c>
      <c r="H23" s="127">
        <v>584</v>
      </c>
      <c r="I23" s="177">
        <v>1998</v>
      </c>
      <c r="J23" s="127">
        <v>1928</v>
      </c>
      <c r="K23" s="127">
        <v>1790</v>
      </c>
      <c r="L23" s="127">
        <v>2192</v>
      </c>
    </row>
    <row r="24" spans="1:12" ht="11.25" customHeight="1">
      <c r="A24" s="175">
        <v>902</v>
      </c>
      <c r="B24" s="176" t="s">
        <v>482</v>
      </c>
      <c r="C24" s="127">
        <v>705</v>
      </c>
      <c r="D24" s="127">
        <v>465</v>
      </c>
      <c r="E24" s="177">
        <v>1044</v>
      </c>
      <c r="F24" s="177">
        <v>1142</v>
      </c>
      <c r="G24" s="127">
        <v>964</v>
      </c>
      <c r="H24" s="127">
        <v>1071</v>
      </c>
      <c r="I24" s="177">
        <v>3500</v>
      </c>
      <c r="J24" s="127">
        <v>3459</v>
      </c>
      <c r="K24" s="127">
        <v>3245</v>
      </c>
      <c r="L24" s="127">
        <v>3045</v>
      </c>
    </row>
    <row r="25" spans="1:12" ht="11.25" customHeight="1">
      <c r="A25" s="175">
        <v>903</v>
      </c>
      <c r="B25" s="176" t="s">
        <v>150</v>
      </c>
      <c r="C25" s="127">
        <v>256</v>
      </c>
      <c r="D25" s="127">
        <v>66</v>
      </c>
      <c r="E25" s="177">
        <v>312</v>
      </c>
      <c r="F25" s="177">
        <v>319</v>
      </c>
      <c r="G25" s="127">
        <v>373</v>
      </c>
      <c r="H25" s="127">
        <v>190</v>
      </c>
      <c r="I25" s="177">
        <v>1170</v>
      </c>
      <c r="J25" s="127">
        <v>623</v>
      </c>
      <c r="K25" s="127">
        <v>1106</v>
      </c>
      <c r="L25" s="127">
        <v>763</v>
      </c>
    </row>
    <row r="26" spans="1:12" ht="11.25" customHeight="1">
      <c r="A26" s="175">
        <v>904</v>
      </c>
      <c r="B26" s="176" t="s">
        <v>61</v>
      </c>
      <c r="C26" s="127">
        <v>613</v>
      </c>
      <c r="D26" s="127">
        <v>609</v>
      </c>
      <c r="E26" s="177">
        <v>498</v>
      </c>
      <c r="F26" s="177">
        <v>2326</v>
      </c>
      <c r="G26" s="127">
        <v>512</v>
      </c>
      <c r="H26" s="127">
        <v>386</v>
      </c>
      <c r="I26" s="177">
        <v>1999</v>
      </c>
      <c r="J26" s="127">
        <v>2925</v>
      </c>
      <c r="K26" s="127">
        <v>1665</v>
      </c>
      <c r="L26" s="127">
        <v>3842</v>
      </c>
    </row>
    <row r="27" spans="1:12" ht="11.25" customHeight="1">
      <c r="A27" s="175">
        <v>905</v>
      </c>
      <c r="B27" s="176" t="s">
        <v>452</v>
      </c>
      <c r="C27" s="127">
        <v>815</v>
      </c>
      <c r="D27" s="127">
        <v>617</v>
      </c>
      <c r="E27" s="177">
        <v>632</v>
      </c>
      <c r="F27" s="177">
        <v>764</v>
      </c>
      <c r="G27" s="127">
        <v>798</v>
      </c>
      <c r="H27" s="127">
        <v>739</v>
      </c>
      <c r="I27" s="177">
        <v>2931</v>
      </c>
      <c r="J27" s="127">
        <v>2641</v>
      </c>
      <c r="K27" s="127">
        <v>2591</v>
      </c>
      <c r="L27" s="127">
        <v>3208</v>
      </c>
    </row>
    <row r="28" spans="1:12" ht="11.25" customHeight="1">
      <c r="A28" s="175">
        <v>906</v>
      </c>
      <c r="B28" s="176" t="s">
        <v>869</v>
      </c>
      <c r="C28" s="127">
        <v>1547</v>
      </c>
      <c r="D28" s="127">
        <v>1010</v>
      </c>
      <c r="E28" s="177">
        <v>1113</v>
      </c>
      <c r="F28" s="177">
        <v>771</v>
      </c>
      <c r="G28" s="127">
        <v>1192</v>
      </c>
      <c r="H28" s="127">
        <v>546</v>
      </c>
      <c r="I28" s="177">
        <v>6467</v>
      </c>
      <c r="J28" s="127">
        <v>3867</v>
      </c>
      <c r="K28" s="127">
        <v>5001</v>
      </c>
      <c r="L28" s="127">
        <v>3896</v>
      </c>
    </row>
    <row r="29" spans="1:12" ht="11.25" customHeight="1">
      <c r="A29" s="175">
        <v>907</v>
      </c>
      <c r="B29" s="176" t="s">
        <v>483</v>
      </c>
      <c r="C29" s="127">
        <v>734</v>
      </c>
      <c r="D29" s="127">
        <v>1201</v>
      </c>
      <c r="E29" s="177">
        <v>691</v>
      </c>
      <c r="F29" s="177">
        <v>459</v>
      </c>
      <c r="G29" s="127">
        <v>1213</v>
      </c>
      <c r="H29" s="127">
        <v>2210</v>
      </c>
      <c r="I29" s="177">
        <v>3341</v>
      </c>
      <c r="J29" s="127">
        <v>3910</v>
      </c>
      <c r="K29" s="127">
        <v>3328</v>
      </c>
      <c r="L29" s="127">
        <v>2577</v>
      </c>
    </row>
    <row r="30" spans="1:12" ht="11.25" customHeight="1">
      <c r="A30" s="175">
        <v>908</v>
      </c>
      <c r="B30" s="176" t="s">
        <v>453</v>
      </c>
      <c r="C30" s="127">
        <v>416</v>
      </c>
      <c r="D30" s="127">
        <v>381</v>
      </c>
      <c r="E30" s="177">
        <v>603</v>
      </c>
      <c r="F30" s="177">
        <v>423</v>
      </c>
      <c r="G30" s="127">
        <v>489</v>
      </c>
      <c r="H30" s="127">
        <v>1037</v>
      </c>
      <c r="I30" s="177">
        <v>2070</v>
      </c>
      <c r="J30" s="127">
        <v>2235</v>
      </c>
      <c r="K30" s="127">
        <v>1867</v>
      </c>
      <c r="L30" s="127">
        <v>2734</v>
      </c>
    </row>
    <row r="31" spans="1:12" ht="11.25" customHeight="1">
      <c r="A31" s="175">
        <v>909</v>
      </c>
      <c r="B31" s="176" t="s">
        <v>835</v>
      </c>
      <c r="C31" s="127">
        <v>192</v>
      </c>
      <c r="D31" s="127">
        <v>240</v>
      </c>
      <c r="E31" s="177">
        <v>353</v>
      </c>
      <c r="F31" s="177">
        <v>218</v>
      </c>
      <c r="G31" s="127">
        <v>345</v>
      </c>
      <c r="H31" s="127">
        <v>492</v>
      </c>
      <c r="I31" s="177">
        <v>1106</v>
      </c>
      <c r="J31" s="127">
        <v>1100</v>
      </c>
      <c r="K31" s="127">
        <v>1184</v>
      </c>
      <c r="L31" s="127">
        <v>1390</v>
      </c>
    </row>
    <row r="32" spans="1:12" ht="11.25" customHeight="1">
      <c r="A32" s="175">
        <v>910</v>
      </c>
      <c r="B32" s="176" t="s">
        <v>454</v>
      </c>
      <c r="C32" s="127">
        <v>3826</v>
      </c>
      <c r="D32" s="127">
        <v>2035</v>
      </c>
      <c r="E32" s="177">
        <v>3624</v>
      </c>
      <c r="F32" s="177">
        <v>1963</v>
      </c>
      <c r="G32" s="127">
        <v>3602</v>
      </c>
      <c r="H32" s="127">
        <v>1691</v>
      </c>
      <c r="I32" s="177">
        <v>14404</v>
      </c>
      <c r="J32" s="127">
        <v>8007</v>
      </c>
      <c r="K32" s="127">
        <v>14041</v>
      </c>
      <c r="L32" s="127">
        <v>8637</v>
      </c>
    </row>
    <row r="33" spans="1:12" ht="11.25" customHeight="1">
      <c r="A33" s="175">
        <v>911</v>
      </c>
      <c r="B33" s="176" t="s">
        <v>847</v>
      </c>
      <c r="C33" s="127">
        <v>159</v>
      </c>
      <c r="D33" s="127">
        <v>291</v>
      </c>
      <c r="E33" s="177">
        <v>127</v>
      </c>
      <c r="F33" s="177">
        <v>242</v>
      </c>
      <c r="G33" s="127">
        <v>353</v>
      </c>
      <c r="H33" s="127">
        <v>286</v>
      </c>
      <c r="I33" s="177">
        <v>831</v>
      </c>
      <c r="J33" s="127">
        <v>1230</v>
      </c>
      <c r="K33" s="127">
        <v>1304</v>
      </c>
      <c r="L33" s="127">
        <v>1566</v>
      </c>
    </row>
    <row r="34" spans="1:12" ht="11.25" customHeight="1">
      <c r="A34" s="175">
        <v>912</v>
      </c>
      <c r="B34" s="176" t="s">
        <v>846</v>
      </c>
      <c r="C34" s="127">
        <v>506</v>
      </c>
      <c r="D34" s="127">
        <v>1005</v>
      </c>
      <c r="E34" s="177">
        <v>417</v>
      </c>
      <c r="F34" s="177">
        <v>324</v>
      </c>
      <c r="G34" s="127">
        <v>718</v>
      </c>
      <c r="H34" s="127">
        <v>239</v>
      </c>
      <c r="I34" s="177">
        <v>1916</v>
      </c>
      <c r="J34" s="127">
        <v>2405</v>
      </c>
      <c r="K34" s="127">
        <v>2472</v>
      </c>
      <c r="L34" s="127">
        <v>1554</v>
      </c>
    </row>
    <row r="35" spans="1:12" ht="11.25" customHeight="1">
      <c r="A35" s="175">
        <v>913</v>
      </c>
      <c r="B35" s="176" t="s">
        <v>472</v>
      </c>
      <c r="C35" s="127">
        <v>532</v>
      </c>
      <c r="D35" s="127">
        <v>230</v>
      </c>
      <c r="E35" s="177">
        <v>309</v>
      </c>
      <c r="F35" s="177">
        <v>337</v>
      </c>
      <c r="G35" s="127">
        <v>496</v>
      </c>
      <c r="H35" s="127">
        <v>445</v>
      </c>
      <c r="I35" s="177">
        <v>2225</v>
      </c>
      <c r="J35" s="127">
        <v>1284</v>
      </c>
      <c r="K35" s="127">
        <v>1809</v>
      </c>
      <c r="L35" s="127">
        <v>981</v>
      </c>
    </row>
    <row r="36" spans="1:12" ht="11.25" customHeight="1">
      <c r="A36" s="175">
        <v>914</v>
      </c>
      <c r="B36" s="176" t="s">
        <v>868</v>
      </c>
      <c r="C36" s="127">
        <v>220</v>
      </c>
      <c r="D36" s="127">
        <v>400</v>
      </c>
      <c r="E36" s="177">
        <v>355</v>
      </c>
      <c r="F36" s="177">
        <v>512</v>
      </c>
      <c r="G36" s="127">
        <v>468</v>
      </c>
      <c r="H36" s="127">
        <v>724</v>
      </c>
      <c r="I36" s="177">
        <v>1424</v>
      </c>
      <c r="J36" s="127">
        <v>1766</v>
      </c>
      <c r="K36" s="127">
        <v>1613</v>
      </c>
      <c r="L36" s="127">
        <v>2813</v>
      </c>
    </row>
    <row r="37" spans="1:12" ht="11.25" customHeight="1">
      <c r="A37" s="175">
        <v>915</v>
      </c>
      <c r="B37" s="176" t="s">
        <v>484</v>
      </c>
      <c r="C37" s="127">
        <v>640</v>
      </c>
      <c r="D37" s="127">
        <v>1446</v>
      </c>
      <c r="E37" s="177">
        <v>686</v>
      </c>
      <c r="F37" s="177">
        <v>1245</v>
      </c>
      <c r="G37" s="127">
        <v>1225</v>
      </c>
      <c r="H37" s="127">
        <v>1040</v>
      </c>
      <c r="I37" s="177">
        <v>4023</v>
      </c>
      <c r="J37" s="127">
        <v>4994</v>
      </c>
      <c r="K37" s="127">
        <v>3774</v>
      </c>
      <c r="L37" s="127">
        <v>5260</v>
      </c>
    </row>
    <row r="38" spans="1:12" ht="11.25" customHeight="1">
      <c r="A38" s="175">
        <v>916</v>
      </c>
      <c r="B38" s="176" t="s">
        <v>866</v>
      </c>
      <c r="C38" s="127">
        <v>762</v>
      </c>
      <c r="D38" s="127">
        <v>688</v>
      </c>
      <c r="E38" s="177">
        <v>1006</v>
      </c>
      <c r="F38" s="177">
        <v>850</v>
      </c>
      <c r="G38" s="127">
        <v>1081</v>
      </c>
      <c r="H38" s="127">
        <v>815</v>
      </c>
      <c r="I38" s="177">
        <v>3860</v>
      </c>
      <c r="J38" s="127">
        <v>4709</v>
      </c>
      <c r="K38" s="127">
        <v>3477</v>
      </c>
      <c r="L38" s="127">
        <v>3232</v>
      </c>
    </row>
    <row r="39" spans="1:12" ht="11.25" customHeight="1">
      <c r="A39" s="175">
        <v>917</v>
      </c>
      <c r="B39" s="176" t="s">
        <v>197</v>
      </c>
      <c r="C39" s="127">
        <v>312</v>
      </c>
      <c r="D39" s="127">
        <v>516</v>
      </c>
      <c r="E39" s="177">
        <v>374</v>
      </c>
      <c r="F39" s="177">
        <v>191</v>
      </c>
      <c r="G39" s="127">
        <v>291</v>
      </c>
      <c r="H39" s="127">
        <v>305</v>
      </c>
      <c r="I39" s="177">
        <v>1156</v>
      </c>
      <c r="J39" s="127">
        <v>2456</v>
      </c>
      <c r="K39" s="127">
        <v>1097</v>
      </c>
      <c r="L39" s="127">
        <v>1293</v>
      </c>
    </row>
    <row r="40" spans="1:12" ht="11.25" customHeight="1">
      <c r="A40" s="175">
        <v>918</v>
      </c>
      <c r="B40" s="176" t="s">
        <v>834</v>
      </c>
      <c r="C40" s="127">
        <v>438</v>
      </c>
      <c r="D40" s="127">
        <v>495</v>
      </c>
      <c r="E40" s="177">
        <v>457</v>
      </c>
      <c r="F40" s="177">
        <v>318</v>
      </c>
      <c r="G40" s="127">
        <v>643</v>
      </c>
      <c r="H40" s="127">
        <v>298</v>
      </c>
      <c r="I40" s="177">
        <v>1699</v>
      </c>
      <c r="J40" s="127">
        <v>1638</v>
      </c>
      <c r="K40" s="127">
        <v>1627</v>
      </c>
      <c r="L40" s="127">
        <v>1262</v>
      </c>
    </row>
    <row r="41" spans="1:12" ht="11.25" customHeight="1">
      <c r="A41" s="175">
        <v>1001</v>
      </c>
      <c r="B41" s="176" t="s">
        <v>761</v>
      </c>
      <c r="C41" s="127">
        <v>588</v>
      </c>
      <c r="D41" s="127">
        <v>227</v>
      </c>
      <c r="E41" s="177">
        <v>388</v>
      </c>
      <c r="F41" s="177">
        <v>366</v>
      </c>
      <c r="G41" s="127">
        <v>522</v>
      </c>
      <c r="H41" s="127">
        <v>636</v>
      </c>
      <c r="I41" s="177">
        <v>2022</v>
      </c>
      <c r="J41" s="127">
        <v>1448</v>
      </c>
      <c r="K41" s="127">
        <v>1432</v>
      </c>
      <c r="L41" s="127">
        <v>1507</v>
      </c>
    </row>
    <row r="42" spans="1:12" ht="11.25" customHeight="1">
      <c r="A42" s="175">
        <v>1101</v>
      </c>
      <c r="B42" s="176" t="s">
        <v>822</v>
      </c>
      <c r="C42" s="127">
        <v>3546</v>
      </c>
      <c r="D42" s="127">
        <v>446</v>
      </c>
      <c r="E42" s="177">
        <v>4394</v>
      </c>
      <c r="F42" s="177">
        <v>1095</v>
      </c>
      <c r="G42" s="127">
        <v>4775</v>
      </c>
      <c r="H42" s="127">
        <v>923</v>
      </c>
      <c r="I42" s="177">
        <v>12511</v>
      </c>
      <c r="J42" s="127">
        <v>3703</v>
      </c>
      <c r="K42" s="127">
        <v>9937</v>
      </c>
      <c r="L42" s="127">
        <v>3734</v>
      </c>
    </row>
    <row r="43" spans="1:12" ht="11.25" customHeight="1">
      <c r="A43" s="175">
        <v>1201</v>
      </c>
      <c r="B43" s="176" t="s">
        <v>1376</v>
      </c>
      <c r="C43" s="127">
        <v>902</v>
      </c>
      <c r="D43" s="127">
        <v>409</v>
      </c>
      <c r="E43" s="177">
        <v>937</v>
      </c>
      <c r="F43" s="177">
        <v>473</v>
      </c>
      <c r="G43" s="127">
        <v>1473</v>
      </c>
      <c r="H43" s="127">
        <v>420</v>
      </c>
      <c r="I43" s="177">
        <v>4068</v>
      </c>
      <c r="J43" s="127">
        <v>2332</v>
      </c>
      <c r="K43" s="127">
        <v>3379</v>
      </c>
      <c r="L43" s="127">
        <v>1321</v>
      </c>
    </row>
    <row r="44" spans="1:12" ht="11.25" customHeight="1">
      <c r="A44" s="175">
        <v>1202</v>
      </c>
      <c r="B44" s="176" t="s">
        <v>1054</v>
      </c>
      <c r="C44" s="127">
        <v>340</v>
      </c>
      <c r="D44" s="127">
        <v>513</v>
      </c>
      <c r="E44" s="177">
        <v>705</v>
      </c>
      <c r="F44" s="177">
        <v>188</v>
      </c>
      <c r="G44" s="127">
        <v>579</v>
      </c>
      <c r="H44" s="127">
        <v>252</v>
      </c>
      <c r="I44" s="177">
        <v>1847</v>
      </c>
      <c r="J44" s="127">
        <v>1296</v>
      </c>
      <c r="K44" s="127">
        <v>1205</v>
      </c>
      <c r="L44" s="127">
        <v>1579</v>
      </c>
    </row>
    <row r="45" spans="1:12" ht="11.25" customHeight="1">
      <c r="A45" s="175">
        <v>1203</v>
      </c>
      <c r="B45" s="176" t="s">
        <v>1053</v>
      </c>
      <c r="C45" s="127">
        <v>257</v>
      </c>
      <c r="D45" s="127">
        <v>549</v>
      </c>
      <c r="E45" s="177">
        <v>420</v>
      </c>
      <c r="F45" s="177">
        <v>151</v>
      </c>
      <c r="G45" s="127">
        <v>461</v>
      </c>
      <c r="H45" s="127">
        <v>198</v>
      </c>
      <c r="I45" s="177">
        <v>1408</v>
      </c>
      <c r="J45" s="127">
        <v>1402</v>
      </c>
      <c r="K45" s="127">
        <v>1344</v>
      </c>
      <c r="L45" s="127">
        <v>577</v>
      </c>
    </row>
    <row r="46" spans="1:12" ht="11.25" customHeight="1">
      <c r="A46" s="175">
        <v>1204</v>
      </c>
      <c r="B46" s="176" t="s">
        <v>1051</v>
      </c>
      <c r="C46" s="127">
        <v>182</v>
      </c>
      <c r="D46" s="127">
        <v>94</v>
      </c>
      <c r="E46" s="177">
        <v>247</v>
      </c>
      <c r="F46" s="177">
        <v>27</v>
      </c>
      <c r="G46" s="127">
        <v>308</v>
      </c>
      <c r="H46" s="127">
        <v>76</v>
      </c>
      <c r="I46" s="177">
        <v>1424</v>
      </c>
      <c r="J46" s="127">
        <v>710</v>
      </c>
      <c r="K46" s="127">
        <v>989</v>
      </c>
      <c r="L46" s="127">
        <v>649</v>
      </c>
    </row>
    <row r="47" spans="1:12" ht="11.25" customHeight="1">
      <c r="A47" s="175">
        <v>1205</v>
      </c>
      <c r="B47" s="176" t="s">
        <v>1052</v>
      </c>
      <c r="C47" s="127">
        <v>335</v>
      </c>
      <c r="D47" s="127">
        <v>236</v>
      </c>
      <c r="E47" s="177">
        <v>178</v>
      </c>
      <c r="F47" s="177">
        <v>180</v>
      </c>
      <c r="G47" s="127">
        <v>251</v>
      </c>
      <c r="H47" s="127">
        <v>26</v>
      </c>
      <c r="I47" s="177">
        <v>1242</v>
      </c>
      <c r="J47" s="127">
        <v>789</v>
      </c>
      <c r="K47" s="127">
        <v>997</v>
      </c>
      <c r="L47" s="127">
        <v>474</v>
      </c>
    </row>
    <row r="48" spans="1:12" ht="11.25" customHeight="1">
      <c r="A48" s="175">
        <v>1301</v>
      </c>
      <c r="B48" s="176" t="s">
        <v>159</v>
      </c>
      <c r="C48" s="177">
        <v>103</v>
      </c>
      <c r="D48" s="177">
        <v>22</v>
      </c>
      <c r="E48" s="177">
        <v>128</v>
      </c>
      <c r="F48" s="177">
        <v>109</v>
      </c>
      <c r="G48" s="127">
        <v>185</v>
      </c>
      <c r="H48" s="127">
        <v>85</v>
      </c>
      <c r="I48" s="127">
        <v>538</v>
      </c>
      <c r="J48" s="127">
        <v>349</v>
      </c>
      <c r="K48" s="127">
        <v>681</v>
      </c>
      <c r="L48" s="127">
        <v>180</v>
      </c>
    </row>
    <row r="49" spans="1:12" ht="11.25" customHeight="1">
      <c r="A49" s="175">
        <v>1302</v>
      </c>
      <c r="B49" s="176" t="s">
        <v>875</v>
      </c>
      <c r="C49" s="177">
        <v>346</v>
      </c>
      <c r="D49" s="177">
        <v>153</v>
      </c>
      <c r="E49" s="177">
        <v>255</v>
      </c>
      <c r="F49" s="177">
        <v>37</v>
      </c>
      <c r="G49" s="127">
        <v>183</v>
      </c>
      <c r="H49" s="127">
        <v>87</v>
      </c>
      <c r="I49" s="127">
        <v>1583</v>
      </c>
      <c r="J49" s="127">
        <v>655</v>
      </c>
      <c r="K49" s="127">
        <v>1558</v>
      </c>
      <c r="L49" s="127">
        <v>481</v>
      </c>
    </row>
    <row r="50" spans="1:12" ht="11.25" customHeight="1">
      <c r="A50" s="175">
        <v>1303</v>
      </c>
      <c r="B50" s="176" t="s">
        <v>876</v>
      </c>
      <c r="C50" s="177">
        <v>445</v>
      </c>
      <c r="D50" s="177">
        <v>109</v>
      </c>
      <c r="E50" s="177">
        <v>264</v>
      </c>
      <c r="F50" s="177">
        <v>105</v>
      </c>
      <c r="G50" s="127">
        <v>383</v>
      </c>
      <c r="H50" s="127">
        <v>68</v>
      </c>
      <c r="I50" s="127">
        <v>2501</v>
      </c>
      <c r="J50" s="127">
        <v>1397</v>
      </c>
      <c r="K50" s="127">
        <v>2214</v>
      </c>
      <c r="L50" s="127">
        <v>973</v>
      </c>
    </row>
    <row r="51" spans="1:12" ht="11.25" customHeight="1">
      <c r="A51" s="175">
        <v>1304</v>
      </c>
      <c r="B51" s="176" t="s">
        <v>702</v>
      </c>
      <c r="C51" s="177">
        <v>174</v>
      </c>
      <c r="D51" s="177">
        <v>199</v>
      </c>
      <c r="E51" s="177">
        <v>344</v>
      </c>
      <c r="F51" s="177">
        <v>96</v>
      </c>
      <c r="G51" s="127">
        <v>340</v>
      </c>
      <c r="H51" s="127">
        <v>334</v>
      </c>
      <c r="I51" s="127">
        <v>1058</v>
      </c>
      <c r="J51" s="127">
        <v>785</v>
      </c>
      <c r="K51" s="127">
        <v>1153</v>
      </c>
      <c r="L51" s="127">
        <v>860</v>
      </c>
    </row>
    <row r="52" spans="1:12" ht="11.25" customHeight="1">
      <c r="A52" s="175">
        <v>1401</v>
      </c>
      <c r="B52" s="176" t="s">
        <v>648</v>
      </c>
      <c r="C52" s="127">
        <v>869</v>
      </c>
      <c r="D52" s="127">
        <v>326</v>
      </c>
      <c r="E52" s="177">
        <v>1029</v>
      </c>
      <c r="F52" s="177">
        <v>257</v>
      </c>
      <c r="G52" s="127">
        <v>1311</v>
      </c>
      <c r="H52" s="127">
        <v>357</v>
      </c>
      <c r="I52" s="177">
        <v>3722</v>
      </c>
      <c r="J52" s="177">
        <v>1899</v>
      </c>
      <c r="K52" s="127">
        <v>2422</v>
      </c>
      <c r="L52" s="127">
        <v>2025</v>
      </c>
    </row>
    <row r="53" spans="1:12" ht="11.25" customHeight="1">
      <c r="A53" s="175">
        <v>1402</v>
      </c>
      <c r="B53" s="176" t="s">
        <v>649</v>
      </c>
      <c r="C53" s="127">
        <v>120</v>
      </c>
      <c r="D53" s="127">
        <v>90</v>
      </c>
      <c r="E53" s="177">
        <v>282</v>
      </c>
      <c r="F53" s="177">
        <v>212</v>
      </c>
      <c r="G53" s="127">
        <v>202</v>
      </c>
      <c r="H53" s="127">
        <v>131</v>
      </c>
      <c r="I53" s="177">
        <v>435</v>
      </c>
      <c r="J53" s="177">
        <v>744</v>
      </c>
      <c r="K53" s="127">
        <v>114</v>
      </c>
      <c r="L53" s="127">
        <v>707</v>
      </c>
    </row>
    <row r="54" spans="1:12" ht="11.25" customHeight="1">
      <c r="A54" s="175">
        <v>1403</v>
      </c>
      <c r="B54" s="176" t="s">
        <v>62</v>
      </c>
      <c r="C54" s="127">
        <v>279</v>
      </c>
      <c r="D54" s="127">
        <v>729</v>
      </c>
      <c r="E54" s="177">
        <v>406</v>
      </c>
      <c r="F54" s="177">
        <v>318</v>
      </c>
      <c r="G54" s="127">
        <v>536</v>
      </c>
      <c r="H54" s="127">
        <v>405</v>
      </c>
      <c r="I54" s="177">
        <v>1923</v>
      </c>
      <c r="J54" s="177">
        <v>2902</v>
      </c>
      <c r="K54" s="127">
        <v>1506</v>
      </c>
      <c r="L54" s="127">
        <v>3104</v>
      </c>
    </row>
    <row r="55" spans="1:12" ht="11.25" customHeight="1">
      <c r="A55" s="175">
        <v>1404</v>
      </c>
      <c r="B55" s="176" t="s">
        <v>647</v>
      </c>
      <c r="C55" s="127">
        <v>738</v>
      </c>
      <c r="D55" s="127">
        <v>260</v>
      </c>
      <c r="E55" s="177">
        <v>690</v>
      </c>
      <c r="F55" s="177">
        <v>475</v>
      </c>
      <c r="G55" s="127">
        <v>598</v>
      </c>
      <c r="H55" s="127">
        <v>275</v>
      </c>
      <c r="I55" s="177">
        <v>2491</v>
      </c>
      <c r="J55" s="177">
        <v>1946</v>
      </c>
      <c r="K55" s="127">
        <v>1678</v>
      </c>
      <c r="L55" s="127">
        <v>2615</v>
      </c>
    </row>
    <row r="56" spans="1:12" ht="11.25" customHeight="1">
      <c r="A56" s="175">
        <v>1501</v>
      </c>
      <c r="B56" s="176" t="s">
        <v>1377</v>
      </c>
      <c r="C56" s="127">
        <v>82</v>
      </c>
      <c r="D56" s="127">
        <v>155</v>
      </c>
      <c r="E56" s="177">
        <v>85</v>
      </c>
      <c r="F56" s="177">
        <v>154</v>
      </c>
      <c r="G56" s="127">
        <v>78</v>
      </c>
      <c r="H56" s="127">
        <v>100</v>
      </c>
      <c r="I56" s="177">
        <v>240</v>
      </c>
      <c r="J56" s="177">
        <v>422</v>
      </c>
      <c r="K56" s="127">
        <v>221</v>
      </c>
      <c r="L56" s="127">
        <v>332</v>
      </c>
    </row>
    <row r="57" spans="1:12" ht="11.25" customHeight="1">
      <c r="A57" s="175">
        <v>1502</v>
      </c>
      <c r="B57" s="176" t="s">
        <v>713</v>
      </c>
      <c r="C57" s="127">
        <v>169</v>
      </c>
      <c r="D57" s="127">
        <v>195</v>
      </c>
      <c r="E57" s="177">
        <v>125</v>
      </c>
      <c r="F57" s="177">
        <v>47</v>
      </c>
      <c r="G57" s="127">
        <v>260</v>
      </c>
      <c r="H57" s="127">
        <v>166</v>
      </c>
      <c r="I57" s="177">
        <v>446</v>
      </c>
      <c r="J57" s="177">
        <v>689</v>
      </c>
      <c r="K57" s="127">
        <v>443</v>
      </c>
      <c r="L57" s="127">
        <v>445</v>
      </c>
    </row>
    <row r="58" spans="1:12" ht="11.25" customHeight="1">
      <c r="A58" s="175">
        <v>1503</v>
      </c>
      <c r="B58" s="176" t="s">
        <v>1379</v>
      </c>
      <c r="C58" s="127">
        <v>219</v>
      </c>
      <c r="D58" s="127">
        <v>139</v>
      </c>
      <c r="E58" s="177">
        <v>155</v>
      </c>
      <c r="F58" s="177">
        <v>115</v>
      </c>
      <c r="G58" s="127">
        <v>313</v>
      </c>
      <c r="H58" s="127">
        <v>405</v>
      </c>
      <c r="I58" s="177">
        <v>763</v>
      </c>
      <c r="J58" s="177">
        <v>787</v>
      </c>
      <c r="K58" s="127">
        <v>806</v>
      </c>
      <c r="L58" s="127">
        <v>1504</v>
      </c>
    </row>
    <row r="59" spans="1:12" ht="11.25" customHeight="1">
      <c r="A59" s="175">
        <v>1504</v>
      </c>
      <c r="B59" s="176" t="s">
        <v>1378</v>
      </c>
      <c r="C59" s="127">
        <v>394</v>
      </c>
      <c r="D59" s="127">
        <v>497</v>
      </c>
      <c r="E59" s="177">
        <v>394</v>
      </c>
      <c r="F59" s="177">
        <v>227</v>
      </c>
      <c r="G59" s="127">
        <v>461</v>
      </c>
      <c r="H59" s="127">
        <v>346</v>
      </c>
      <c r="I59" s="177">
        <v>1488</v>
      </c>
      <c r="J59" s="177">
        <v>1410</v>
      </c>
      <c r="K59" s="127">
        <v>1320</v>
      </c>
      <c r="L59" s="127">
        <v>1570</v>
      </c>
    </row>
    <row r="60" spans="1:12" ht="11.25" customHeight="1">
      <c r="A60" s="175">
        <v>1601</v>
      </c>
      <c r="B60" s="176" t="s">
        <v>644</v>
      </c>
      <c r="C60" s="127">
        <v>221</v>
      </c>
      <c r="D60" s="127">
        <v>232</v>
      </c>
      <c r="E60" s="177">
        <v>316</v>
      </c>
      <c r="F60" s="177">
        <v>145</v>
      </c>
      <c r="G60" s="127">
        <v>447</v>
      </c>
      <c r="H60" s="127">
        <v>186</v>
      </c>
      <c r="I60" s="177">
        <v>1250</v>
      </c>
      <c r="J60" s="177">
        <v>2801</v>
      </c>
      <c r="K60" s="127">
        <v>1242</v>
      </c>
      <c r="L60" s="127">
        <v>2591</v>
      </c>
    </row>
    <row r="61" spans="1:12" ht="11.25" customHeight="1">
      <c r="A61" s="175">
        <v>1602</v>
      </c>
      <c r="B61" s="176" t="s">
        <v>567</v>
      </c>
      <c r="C61" s="127">
        <v>233</v>
      </c>
      <c r="D61" s="127">
        <v>140</v>
      </c>
      <c r="E61" s="177">
        <v>219</v>
      </c>
      <c r="F61" s="177">
        <v>136</v>
      </c>
      <c r="G61" s="127">
        <v>194</v>
      </c>
      <c r="H61" s="127">
        <v>115</v>
      </c>
      <c r="I61" s="177">
        <v>979</v>
      </c>
      <c r="J61" s="177">
        <v>862</v>
      </c>
      <c r="K61" s="127">
        <v>589</v>
      </c>
      <c r="L61" s="127">
        <v>758</v>
      </c>
    </row>
    <row r="62" spans="1:12" ht="11.25" customHeight="1">
      <c r="A62" s="175">
        <v>1603</v>
      </c>
      <c r="B62" s="176" t="s">
        <v>646</v>
      </c>
      <c r="C62" s="127">
        <v>212</v>
      </c>
      <c r="D62" s="127">
        <v>273</v>
      </c>
      <c r="E62" s="177">
        <v>253</v>
      </c>
      <c r="F62" s="177">
        <v>424</v>
      </c>
      <c r="G62" s="127">
        <v>267</v>
      </c>
      <c r="H62" s="127">
        <v>113</v>
      </c>
      <c r="I62" s="177">
        <v>1044</v>
      </c>
      <c r="J62" s="177">
        <v>1505</v>
      </c>
      <c r="K62" s="127">
        <v>1986</v>
      </c>
      <c r="L62" s="127">
        <v>1390</v>
      </c>
    </row>
    <row r="63" spans="1:12" ht="11.25" customHeight="1">
      <c r="A63" s="175">
        <v>1604</v>
      </c>
      <c r="B63" s="176" t="s">
        <v>645</v>
      </c>
      <c r="C63" s="127">
        <v>142</v>
      </c>
      <c r="D63" s="127">
        <v>140</v>
      </c>
      <c r="E63" s="177">
        <v>195</v>
      </c>
      <c r="F63" s="177">
        <v>699</v>
      </c>
      <c r="G63" s="127">
        <v>204</v>
      </c>
      <c r="H63" s="127">
        <v>293</v>
      </c>
      <c r="I63" s="177">
        <v>898</v>
      </c>
      <c r="J63" s="177">
        <v>650</v>
      </c>
      <c r="K63" s="127">
        <v>723</v>
      </c>
      <c r="L63" s="127">
        <v>2528</v>
      </c>
    </row>
    <row r="64" spans="1:12" ht="11.25" customHeight="1">
      <c r="B64" s="124"/>
      <c r="C64" s="177"/>
      <c r="D64" s="177"/>
    </row>
    <row r="65" spans="1:12" s="120" customFormat="1" ht="11.25" customHeight="1">
      <c r="A65" s="597"/>
      <c r="B65" s="598"/>
      <c r="C65" s="177"/>
      <c r="D65" s="177"/>
      <c r="E65" s="132"/>
      <c r="F65" s="132"/>
      <c r="G65" s="132"/>
      <c r="H65" s="132"/>
      <c r="I65" s="132"/>
      <c r="J65" s="132"/>
      <c r="K65" s="132"/>
      <c r="L65" s="132"/>
    </row>
    <row r="66" spans="1:12" ht="11.25" customHeight="1">
      <c r="A66" s="127" t="s">
        <v>863</v>
      </c>
      <c r="C66" s="177"/>
      <c r="D66" s="177"/>
    </row>
    <row r="67" spans="1:12" ht="11.25" customHeight="1">
      <c r="A67" s="127" t="s">
        <v>1021</v>
      </c>
      <c r="C67" s="177"/>
      <c r="D67" s="177"/>
    </row>
    <row r="68" spans="1:12" ht="11.25" customHeight="1">
      <c r="A68" s="127" t="s">
        <v>1796</v>
      </c>
      <c r="B68" s="790"/>
      <c r="C68" s="791"/>
      <c r="D68" s="791"/>
      <c r="E68" s="792"/>
      <c r="F68" s="792"/>
      <c r="G68" s="792"/>
      <c r="H68" s="792"/>
    </row>
    <row r="69" spans="1:12" ht="11.25" customHeight="1">
      <c r="A69" s="459" t="s">
        <v>1804</v>
      </c>
      <c r="B69" s="154"/>
      <c r="C69" s="154"/>
      <c r="D69" s="154"/>
      <c r="E69" s="154"/>
      <c r="F69" s="154"/>
      <c r="I69" s="154"/>
      <c r="J69" s="154"/>
      <c r="K69" s="154"/>
      <c r="L69" s="45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79" t="s">
        <v>1827</v>
      </c>
    </row>
    <row r="2" spans="1:13" ht="18.95" customHeight="1">
      <c r="A2" s="1261" t="s">
        <v>930</v>
      </c>
      <c r="B2" s="1261"/>
      <c r="C2" s="1261"/>
      <c r="D2" s="1261"/>
      <c r="E2" s="1261"/>
      <c r="F2" s="1261"/>
      <c r="G2" s="1261"/>
      <c r="H2" s="1261"/>
      <c r="I2" s="1261"/>
      <c r="J2" s="1261"/>
      <c r="K2" s="1261"/>
      <c r="L2" s="1261"/>
    </row>
    <row r="3" spans="1:13" ht="18.95" customHeight="1">
      <c r="A3" s="1261" t="s">
        <v>273</v>
      </c>
      <c r="B3" s="1261"/>
      <c r="C3" s="1261"/>
      <c r="D3" s="1261"/>
      <c r="E3" s="1261"/>
      <c r="F3" s="1261"/>
      <c r="G3" s="1261"/>
      <c r="H3" s="1261"/>
      <c r="I3" s="1261"/>
      <c r="J3" s="1261"/>
      <c r="K3" s="1261"/>
      <c r="L3" s="1261"/>
    </row>
    <row r="4" spans="1:13" ht="12" customHeight="1">
      <c r="A4" s="188"/>
      <c r="B4" s="188"/>
      <c r="C4" s="188"/>
      <c r="D4" s="188"/>
      <c r="E4" s="188"/>
      <c r="F4" s="189"/>
      <c r="G4" s="188"/>
      <c r="H4" s="188"/>
      <c r="I4" s="188"/>
      <c r="J4" s="188"/>
      <c r="K4" s="188"/>
      <c r="L4" s="188"/>
    </row>
    <row r="5" spans="1:13" ht="18.95" customHeight="1">
      <c r="A5" s="1269" t="s">
        <v>671</v>
      </c>
      <c r="B5" s="1290" t="s">
        <v>54</v>
      </c>
      <c r="C5" s="1262" t="s">
        <v>968</v>
      </c>
      <c r="D5" s="1274"/>
      <c r="E5" s="1274"/>
      <c r="F5" s="1274"/>
      <c r="G5" s="1274"/>
      <c r="H5" s="1274"/>
      <c r="I5" s="1274"/>
      <c r="J5" s="1274"/>
      <c r="K5" s="1263"/>
      <c r="L5" s="1266" t="s">
        <v>55</v>
      </c>
    </row>
    <row r="6" spans="1:13" ht="18.95" customHeight="1">
      <c r="A6" s="1277"/>
      <c r="B6" s="1291"/>
      <c r="C6" s="1262" t="s">
        <v>964</v>
      </c>
      <c r="D6" s="1263"/>
      <c r="E6" s="1262" t="s">
        <v>634</v>
      </c>
      <c r="F6" s="1274"/>
      <c r="G6" s="1274"/>
      <c r="H6" s="1274"/>
      <c r="I6" s="1274"/>
      <c r="J6" s="1274"/>
      <c r="K6" s="1263"/>
      <c r="L6" s="1262"/>
    </row>
    <row r="7" spans="1:13" ht="18.95" customHeight="1">
      <c r="A7" s="1278"/>
      <c r="B7" s="1291"/>
      <c r="C7" s="1285" t="s">
        <v>1418</v>
      </c>
      <c r="D7" s="1275" t="s">
        <v>1419</v>
      </c>
      <c r="E7" s="1259" t="s">
        <v>903</v>
      </c>
      <c r="F7" s="1267" t="s">
        <v>753</v>
      </c>
      <c r="G7" s="1268"/>
      <c r="H7" s="1268"/>
      <c r="I7" s="1268"/>
      <c r="J7" s="1268"/>
      <c r="K7" s="1269"/>
      <c r="L7" s="1262"/>
    </row>
    <row r="8" spans="1:13" ht="18.95" customHeight="1">
      <c r="A8" s="1277"/>
      <c r="B8" s="1291"/>
      <c r="C8" s="1285"/>
      <c r="D8" s="1276"/>
      <c r="E8" s="1279"/>
      <c r="F8" s="1270"/>
      <c r="G8" s="1271"/>
      <c r="H8" s="1271"/>
      <c r="I8" s="1271"/>
      <c r="J8" s="1271"/>
      <c r="K8" s="1272"/>
      <c r="L8" s="1262"/>
    </row>
    <row r="9" spans="1:13" ht="18.95" customHeight="1">
      <c r="A9" s="1277"/>
      <c r="B9" s="1292"/>
      <c r="C9" s="1262" t="s">
        <v>492</v>
      </c>
      <c r="D9" s="1273"/>
      <c r="E9" s="1260"/>
      <c r="F9" s="1262" t="s">
        <v>1420</v>
      </c>
      <c r="G9" s="1263"/>
      <c r="H9" s="1262" t="s">
        <v>1421</v>
      </c>
      <c r="I9" s="1263"/>
      <c r="J9" s="1262" t="s">
        <v>1422</v>
      </c>
      <c r="K9" s="1263"/>
      <c r="L9" s="1262"/>
    </row>
    <row r="10" spans="1:13" ht="18.95" customHeight="1">
      <c r="A10" s="1272"/>
      <c r="B10" s="190" t="s">
        <v>235</v>
      </c>
      <c r="C10" s="1262" t="s">
        <v>1010</v>
      </c>
      <c r="D10" s="1263"/>
      <c r="E10" s="1264" t="s">
        <v>235</v>
      </c>
      <c r="F10" s="1265"/>
      <c r="G10" s="190" t="s">
        <v>908</v>
      </c>
      <c r="H10" s="190" t="s">
        <v>235</v>
      </c>
      <c r="I10" s="190" t="s">
        <v>908</v>
      </c>
      <c r="J10" s="190" t="s">
        <v>235</v>
      </c>
      <c r="K10" s="190" t="s">
        <v>908</v>
      </c>
      <c r="L10" s="1262"/>
    </row>
    <row r="11" spans="1:13" ht="21.95" customHeight="1">
      <c r="A11" s="1280" t="s">
        <v>465</v>
      </c>
      <c r="B11" s="1281"/>
      <c r="C11" s="1281"/>
      <c r="D11" s="1281"/>
      <c r="E11" s="1281"/>
      <c r="F11" s="1281"/>
      <c r="G11" s="1281"/>
      <c r="H11" s="1281"/>
      <c r="I11" s="1281"/>
      <c r="J11" s="1281"/>
      <c r="K11" s="1281"/>
      <c r="L11" s="1281"/>
    </row>
    <row r="12" spans="1:13" ht="20.100000000000001" customHeight="1">
      <c r="A12" s="587" t="s">
        <v>769</v>
      </c>
      <c r="B12" s="215">
        <v>771409</v>
      </c>
      <c r="C12" s="215">
        <v>351085</v>
      </c>
      <c r="D12" s="215">
        <v>333681</v>
      </c>
      <c r="E12" s="215">
        <v>672902</v>
      </c>
      <c r="F12" s="215">
        <v>256605</v>
      </c>
      <c r="G12" s="218">
        <f t="shared" ref="G12:G27" si="0">F12*100/E12</f>
        <v>38.134081931692876</v>
      </c>
      <c r="H12" s="215">
        <v>116427</v>
      </c>
      <c r="I12" s="585">
        <f t="shared" ref="I12:I27" si="1">H12*100/E12</f>
        <v>17.302222314690699</v>
      </c>
      <c r="J12" s="215">
        <v>299870</v>
      </c>
      <c r="K12" s="218">
        <f t="shared" ref="K12:K27" si="2">J12*100/E12</f>
        <v>44.563695753616429</v>
      </c>
      <c r="L12" s="215">
        <v>39375</v>
      </c>
    </row>
    <row r="13" spans="1:13" ht="20.100000000000001" customHeight="1">
      <c r="A13" s="587" t="s">
        <v>768</v>
      </c>
      <c r="B13" s="215">
        <v>679223</v>
      </c>
      <c r="C13" s="215">
        <v>322287</v>
      </c>
      <c r="D13" s="215">
        <v>333446</v>
      </c>
      <c r="E13" s="215">
        <v>593198</v>
      </c>
      <c r="F13" s="215">
        <v>236188</v>
      </c>
      <c r="G13" s="218">
        <f t="shared" si="0"/>
        <v>39.816047930033477</v>
      </c>
      <c r="H13" s="215">
        <v>97435</v>
      </c>
      <c r="I13" s="585">
        <f t="shared" si="1"/>
        <v>16.425375675575442</v>
      </c>
      <c r="J13" s="215">
        <v>259575</v>
      </c>
      <c r="K13" s="218">
        <f t="shared" si="2"/>
        <v>43.758576394391078</v>
      </c>
      <c r="L13" s="215">
        <v>43461</v>
      </c>
    </row>
    <row r="14" spans="1:13" ht="20.100000000000001" customHeight="1">
      <c r="A14" s="587" t="s">
        <v>767</v>
      </c>
      <c r="B14" s="215">
        <v>573122</v>
      </c>
      <c r="C14" s="215">
        <v>280230</v>
      </c>
      <c r="D14" s="215">
        <v>337865</v>
      </c>
      <c r="E14" s="215">
        <v>499891</v>
      </c>
      <c r="F14" s="215">
        <v>207242</v>
      </c>
      <c r="G14" s="218">
        <f t="shared" si="0"/>
        <v>41.457437721423268</v>
      </c>
      <c r="H14" s="215">
        <v>82641</v>
      </c>
      <c r="I14" s="585">
        <f t="shared" si="1"/>
        <v>16.53180393325745</v>
      </c>
      <c r="J14" s="215">
        <v>210008</v>
      </c>
      <c r="K14" s="218">
        <f t="shared" si="2"/>
        <v>42.010758345319282</v>
      </c>
      <c r="L14" s="215">
        <v>40029</v>
      </c>
    </row>
    <row r="15" spans="1:13" ht="20.100000000000001" customHeight="1">
      <c r="A15" s="587" t="s">
        <v>967</v>
      </c>
      <c r="B15" s="215">
        <v>508802</v>
      </c>
      <c r="C15" s="215">
        <v>254223</v>
      </c>
      <c r="D15" s="215">
        <v>346895</v>
      </c>
      <c r="E15" s="215">
        <v>443839</v>
      </c>
      <c r="F15" s="215">
        <v>167895</v>
      </c>
      <c r="G15" s="218">
        <f t="shared" si="0"/>
        <v>37.827906065037098</v>
      </c>
      <c r="H15" s="215">
        <v>82511</v>
      </c>
      <c r="I15" s="585">
        <f t="shared" si="1"/>
        <v>18.590299635678704</v>
      </c>
      <c r="J15" s="215">
        <v>193433</v>
      </c>
      <c r="K15" s="218">
        <f t="shared" si="2"/>
        <v>43.581794299284198</v>
      </c>
      <c r="L15" s="215">
        <v>36312</v>
      </c>
    </row>
    <row r="16" spans="1:13" ht="20.100000000000001" customHeight="1">
      <c r="A16" s="587" t="s">
        <v>1099</v>
      </c>
      <c r="B16" s="215">
        <v>460514</v>
      </c>
      <c r="C16" s="215">
        <v>237281</v>
      </c>
      <c r="D16" s="215">
        <v>320445</v>
      </c>
      <c r="E16" s="215">
        <v>403440</v>
      </c>
      <c r="F16" s="215">
        <v>146852</v>
      </c>
      <c r="G16" s="218">
        <f t="shared" si="0"/>
        <v>36.399960341066823</v>
      </c>
      <c r="H16" s="215">
        <v>65257</v>
      </c>
      <c r="I16" s="585">
        <f t="shared" si="1"/>
        <v>16.175143763632757</v>
      </c>
      <c r="J16" s="215">
        <v>191331</v>
      </c>
      <c r="K16" s="218">
        <f t="shared" si="2"/>
        <v>47.424895895300416</v>
      </c>
      <c r="L16" s="215">
        <v>32689</v>
      </c>
      <c r="M16" s="192"/>
    </row>
    <row r="17" spans="1:13" ht="20.100000000000001" customHeight="1">
      <c r="A17" s="587" t="s">
        <v>560</v>
      </c>
      <c r="B17" s="215">
        <v>464007</v>
      </c>
      <c r="C17" s="215">
        <v>248690</v>
      </c>
      <c r="D17" s="215">
        <v>305805</v>
      </c>
      <c r="E17" s="215">
        <v>407613</v>
      </c>
      <c r="F17" s="215">
        <v>147749</v>
      </c>
      <c r="G17" s="218">
        <f t="shared" si="0"/>
        <v>36.247371894419459</v>
      </c>
      <c r="H17" s="215">
        <v>66392</v>
      </c>
      <c r="I17" s="585">
        <f t="shared" si="1"/>
        <v>16.28799866540076</v>
      </c>
      <c r="J17" s="215">
        <v>193472</v>
      </c>
      <c r="K17" s="218">
        <f t="shared" si="2"/>
        <v>47.464629440179777</v>
      </c>
      <c r="L17" s="215">
        <v>25991</v>
      </c>
      <c r="M17" s="192"/>
    </row>
    <row r="18" spans="1:13" ht="20.100000000000001" customHeight="1">
      <c r="A18" s="587" t="s">
        <v>337</v>
      </c>
      <c r="B18" s="215">
        <v>432805</v>
      </c>
      <c r="C18" s="215">
        <v>232149</v>
      </c>
      <c r="D18" s="215">
        <v>284478</v>
      </c>
      <c r="E18" s="215">
        <v>376778</v>
      </c>
      <c r="F18" s="215">
        <v>140101</v>
      </c>
      <c r="G18" s="218">
        <f t="shared" si="0"/>
        <v>37.183965093503339</v>
      </c>
      <c r="H18" s="215">
        <v>60765</v>
      </c>
      <c r="I18" s="585">
        <f t="shared" si="1"/>
        <v>16.12753398552994</v>
      </c>
      <c r="J18" s="215">
        <v>175912</v>
      </c>
      <c r="K18" s="218">
        <f t="shared" si="2"/>
        <v>46.688500920966725</v>
      </c>
      <c r="L18" s="215">
        <v>22913</v>
      </c>
    </row>
    <row r="19" spans="1:13" ht="20.100000000000001" customHeight="1">
      <c r="A19" s="587" t="s">
        <v>805</v>
      </c>
      <c r="B19" s="215">
        <v>408966</v>
      </c>
      <c r="C19" s="215">
        <v>218173</v>
      </c>
      <c r="D19" s="215">
        <v>279080</v>
      </c>
      <c r="E19" s="215">
        <v>355377</v>
      </c>
      <c r="F19" s="215">
        <v>126391</v>
      </c>
      <c r="G19" s="218">
        <f t="shared" si="0"/>
        <v>35.565329213764535</v>
      </c>
      <c r="H19" s="215">
        <v>62103</v>
      </c>
      <c r="I19" s="585">
        <f t="shared" si="1"/>
        <v>17.475244599397261</v>
      </c>
      <c r="J19" s="215">
        <v>166883</v>
      </c>
      <c r="K19" s="218">
        <f t="shared" si="2"/>
        <v>46.959426186838201</v>
      </c>
      <c r="L19" s="215">
        <v>22991</v>
      </c>
    </row>
    <row r="20" spans="1:13" ht="20.100000000000001" customHeight="1">
      <c r="A20" s="587" t="s">
        <v>806</v>
      </c>
      <c r="B20" s="215">
        <v>385610</v>
      </c>
      <c r="C20" s="215">
        <v>206787</v>
      </c>
      <c r="D20" s="215">
        <v>287138</v>
      </c>
      <c r="E20" s="215">
        <v>332600</v>
      </c>
      <c r="F20" s="215">
        <v>128789</v>
      </c>
      <c r="G20" s="218">
        <f t="shared" si="0"/>
        <v>38.721888153938664</v>
      </c>
      <c r="H20" s="215">
        <v>60526</v>
      </c>
      <c r="I20" s="585">
        <f t="shared" si="1"/>
        <v>18.19783523752255</v>
      </c>
      <c r="J20" s="215">
        <v>143285</v>
      </c>
      <c r="K20" s="218">
        <f t="shared" si="2"/>
        <v>43.080276608538789</v>
      </c>
      <c r="L20" s="215">
        <v>22834</v>
      </c>
    </row>
    <row r="21" spans="1:13" ht="20.100000000000001" customHeight="1">
      <c r="A21" s="587" t="s">
        <v>913</v>
      </c>
      <c r="B21" s="215">
        <v>338408</v>
      </c>
      <c r="C21" s="215">
        <v>174983</v>
      </c>
      <c r="D21" s="215">
        <v>308003</v>
      </c>
      <c r="E21" s="215">
        <v>288392</v>
      </c>
      <c r="F21" s="215">
        <v>105368</v>
      </c>
      <c r="G21" s="218">
        <f t="shared" si="0"/>
        <v>36.536381036921966</v>
      </c>
      <c r="H21" s="215">
        <v>51695</v>
      </c>
      <c r="I21" s="585">
        <f t="shared" si="1"/>
        <v>17.925254514688341</v>
      </c>
      <c r="J21" s="215">
        <v>131329</v>
      </c>
      <c r="K21" s="218">
        <f t="shared" si="2"/>
        <v>45.538364448389693</v>
      </c>
      <c r="L21" s="215">
        <v>21400</v>
      </c>
    </row>
    <row r="22" spans="1:13" ht="20.100000000000001" customHeight="1">
      <c r="A22" s="587" t="s">
        <v>911</v>
      </c>
      <c r="B22" s="215">
        <v>319875</v>
      </c>
      <c r="C22" s="215">
        <v>162178</v>
      </c>
      <c r="D22" s="215">
        <v>339807</v>
      </c>
      <c r="E22" s="215">
        <v>269674</v>
      </c>
      <c r="F22" s="215">
        <v>95630</v>
      </c>
      <c r="G22" s="218">
        <f t="shared" si="0"/>
        <v>35.461334796828766</v>
      </c>
      <c r="H22" s="215">
        <v>49887</v>
      </c>
      <c r="I22" s="586">
        <f t="shared" si="1"/>
        <v>18.499002499313985</v>
      </c>
      <c r="J22" s="215">
        <v>124157</v>
      </c>
      <c r="K22" s="218">
        <f t="shared" si="2"/>
        <v>46.039662703857253</v>
      </c>
      <c r="L22" s="215">
        <v>18990</v>
      </c>
    </row>
    <row r="23" spans="1:13" ht="20.100000000000001" customHeight="1">
      <c r="A23" s="587" t="s">
        <v>1202</v>
      </c>
      <c r="B23" s="588">
        <v>322760</v>
      </c>
      <c r="C23" s="588">
        <v>163530</v>
      </c>
      <c r="D23" s="588">
        <v>328087</v>
      </c>
      <c r="E23" s="588">
        <v>272749</v>
      </c>
      <c r="F23" s="588">
        <v>91408</v>
      </c>
      <c r="G23" s="589">
        <f t="shared" si="0"/>
        <v>33.513596750125572</v>
      </c>
      <c r="H23" s="588">
        <v>51950</v>
      </c>
      <c r="I23" s="589">
        <f t="shared" si="1"/>
        <v>19.046815936997021</v>
      </c>
      <c r="J23" s="588">
        <v>129391</v>
      </c>
      <c r="K23" s="218">
        <f t="shared" si="2"/>
        <v>47.439587312877407</v>
      </c>
      <c r="L23" s="588">
        <v>17684</v>
      </c>
      <c r="M23" s="192"/>
    </row>
    <row r="24" spans="1:13" ht="20.100000000000001" customHeight="1">
      <c r="A24" s="587" t="s">
        <v>1279</v>
      </c>
      <c r="B24" s="588">
        <v>334376</v>
      </c>
      <c r="C24" s="588">
        <v>169876</v>
      </c>
      <c r="D24" s="588">
        <v>337137</v>
      </c>
      <c r="E24" s="588">
        <v>284029</v>
      </c>
      <c r="F24" s="588">
        <v>94078</v>
      </c>
      <c r="G24" s="589">
        <f t="shared" si="0"/>
        <v>33.122674093138379</v>
      </c>
      <c r="H24" s="588">
        <v>59364</v>
      </c>
      <c r="I24" s="589">
        <f t="shared" si="1"/>
        <v>20.90068267676892</v>
      </c>
      <c r="J24" s="588">
        <v>130587</v>
      </c>
      <c r="K24" s="218">
        <f t="shared" si="2"/>
        <v>45.976643230092705</v>
      </c>
      <c r="L24" s="588">
        <v>17339</v>
      </c>
      <c r="M24" s="192"/>
    </row>
    <row r="25" spans="1:13" ht="19.5" customHeight="1">
      <c r="A25" s="587" t="s">
        <v>531</v>
      </c>
      <c r="B25" s="588">
        <v>365261</v>
      </c>
      <c r="C25" s="588">
        <v>185979</v>
      </c>
      <c r="D25" s="588">
        <v>363387</v>
      </c>
      <c r="E25" s="588">
        <v>312819</v>
      </c>
      <c r="F25" s="588">
        <v>106705</v>
      </c>
      <c r="G25" s="589">
        <f t="shared" si="0"/>
        <v>34.110779716065842</v>
      </c>
      <c r="H25" s="588">
        <v>68419</v>
      </c>
      <c r="I25" s="589">
        <f t="shared" si="1"/>
        <v>21.871753314216846</v>
      </c>
      <c r="J25" s="588">
        <v>137695</v>
      </c>
      <c r="K25" s="218">
        <f t="shared" si="2"/>
        <v>44.017466969717312</v>
      </c>
      <c r="L25" s="588">
        <v>15835</v>
      </c>
    </row>
    <row r="26" spans="1:13" s="197" customFormat="1" ht="19.5" customHeight="1">
      <c r="A26" s="587" t="s">
        <v>1243</v>
      </c>
      <c r="B26" s="588">
        <v>398716</v>
      </c>
      <c r="C26" s="588">
        <v>197765</v>
      </c>
      <c r="D26" s="588">
        <v>371899</v>
      </c>
      <c r="E26" s="588">
        <v>342808</v>
      </c>
      <c r="F26" s="588">
        <v>119462</v>
      </c>
      <c r="G26" s="589">
        <f t="shared" si="0"/>
        <v>34.848078224545517</v>
      </c>
      <c r="H26" s="588">
        <v>81375</v>
      </c>
      <c r="I26" s="589">
        <f t="shared" si="1"/>
        <v>23.737777414762782</v>
      </c>
      <c r="J26" s="588">
        <v>141971</v>
      </c>
      <c r="K26" s="218">
        <f t="shared" si="2"/>
        <v>41.414144360691701</v>
      </c>
      <c r="L26" s="588">
        <v>16669</v>
      </c>
    </row>
    <row r="27" spans="1:13" s="197" customFormat="1" ht="19.5" customHeight="1">
      <c r="A27" s="587" t="s">
        <v>825</v>
      </c>
      <c r="B27" s="588">
        <v>443394</v>
      </c>
      <c r="C27" s="588">
        <v>216058</v>
      </c>
      <c r="D27" s="588">
        <v>370002</v>
      </c>
      <c r="E27" s="588">
        <v>382142</v>
      </c>
      <c r="F27" s="588">
        <v>137039</v>
      </c>
      <c r="G27" s="589">
        <f t="shared" si="0"/>
        <v>35.860753332530841</v>
      </c>
      <c r="H27" s="588">
        <f>+E27-F27-J27</f>
        <v>94435</v>
      </c>
      <c r="I27" s="589">
        <f t="shared" si="1"/>
        <v>24.712018045647952</v>
      </c>
      <c r="J27" s="588">
        <v>150668</v>
      </c>
      <c r="K27" s="218">
        <f t="shared" si="2"/>
        <v>39.427228621821207</v>
      </c>
      <c r="L27" s="588">
        <v>14385</v>
      </c>
    </row>
    <row r="28" spans="1:13" ht="12" customHeight="1">
      <c r="A28" s="198"/>
      <c r="B28" s="199"/>
      <c r="C28" s="192"/>
      <c r="D28" s="192"/>
      <c r="E28" s="192"/>
      <c r="F28" s="192"/>
      <c r="G28" s="193"/>
      <c r="H28" s="192"/>
      <c r="I28" s="194"/>
      <c r="J28" s="192"/>
      <c r="K28" s="194"/>
      <c r="L28" s="192"/>
    </row>
    <row r="29" spans="1:13" ht="18.95" customHeight="1">
      <c r="A29" s="200" t="s">
        <v>1423</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88" t="s">
        <v>1424</v>
      </c>
      <c r="B32" s="1289"/>
      <c r="C32" s="1289"/>
      <c r="D32" s="1289"/>
      <c r="E32" s="1289"/>
      <c r="F32" s="1289"/>
      <c r="G32" s="1289"/>
      <c r="H32" s="1289"/>
      <c r="I32" s="1289"/>
      <c r="J32" s="1289"/>
      <c r="K32" s="1289"/>
      <c r="L32" s="1289"/>
    </row>
    <row r="33" spans="1:12" ht="12" customHeight="1">
      <c r="A33" s="188"/>
      <c r="B33" s="188"/>
      <c r="C33" s="188"/>
      <c r="D33" s="188"/>
      <c r="E33" s="188"/>
      <c r="F33" s="188"/>
      <c r="G33" s="188"/>
      <c r="H33" s="188"/>
      <c r="I33" s="188"/>
    </row>
    <row r="34" spans="1:12" ht="18.95" customHeight="1">
      <c r="A34" s="1263" t="s">
        <v>671</v>
      </c>
      <c r="B34" s="1262" t="s">
        <v>189</v>
      </c>
      <c r="C34" s="1274"/>
      <c r="D34" s="1274"/>
      <c r="E34" s="1274"/>
      <c r="F34" s="1263"/>
      <c r="G34" s="1262" t="s">
        <v>279</v>
      </c>
      <c r="H34" s="1287"/>
      <c r="I34" s="1287"/>
      <c r="J34" s="1287"/>
      <c r="K34" s="1273"/>
      <c r="L34" s="1282" t="s">
        <v>1485</v>
      </c>
    </row>
    <row r="35" spans="1:12" ht="18.95" customHeight="1">
      <c r="A35" s="1263"/>
      <c r="B35" s="1267" t="s">
        <v>492</v>
      </c>
      <c r="C35" s="1269"/>
      <c r="D35" s="1259" t="s">
        <v>1425</v>
      </c>
      <c r="E35" s="1259" t="s">
        <v>1418</v>
      </c>
      <c r="F35" s="1259" t="s">
        <v>755</v>
      </c>
      <c r="G35" s="1267" t="s">
        <v>492</v>
      </c>
      <c r="H35" s="1269"/>
      <c r="I35" s="1259" t="s">
        <v>1425</v>
      </c>
      <c r="J35" s="1259" t="s">
        <v>1418</v>
      </c>
      <c r="K35" s="1259" t="s">
        <v>755</v>
      </c>
      <c r="L35" s="1283"/>
    </row>
    <row r="36" spans="1:12" ht="18.95" customHeight="1">
      <c r="A36" s="1265"/>
      <c r="B36" s="1286"/>
      <c r="C36" s="1277"/>
      <c r="D36" s="1260"/>
      <c r="E36" s="1260"/>
      <c r="F36" s="1279"/>
      <c r="G36" s="1286"/>
      <c r="H36" s="1277"/>
      <c r="I36" s="1260"/>
      <c r="J36" s="1260"/>
      <c r="K36" s="1279"/>
      <c r="L36" s="1283"/>
    </row>
    <row r="37" spans="1:12" ht="18.95" customHeight="1">
      <c r="A37" s="1263"/>
      <c r="B37" s="1270"/>
      <c r="C37" s="1272"/>
      <c r="D37" s="1285" t="s">
        <v>1426</v>
      </c>
      <c r="E37" s="1285"/>
      <c r="F37" s="1260"/>
      <c r="G37" s="1270"/>
      <c r="H37" s="1272"/>
      <c r="I37" s="1285" t="s">
        <v>1426</v>
      </c>
      <c r="J37" s="1285"/>
      <c r="K37" s="1260"/>
      <c r="L37" s="1284"/>
    </row>
    <row r="38" spans="1:12" ht="18.95" customHeight="1">
      <c r="A38" s="1263"/>
      <c r="B38" s="1262" t="s">
        <v>235</v>
      </c>
      <c r="C38" s="1263"/>
      <c r="D38" s="1262" t="s">
        <v>743</v>
      </c>
      <c r="E38" s="1263"/>
      <c r="F38" s="190" t="s">
        <v>235</v>
      </c>
      <c r="G38" s="1262" t="s">
        <v>235</v>
      </c>
      <c r="H38" s="1263"/>
      <c r="I38" s="1262" t="s">
        <v>743</v>
      </c>
      <c r="J38" s="1263"/>
      <c r="K38" s="1262" t="s">
        <v>235</v>
      </c>
      <c r="L38" s="1274"/>
    </row>
    <row r="39" spans="1:12" ht="21.95" customHeight="1">
      <c r="A39" s="1280" t="s">
        <v>465</v>
      </c>
      <c r="B39" s="1281"/>
      <c r="C39" s="1281"/>
      <c r="D39" s="1281"/>
      <c r="E39" s="1281"/>
      <c r="F39" s="1281"/>
      <c r="G39" s="1281"/>
      <c r="H39" s="1281"/>
      <c r="I39" s="1281"/>
      <c r="J39" s="1281"/>
      <c r="K39" s="1281"/>
      <c r="L39" s="1281"/>
    </row>
    <row r="40" spans="1:12" ht="20.100000000000001" customHeight="1">
      <c r="A40" s="191" t="s">
        <v>769</v>
      </c>
      <c r="C40" s="192">
        <v>8632</v>
      </c>
      <c r="D40" s="192">
        <v>415</v>
      </c>
      <c r="E40" s="192">
        <v>1587</v>
      </c>
      <c r="F40" s="192">
        <v>21158</v>
      </c>
      <c r="G40" s="192"/>
      <c r="H40" s="192">
        <v>21321</v>
      </c>
      <c r="I40" s="192">
        <v>11927</v>
      </c>
      <c r="J40" s="192">
        <v>259</v>
      </c>
      <c r="K40" s="192">
        <v>2929</v>
      </c>
      <c r="L40" s="192">
        <v>25085</v>
      </c>
    </row>
    <row r="41" spans="1:12" ht="20.100000000000001" customHeight="1">
      <c r="A41" s="191" t="s">
        <v>768</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767</v>
      </c>
      <c r="C42" s="192">
        <v>8185</v>
      </c>
      <c r="D42" s="192">
        <v>384</v>
      </c>
      <c r="E42" s="192">
        <v>1633</v>
      </c>
      <c r="F42" s="192">
        <v>21309</v>
      </c>
      <c r="G42" s="192"/>
      <c r="H42" s="192">
        <v>17211</v>
      </c>
      <c r="I42" s="192">
        <v>9806</v>
      </c>
      <c r="J42" s="192">
        <v>233</v>
      </c>
      <c r="K42" s="192">
        <v>2735</v>
      </c>
      <c r="L42" s="192">
        <v>24964</v>
      </c>
    </row>
    <row r="43" spans="1:12" ht="20.100000000000001" customHeight="1">
      <c r="A43" s="191" t="s">
        <v>967</v>
      </c>
      <c r="C43" s="192">
        <v>8289</v>
      </c>
      <c r="D43" s="192">
        <v>440</v>
      </c>
      <c r="E43" s="192">
        <v>2000</v>
      </c>
      <c r="F43" s="192">
        <v>28383</v>
      </c>
      <c r="G43" s="192"/>
      <c r="H43" s="192">
        <v>15967</v>
      </c>
      <c r="I43" s="192">
        <v>9893</v>
      </c>
      <c r="J43" s="192">
        <v>252</v>
      </c>
      <c r="K43" s="192">
        <v>2943</v>
      </c>
      <c r="L43" s="192">
        <v>29245</v>
      </c>
    </row>
    <row r="44" spans="1:12" ht="20.100000000000001" customHeight="1">
      <c r="A44" s="191" t="s">
        <v>1099</v>
      </c>
      <c r="C44" s="192">
        <v>9416</v>
      </c>
      <c r="D44" s="192">
        <v>553</v>
      </c>
      <c r="E44" s="192">
        <v>2986</v>
      </c>
      <c r="F44" s="192">
        <v>46433</v>
      </c>
      <c r="G44" s="192"/>
      <c r="H44" s="192">
        <v>15086</v>
      </c>
      <c r="I44" s="192">
        <v>9293</v>
      </c>
      <c r="J44" s="192">
        <v>222</v>
      </c>
      <c r="K44" s="192">
        <v>2522</v>
      </c>
      <c r="L44" s="192">
        <v>50190</v>
      </c>
    </row>
    <row r="45" spans="1:12" ht="20.100000000000001" customHeight="1">
      <c r="A45" s="191" t="s">
        <v>560</v>
      </c>
      <c r="C45" s="192">
        <v>9758</v>
      </c>
      <c r="D45" s="192">
        <v>604</v>
      </c>
      <c r="E45" s="192">
        <v>3323</v>
      </c>
      <c r="F45" s="192">
        <v>50952</v>
      </c>
      <c r="G45" s="192"/>
      <c r="H45" s="192">
        <v>13904</v>
      </c>
      <c r="I45" s="192">
        <v>8872</v>
      </c>
      <c r="J45" s="192">
        <v>223</v>
      </c>
      <c r="K45" s="192">
        <v>2492</v>
      </c>
      <c r="L45" s="192">
        <v>56265</v>
      </c>
    </row>
    <row r="46" spans="1:12" ht="20.100000000000001" customHeight="1">
      <c r="A46" s="191" t="s">
        <v>337</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805</v>
      </c>
      <c r="C47" s="192">
        <v>9749</v>
      </c>
      <c r="D47" s="206">
        <v>558</v>
      </c>
      <c r="E47" s="206">
        <v>3421</v>
      </c>
      <c r="F47" s="206">
        <v>53397</v>
      </c>
      <c r="G47" s="192"/>
      <c r="H47" s="192">
        <v>12890</v>
      </c>
      <c r="I47" s="192">
        <v>8360</v>
      </c>
      <c r="J47" s="192">
        <v>235</v>
      </c>
      <c r="K47" s="192">
        <v>2629</v>
      </c>
      <c r="L47" s="192">
        <v>55009</v>
      </c>
    </row>
    <row r="48" spans="1:12" ht="20.100000000000001" customHeight="1">
      <c r="A48" s="191" t="s">
        <v>806</v>
      </c>
      <c r="C48" s="192">
        <v>9168</v>
      </c>
      <c r="D48" s="206">
        <v>570</v>
      </c>
      <c r="E48" s="206">
        <v>3108</v>
      </c>
      <c r="F48" s="206">
        <v>46998</v>
      </c>
      <c r="G48" s="192"/>
      <c r="H48" s="192">
        <v>11439</v>
      </c>
      <c r="I48" s="192">
        <v>7772</v>
      </c>
      <c r="J48" s="192">
        <v>219</v>
      </c>
      <c r="K48" s="192">
        <v>2424</v>
      </c>
      <c r="L48" s="192">
        <v>51230</v>
      </c>
    </row>
    <row r="49" spans="1:12" ht="20.100000000000001" customHeight="1">
      <c r="A49" s="191" t="s">
        <v>913</v>
      </c>
      <c r="C49" s="192">
        <v>8161</v>
      </c>
      <c r="D49" s="206">
        <v>497</v>
      </c>
      <c r="E49" s="206">
        <v>2957</v>
      </c>
      <c r="F49" s="206">
        <v>44539</v>
      </c>
      <c r="G49" s="192"/>
      <c r="H49" s="192">
        <v>10957</v>
      </c>
      <c r="I49" s="192">
        <v>7965</v>
      </c>
      <c r="J49" s="192">
        <v>198</v>
      </c>
      <c r="K49" s="192">
        <v>2253</v>
      </c>
      <c r="L49" s="192">
        <v>48197</v>
      </c>
    </row>
    <row r="50" spans="1:12" ht="20.100000000000001" customHeight="1">
      <c r="A50" s="191" t="s">
        <v>911</v>
      </c>
      <c r="C50" s="192">
        <v>7315</v>
      </c>
      <c r="D50" s="206">
        <v>484</v>
      </c>
      <c r="E50" s="206">
        <v>2432</v>
      </c>
      <c r="F50" s="206">
        <v>35594</v>
      </c>
      <c r="H50" s="192">
        <v>9979</v>
      </c>
      <c r="I50" s="192">
        <v>7362</v>
      </c>
      <c r="J50" s="192">
        <v>197</v>
      </c>
      <c r="K50" s="192">
        <v>2212</v>
      </c>
      <c r="L50" s="192">
        <v>39019</v>
      </c>
    </row>
    <row r="51" spans="1:12" ht="20.100000000000001" customHeight="1">
      <c r="A51" s="191" t="s">
        <v>1202</v>
      </c>
      <c r="C51" s="192">
        <v>7193</v>
      </c>
      <c r="D51" s="206">
        <v>448.9</v>
      </c>
      <c r="E51" s="206">
        <v>2272.6999999999998</v>
      </c>
      <c r="F51" s="206">
        <v>32912</v>
      </c>
      <c r="H51" s="192">
        <v>9250</v>
      </c>
      <c r="I51" s="192">
        <v>6426.2</v>
      </c>
      <c r="J51" s="192">
        <v>180.9</v>
      </c>
      <c r="K51" s="192">
        <v>1773</v>
      </c>
      <c r="L51" s="192">
        <v>35932</v>
      </c>
    </row>
    <row r="52" spans="1:12" ht="19.5" customHeight="1">
      <c r="A52" s="191" t="s">
        <v>1279</v>
      </c>
      <c r="C52" s="192">
        <v>6313</v>
      </c>
      <c r="D52" s="206">
        <v>327.5</v>
      </c>
      <c r="E52" s="206">
        <v>1740.6</v>
      </c>
      <c r="F52" s="206">
        <v>24564</v>
      </c>
      <c r="H52" s="192">
        <v>8985</v>
      </c>
      <c r="I52" s="192">
        <v>6314</v>
      </c>
      <c r="J52" s="192">
        <v>171.4</v>
      </c>
      <c r="K52" s="192">
        <v>2023</v>
      </c>
      <c r="L52" s="192">
        <v>27490</v>
      </c>
    </row>
    <row r="53" spans="1:12" s="197" customFormat="1" ht="19.5" customHeight="1">
      <c r="A53" s="195" t="s">
        <v>531</v>
      </c>
      <c r="C53" s="196">
        <v>6714</v>
      </c>
      <c r="D53" s="207">
        <v>371.6</v>
      </c>
      <c r="E53" s="207">
        <v>1889.3</v>
      </c>
      <c r="F53" s="207">
        <v>25512</v>
      </c>
      <c r="H53" s="196">
        <v>9139</v>
      </c>
      <c r="I53" s="196">
        <v>6790.6</v>
      </c>
      <c r="J53" s="196">
        <v>184.8</v>
      </c>
      <c r="K53" s="196">
        <v>1998</v>
      </c>
      <c r="L53" s="196">
        <v>28450</v>
      </c>
    </row>
    <row r="54" spans="1:12" s="197" customFormat="1" ht="19.5" customHeight="1">
      <c r="A54" s="195" t="s">
        <v>1243</v>
      </c>
      <c r="C54" s="196">
        <v>6727</v>
      </c>
      <c r="D54" s="207">
        <v>382.8</v>
      </c>
      <c r="E54" s="207">
        <v>1730.3</v>
      </c>
      <c r="F54" s="207">
        <v>25209</v>
      </c>
      <c r="H54" s="196">
        <v>8612</v>
      </c>
      <c r="I54" s="196">
        <v>6506</v>
      </c>
      <c r="J54" s="196">
        <v>175.5</v>
      </c>
      <c r="K54" s="196">
        <v>1947</v>
      </c>
      <c r="L54" s="196">
        <v>28003</v>
      </c>
    </row>
    <row r="55" spans="1:12" s="197" customFormat="1" ht="19.5" customHeight="1">
      <c r="A55" s="195" t="s">
        <v>825</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191</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1804</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48" customWidth="1"/>
    <col min="2" max="2" width="12.7109375" style="548" customWidth="1"/>
    <col min="3" max="14" width="9.7109375" style="548" customWidth="1"/>
    <col min="15" max="256" width="11.42578125" style="548"/>
    <col min="257" max="257" width="7.7109375" style="548" customWidth="1"/>
    <col min="258" max="258" width="12.7109375" style="548" customWidth="1"/>
    <col min="259" max="270" width="9.7109375" style="548" customWidth="1"/>
    <col min="271" max="512" width="11.42578125" style="548"/>
    <col min="513" max="513" width="7.7109375" style="548" customWidth="1"/>
    <col min="514" max="514" width="12.7109375" style="548" customWidth="1"/>
    <col min="515" max="526" width="9.7109375" style="548" customWidth="1"/>
    <col min="527" max="768" width="11.42578125" style="548"/>
    <col min="769" max="769" width="7.7109375" style="548" customWidth="1"/>
    <col min="770" max="770" width="12.7109375" style="548" customWidth="1"/>
    <col min="771" max="782" width="9.7109375" style="548" customWidth="1"/>
    <col min="783" max="1024" width="11.42578125" style="548"/>
    <col min="1025" max="1025" width="7.7109375" style="548" customWidth="1"/>
    <col min="1026" max="1026" width="12.7109375" style="548" customWidth="1"/>
    <col min="1027" max="1038" width="9.7109375" style="548" customWidth="1"/>
    <col min="1039" max="1280" width="11.42578125" style="548"/>
    <col min="1281" max="1281" width="7.7109375" style="548" customWidth="1"/>
    <col min="1282" max="1282" width="12.7109375" style="548" customWidth="1"/>
    <col min="1283" max="1294" width="9.7109375" style="548" customWidth="1"/>
    <col min="1295" max="1536" width="11.42578125" style="548"/>
    <col min="1537" max="1537" width="7.7109375" style="548" customWidth="1"/>
    <col min="1538" max="1538" width="12.7109375" style="548" customWidth="1"/>
    <col min="1539" max="1550" width="9.7109375" style="548" customWidth="1"/>
    <col min="1551" max="1792" width="11.42578125" style="548"/>
    <col min="1793" max="1793" width="7.7109375" style="548" customWidth="1"/>
    <col min="1794" max="1794" width="12.7109375" style="548" customWidth="1"/>
    <col min="1795" max="1806" width="9.7109375" style="548" customWidth="1"/>
    <col min="1807" max="2048" width="11.42578125" style="548"/>
    <col min="2049" max="2049" width="7.7109375" style="548" customWidth="1"/>
    <col min="2050" max="2050" width="12.7109375" style="548" customWidth="1"/>
    <col min="2051" max="2062" width="9.7109375" style="548" customWidth="1"/>
    <col min="2063" max="2304" width="11.42578125" style="548"/>
    <col min="2305" max="2305" width="7.7109375" style="548" customWidth="1"/>
    <col min="2306" max="2306" width="12.7109375" style="548" customWidth="1"/>
    <col min="2307" max="2318" width="9.7109375" style="548" customWidth="1"/>
    <col min="2319" max="2560" width="11.42578125" style="548"/>
    <col min="2561" max="2561" width="7.7109375" style="548" customWidth="1"/>
    <col min="2562" max="2562" width="12.7109375" style="548" customWidth="1"/>
    <col min="2563" max="2574" width="9.7109375" style="548" customWidth="1"/>
    <col min="2575" max="2816" width="11.42578125" style="548"/>
    <col min="2817" max="2817" width="7.7109375" style="548" customWidth="1"/>
    <col min="2818" max="2818" width="12.7109375" style="548" customWidth="1"/>
    <col min="2819" max="2830" width="9.7109375" style="548" customWidth="1"/>
    <col min="2831" max="3072" width="11.42578125" style="548"/>
    <col min="3073" max="3073" width="7.7109375" style="548" customWidth="1"/>
    <col min="3074" max="3074" width="12.7109375" style="548" customWidth="1"/>
    <col min="3075" max="3086" width="9.7109375" style="548" customWidth="1"/>
    <col min="3087" max="3328" width="11.42578125" style="548"/>
    <col min="3329" max="3329" width="7.7109375" style="548" customWidth="1"/>
    <col min="3330" max="3330" width="12.7109375" style="548" customWidth="1"/>
    <col min="3331" max="3342" width="9.7109375" style="548" customWidth="1"/>
    <col min="3343" max="3584" width="11.42578125" style="548"/>
    <col min="3585" max="3585" width="7.7109375" style="548" customWidth="1"/>
    <col min="3586" max="3586" width="12.7109375" style="548" customWidth="1"/>
    <col min="3587" max="3598" width="9.7109375" style="548" customWidth="1"/>
    <col min="3599" max="3840" width="11.42578125" style="548"/>
    <col min="3841" max="3841" width="7.7109375" style="548" customWidth="1"/>
    <col min="3842" max="3842" width="12.7109375" style="548" customWidth="1"/>
    <col min="3843" max="3854" width="9.7109375" style="548" customWidth="1"/>
    <col min="3855" max="4096" width="11.42578125" style="548"/>
    <col min="4097" max="4097" width="7.7109375" style="548" customWidth="1"/>
    <col min="4098" max="4098" width="12.7109375" style="548" customWidth="1"/>
    <col min="4099" max="4110" width="9.7109375" style="548" customWidth="1"/>
    <col min="4111" max="4352" width="11.42578125" style="548"/>
    <col min="4353" max="4353" width="7.7109375" style="548" customWidth="1"/>
    <col min="4354" max="4354" width="12.7109375" style="548" customWidth="1"/>
    <col min="4355" max="4366" width="9.7109375" style="548" customWidth="1"/>
    <col min="4367" max="4608" width="11.42578125" style="548"/>
    <col min="4609" max="4609" width="7.7109375" style="548" customWidth="1"/>
    <col min="4610" max="4610" width="12.7109375" style="548" customWidth="1"/>
    <col min="4611" max="4622" width="9.7109375" style="548" customWidth="1"/>
    <col min="4623" max="4864" width="11.42578125" style="548"/>
    <col min="4865" max="4865" width="7.7109375" style="548" customWidth="1"/>
    <col min="4866" max="4866" width="12.7109375" style="548" customWidth="1"/>
    <col min="4867" max="4878" width="9.7109375" style="548" customWidth="1"/>
    <col min="4879" max="5120" width="11.42578125" style="548"/>
    <col min="5121" max="5121" width="7.7109375" style="548" customWidth="1"/>
    <col min="5122" max="5122" width="12.7109375" style="548" customWidth="1"/>
    <col min="5123" max="5134" width="9.7109375" style="548" customWidth="1"/>
    <col min="5135" max="5376" width="11.42578125" style="548"/>
    <col min="5377" max="5377" width="7.7109375" style="548" customWidth="1"/>
    <col min="5378" max="5378" width="12.7109375" style="548" customWidth="1"/>
    <col min="5379" max="5390" width="9.7109375" style="548" customWidth="1"/>
    <col min="5391" max="5632" width="11.42578125" style="548"/>
    <col min="5633" max="5633" width="7.7109375" style="548" customWidth="1"/>
    <col min="5634" max="5634" width="12.7109375" style="548" customWidth="1"/>
    <col min="5635" max="5646" width="9.7109375" style="548" customWidth="1"/>
    <col min="5647" max="5888" width="11.42578125" style="548"/>
    <col min="5889" max="5889" width="7.7109375" style="548" customWidth="1"/>
    <col min="5890" max="5890" width="12.7109375" style="548" customWidth="1"/>
    <col min="5891" max="5902" width="9.7109375" style="548" customWidth="1"/>
    <col min="5903" max="6144" width="11.42578125" style="548"/>
    <col min="6145" max="6145" width="7.7109375" style="548" customWidth="1"/>
    <col min="6146" max="6146" width="12.7109375" style="548" customWidth="1"/>
    <col min="6147" max="6158" width="9.7109375" style="548" customWidth="1"/>
    <col min="6159" max="6400" width="11.42578125" style="548"/>
    <col min="6401" max="6401" width="7.7109375" style="548" customWidth="1"/>
    <col min="6402" max="6402" width="12.7109375" style="548" customWidth="1"/>
    <col min="6403" max="6414" width="9.7109375" style="548" customWidth="1"/>
    <col min="6415" max="6656" width="11.42578125" style="548"/>
    <col min="6657" max="6657" width="7.7109375" style="548" customWidth="1"/>
    <col min="6658" max="6658" width="12.7109375" style="548" customWidth="1"/>
    <col min="6659" max="6670" width="9.7109375" style="548" customWidth="1"/>
    <col min="6671" max="6912" width="11.42578125" style="548"/>
    <col min="6913" max="6913" width="7.7109375" style="548" customWidth="1"/>
    <col min="6914" max="6914" width="12.7109375" style="548" customWidth="1"/>
    <col min="6915" max="6926" width="9.7109375" style="548" customWidth="1"/>
    <col min="6927" max="7168" width="11.42578125" style="548"/>
    <col min="7169" max="7169" width="7.7109375" style="548" customWidth="1"/>
    <col min="7170" max="7170" width="12.7109375" style="548" customWidth="1"/>
    <col min="7171" max="7182" width="9.7109375" style="548" customWidth="1"/>
    <col min="7183" max="7424" width="11.42578125" style="548"/>
    <col min="7425" max="7425" width="7.7109375" style="548" customWidth="1"/>
    <col min="7426" max="7426" width="12.7109375" style="548" customWidth="1"/>
    <col min="7427" max="7438" width="9.7109375" style="548" customWidth="1"/>
    <col min="7439" max="7680" width="11.42578125" style="548"/>
    <col min="7681" max="7681" width="7.7109375" style="548" customWidth="1"/>
    <col min="7682" max="7682" width="12.7109375" style="548" customWidth="1"/>
    <col min="7683" max="7694" width="9.7109375" style="548" customWidth="1"/>
    <col min="7695" max="7936" width="11.42578125" style="548"/>
    <col min="7937" max="7937" width="7.7109375" style="548" customWidth="1"/>
    <col min="7938" max="7938" width="12.7109375" style="548" customWidth="1"/>
    <col min="7939" max="7950" width="9.7109375" style="548" customWidth="1"/>
    <col min="7951" max="8192" width="11.42578125" style="548"/>
    <col min="8193" max="8193" width="7.7109375" style="548" customWidth="1"/>
    <col min="8194" max="8194" width="12.7109375" style="548" customWidth="1"/>
    <col min="8195" max="8206" width="9.7109375" style="548" customWidth="1"/>
    <col min="8207" max="8448" width="11.42578125" style="548"/>
    <col min="8449" max="8449" width="7.7109375" style="548" customWidth="1"/>
    <col min="8450" max="8450" width="12.7109375" style="548" customWidth="1"/>
    <col min="8451" max="8462" width="9.7109375" style="548" customWidth="1"/>
    <col min="8463" max="8704" width="11.42578125" style="548"/>
    <col min="8705" max="8705" width="7.7109375" style="548" customWidth="1"/>
    <col min="8706" max="8706" width="12.7109375" style="548" customWidth="1"/>
    <col min="8707" max="8718" width="9.7109375" style="548" customWidth="1"/>
    <col min="8719" max="8960" width="11.42578125" style="548"/>
    <col min="8961" max="8961" width="7.7109375" style="548" customWidth="1"/>
    <col min="8962" max="8962" width="12.7109375" style="548" customWidth="1"/>
    <col min="8963" max="8974" width="9.7109375" style="548" customWidth="1"/>
    <col min="8975" max="9216" width="11.42578125" style="548"/>
    <col min="9217" max="9217" width="7.7109375" style="548" customWidth="1"/>
    <col min="9218" max="9218" width="12.7109375" style="548" customWidth="1"/>
    <col min="9219" max="9230" width="9.7109375" style="548" customWidth="1"/>
    <col min="9231" max="9472" width="11.42578125" style="548"/>
    <col min="9473" max="9473" width="7.7109375" style="548" customWidth="1"/>
    <col min="9474" max="9474" width="12.7109375" style="548" customWidth="1"/>
    <col min="9475" max="9486" width="9.7109375" style="548" customWidth="1"/>
    <col min="9487" max="9728" width="11.42578125" style="548"/>
    <col min="9729" max="9729" width="7.7109375" style="548" customWidth="1"/>
    <col min="9730" max="9730" width="12.7109375" style="548" customWidth="1"/>
    <col min="9731" max="9742" width="9.7109375" style="548" customWidth="1"/>
    <col min="9743" max="9984" width="11.42578125" style="548"/>
    <col min="9985" max="9985" width="7.7109375" style="548" customWidth="1"/>
    <col min="9986" max="9986" width="12.7109375" style="548" customWidth="1"/>
    <col min="9987" max="9998" width="9.7109375" style="548" customWidth="1"/>
    <col min="9999" max="10240" width="11.42578125" style="548"/>
    <col min="10241" max="10241" width="7.7109375" style="548" customWidth="1"/>
    <col min="10242" max="10242" width="12.7109375" style="548" customWidth="1"/>
    <col min="10243" max="10254" width="9.7109375" style="548" customWidth="1"/>
    <col min="10255" max="10496" width="11.42578125" style="548"/>
    <col min="10497" max="10497" width="7.7109375" style="548" customWidth="1"/>
    <col min="10498" max="10498" width="12.7109375" style="548" customWidth="1"/>
    <col min="10499" max="10510" width="9.7109375" style="548" customWidth="1"/>
    <col min="10511" max="10752" width="11.42578125" style="548"/>
    <col min="10753" max="10753" width="7.7109375" style="548" customWidth="1"/>
    <col min="10754" max="10754" width="12.7109375" style="548" customWidth="1"/>
    <col min="10755" max="10766" width="9.7109375" style="548" customWidth="1"/>
    <col min="10767" max="11008" width="11.42578125" style="548"/>
    <col min="11009" max="11009" width="7.7109375" style="548" customWidth="1"/>
    <col min="11010" max="11010" width="12.7109375" style="548" customWidth="1"/>
    <col min="11011" max="11022" width="9.7109375" style="548" customWidth="1"/>
    <col min="11023" max="11264" width="11.42578125" style="548"/>
    <col min="11265" max="11265" width="7.7109375" style="548" customWidth="1"/>
    <col min="11266" max="11266" width="12.7109375" style="548" customWidth="1"/>
    <col min="11267" max="11278" width="9.7109375" style="548" customWidth="1"/>
    <col min="11279" max="11520" width="11.42578125" style="548"/>
    <col min="11521" max="11521" width="7.7109375" style="548" customWidth="1"/>
    <col min="11522" max="11522" width="12.7109375" style="548" customWidth="1"/>
    <col min="11523" max="11534" width="9.7109375" style="548" customWidth="1"/>
    <col min="11535" max="11776" width="11.42578125" style="548"/>
    <col min="11777" max="11777" width="7.7109375" style="548" customWidth="1"/>
    <col min="11778" max="11778" width="12.7109375" style="548" customWidth="1"/>
    <col min="11779" max="11790" width="9.7109375" style="548" customWidth="1"/>
    <col min="11791" max="12032" width="11.42578125" style="548"/>
    <col min="12033" max="12033" width="7.7109375" style="548" customWidth="1"/>
    <col min="12034" max="12034" width="12.7109375" style="548" customWidth="1"/>
    <col min="12035" max="12046" width="9.7109375" style="548" customWidth="1"/>
    <col min="12047" max="12288" width="11.42578125" style="548"/>
    <col min="12289" max="12289" width="7.7109375" style="548" customWidth="1"/>
    <col min="12290" max="12290" width="12.7109375" style="548" customWidth="1"/>
    <col min="12291" max="12302" width="9.7109375" style="548" customWidth="1"/>
    <col min="12303" max="12544" width="11.42578125" style="548"/>
    <col min="12545" max="12545" width="7.7109375" style="548" customWidth="1"/>
    <col min="12546" max="12546" width="12.7109375" style="548" customWidth="1"/>
    <col min="12547" max="12558" width="9.7109375" style="548" customWidth="1"/>
    <col min="12559" max="12800" width="11.42578125" style="548"/>
    <col min="12801" max="12801" width="7.7109375" style="548" customWidth="1"/>
    <col min="12802" max="12802" width="12.7109375" style="548" customWidth="1"/>
    <col min="12803" max="12814" width="9.7109375" style="548" customWidth="1"/>
    <col min="12815" max="13056" width="11.42578125" style="548"/>
    <col min="13057" max="13057" width="7.7109375" style="548" customWidth="1"/>
    <col min="13058" max="13058" width="12.7109375" style="548" customWidth="1"/>
    <col min="13059" max="13070" width="9.7109375" style="548" customWidth="1"/>
    <col min="13071" max="13312" width="11.42578125" style="548"/>
    <col min="13313" max="13313" width="7.7109375" style="548" customWidth="1"/>
    <col min="13314" max="13314" width="12.7109375" style="548" customWidth="1"/>
    <col min="13315" max="13326" width="9.7109375" style="548" customWidth="1"/>
    <col min="13327" max="13568" width="11.42578125" style="548"/>
    <col min="13569" max="13569" width="7.7109375" style="548" customWidth="1"/>
    <col min="13570" max="13570" width="12.7109375" style="548" customWidth="1"/>
    <col min="13571" max="13582" width="9.7109375" style="548" customWidth="1"/>
    <col min="13583" max="13824" width="11.42578125" style="548"/>
    <col min="13825" max="13825" width="7.7109375" style="548" customWidth="1"/>
    <col min="13826" max="13826" width="12.7109375" style="548" customWidth="1"/>
    <col min="13827" max="13838" width="9.7109375" style="548" customWidth="1"/>
    <col min="13839" max="14080" width="11.42578125" style="548"/>
    <col min="14081" max="14081" width="7.7109375" style="548" customWidth="1"/>
    <col min="14082" max="14082" width="12.7109375" style="548" customWidth="1"/>
    <col min="14083" max="14094" width="9.7109375" style="548" customWidth="1"/>
    <col min="14095" max="14336" width="11.42578125" style="548"/>
    <col min="14337" max="14337" width="7.7109375" style="548" customWidth="1"/>
    <col min="14338" max="14338" width="12.7109375" style="548" customWidth="1"/>
    <col min="14339" max="14350" width="9.7109375" style="548" customWidth="1"/>
    <col min="14351" max="14592" width="11.42578125" style="548"/>
    <col min="14593" max="14593" width="7.7109375" style="548" customWidth="1"/>
    <col min="14594" max="14594" width="12.7109375" style="548" customWidth="1"/>
    <col min="14595" max="14606" width="9.7109375" style="548" customWidth="1"/>
    <col min="14607" max="14848" width="11.42578125" style="548"/>
    <col min="14849" max="14849" width="7.7109375" style="548" customWidth="1"/>
    <col min="14850" max="14850" width="12.7109375" style="548" customWidth="1"/>
    <col min="14851" max="14862" width="9.7109375" style="548" customWidth="1"/>
    <col min="14863" max="15104" width="11.42578125" style="548"/>
    <col min="15105" max="15105" width="7.7109375" style="548" customWidth="1"/>
    <col min="15106" max="15106" width="12.7109375" style="548" customWidth="1"/>
    <col min="15107" max="15118" width="9.7109375" style="548" customWidth="1"/>
    <col min="15119" max="15360" width="11.42578125" style="548"/>
    <col min="15361" max="15361" width="7.7109375" style="548" customWidth="1"/>
    <col min="15362" max="15362" width="12.7109375" style="548" customWidth="1"/>
    <col min="15363" max="15374" width="9.7109375" style="548" customWidth="1"/>
    <col min="15375" max="15616" width="11.42578125" style="548"/>
    <col min="15617" max="15617" width="7.7109375" style="548" customWidth="1"/>
    <col min="15618" max="15618" width="12.7109375" style="548" customWidth="1"/>
    <col min="15619" max="15630" width="9.7109375" style="548" customWidth="1"/>
    <col min="15631" max="15872" width="11.42578125" style="548"/>
    <col min="15873" max="15873" width="7.7109375" style="548" customWidth="1"/>
    <col min="15874" max="15874" width="12.7109375" style="548" customWidth="1"/>
    <col min="15875" max="15886" width="9.7109375" style="548" customWidth="1"/>
    <col min="15887" max="16128" width="11.42578125" style="548"/>
    <col min="16129" max="16129" width="7.7109375" style="548" customWidth="1"/>
    <col min="16130" max="16130" width="12.7109375" style="548" customWidth="1"/>
    <col min="16131" max="16142" width="9.7109375" style="548" customWidth="1"/>
    <col min="16143" max="16384" width="11.42578125" style="548"/>
  </cols>
  <sheetData>
    <row r="1" spans="1:14" ht="15" customHeight="1">
      <c r="A1" s="879" t="s">
        <v>1827</v>
      </c>
    </row>
    <row r="2" spans="1:14" ht="15" customHeight="1">
      <c r="A2" s="1088" t="s">
        <v>168</v>
      </c>
      <c r="B2" s="1088"/>
      <c r="C2" s="1088"/>
      <c r="D2" s="1088"/>
      <c r="E2" s="1088"/>
      <c r="F2" s="1088"/>
      <c r="G2" s="1088"/>
      <c r="H2" s="1088"/>
      <c r="I2" s="1088"/>
      <c r="J2" s="1088"/>
      <c r="K2" s="1088"/>
      <c r="L2" s="1088"/>
      <c r="M2" s="1088"/>
      <c r="N2" s="1088"/>
    </row>
    <row r="3" spans="1:14" ht="15" customHeight="1">
      <c r="A3" s="1088" t="s">
        <v>1239</v>
      </c>
      <c r="B3" s="1088"/>
      <c r="C3" s="1088"/>
      <c r="D3" s="1088"/>
      <c r="E3" s="1088"/>
      <c r="F3" s="1088"/>
      <c r="G3" s="1088"/>
      <c r="H3" s="1088"/>
      <c r="I3" s="1088"/>
      <c r="J3" s="1088"/>
      <c r="K3" s="1088"/>
      <c r="L3" s="1088"/>
      <c r="M3" s="1088"/>
      <c r="N3" s="1088"/>
    </row>
    <row r="4" spans="1:14" ht="15" customHeight="1">
      <c r="A4" s="1088" t="s">
        <v>56</v>
      </c>
      <c r="B4" s="1088"/>
      <c r="C4" s="1088"/>
      <c r="D4" s="1088"/>
      <c r="E4" s="1088"/>
      <c r="F4" s="1088"/>
      <c r="G4" s="1088"/>
      <c r="H4" s="1088"/>
      <c r="I4" s="1088"/>
      <c r="J4" s="1088"/>
      <c r="K4" s="1088"/>
      <c r="L4" s="1088"/>
      <c r="M4" s="1088"/>
      <c r="N4" s="1088"/>
    </row>
    <row r="5" spans="1:14" ht="15" customHeight="1">
      <c r="A5" s="1088" t="s">
        <v>330</v>
      </c>
      <c r="B5" s="1088"/>
      <c r="C5" s="1088"/>
      <c r="D5" s="1088"/>
      <c r="E5" s="1088"/>
      <c r="F5" s="1088"/>
      <c r="G5" s="1088"/>
      <c r="H5" s="1088"/>
      <c r="I5" s="1088"/>
      <c r="J5" s="1088"/>
      <c r="K5" s="1088"/>
      <c r="L5" s="1088"/>
      <c r="M5" s="1088"/>
      <c r="N5" s="1088"/>
    </row>
    <row r="6" spans="1:14" ht="20.100000000000001" customHeight="1">
      <c r="A6" s="1298" t="s">
        <v>465</v>
      </c>
      <c r="B6" s="1298"/>
      <c r="C6" s="1298"/>
      <c r="D6" s="1298"/>
      <c r="E6" s="1298"/>
      <c r="F6" s="1298"/>
      <c r="G6" s="1298"/>
      <c r="H6" s="1298"/>
      <c r="I6" s="1298"/>
      <c r="J6" s="1298"/>
      <c r="K6" s="1298"/>
      <c r="L6" s="1298"/>
      <c r="M6" s="1298"/>
      <c r="N6" s="1298"/>
    </row>
    <row r="7" spans="1:14" ht="12" customHeight="1">
      <c r="A7" s="1078" t="s">
        <v>57</v>
      </c>
      <c r="B7" s="1299"/>
      <c r="C7" s="549"/>
      <c r="D7" s="550"/>
      <c r="E7" s="1293"/>
      <c r="F7" s="1294"/>
      <c r="G7" s="1301"/>
      <c r="H7" s="1302"/>
      <c r="I7" s="1301" t="s">
        <v>905</v>
      </c>
      <c r="J7" s="1302"/>
      <c r="K7" s="1301"/>
      <c r="L7" s="1302"/>
      <c r="M7" s="1077"/>
      <c r="N7" s="1077"/>
    </row>
    <row r="8" spans="1:14" ht="6" customHeight="1">
      <c r="A8" s="1300"/>
      <c r="B8" s="1300"/>
      <c r="C8" s="551"/>
      <c r="D8" s="552"/>
      <c r="E8" s="1293"/>
      <c r="F8" s="1294"/>
      <c r="G8" s="1293"/>
      <c r="H8" s="1294"/>
      <c r="I8" s="1293"/>
      <c r="J8" s="1294"/>
      <c r="K8" s="1293"/>
      <c r="L8" s="1294"/>
      <c r="M8" s="1295"/>
      <c r="N8" s="1295"/>
    </row>
    <row r="9" spans="1:14" ht="6" customHeight="1">
      <c r="A9" s="1300"/>
      <c r="B9" s="1300"/>
      <c r="C9" s="551"/>
      <c r="D9" s="552"/>
      <c r="E9" s="1293" t="s">
        <v>58</v>
      </c>
      <c r="F9" s="1294"/>
      <c r="G9" s="1293" t="s">
        <v>58</v>
      </c>
      <c r="H9" s="1294"/>
      <c r="I9" s="1293" t="s">
        <v>59</v>
      </c>
      <c r="J9" s="1294"/>
      <c r="K9" s="861"/>
      <c r="L9" s="862"/>
      <c r="M9" s="1295" t="s">
        <v>905</v>
      </c>
      <c r="N9" s="1295"/>
    </row>
    <row r="10" spans="1:14" ht="6" customHeight="1">
      <c r="A10" s="1300"/>
      <c r="B10" s="1300"/>
      <c r="C10" s="1293" t="s">
        <v>58</v>
      </c>
      <c r="D10" s="1294"/>
      <c r="E10" s="1293"/>
      <c r="F10" s="1294"/>
      <c r="G10" s="1293"/>
      <c r="H10" s="1294"/>
      <c r="I10" s="1293"/>
      <c r="J10" s="1294"/>
      <c r="K10" s="861"/>
      <c r="L10" s="862"/>
      <c r="M10" s="1295"/>
      <c r="N10" s="1295"/>
    </row>
    <row r="11" spans="1:14" ht="6" customHeight="1">
      <c r="A11" s="1300"/>
      <c r="B11" s="1300"/>
      <c r="C11" s="1293"/>
      <c r="D11" s="1294"/>
      <c r="E11" s="1293" t="s">
        <v>347</v>
      </c>
      <c r="F11" s="1294"/>
      <c r="G11" s="1293" t="s">
        <v>348</v>
      </c>
      <c r="H11" s="1294"/>
      <c r="I11" s="1293" t="s">
        <v>1159</v>
      </c>
      <c r="J11" s="1294"/>
      <c r="K11" s="1293" t="s">
        <v>838</v>
      </c>
      <c r="L11" s="1294"/>
      <c r="M11" s="1295" t="s">
        <v>1414</v>
      </c>
      <c r="N11" s="1295"/>
    </row>
    <row r="12" spans="1:14" ht="6" customHeight="1">
      <c r="A12" s="1300"/>
      <c r="B12" s="1300"/>
      <c r="C12" s="1293" t="s">
        <v>827</v>
      </c>
      <c r="D12" s="1294"/>
      <c r="E12" s="1293"/>
      <c r="F12" s="1294"/>
      <c r="G12" s="1293"/>
      <c r="H12" s="1294"/>
      <c r="I12" s="1293"/>
      <c r="J12" s="1294"/>
      <c r="K12" s="1293"/>
      <c r="L12" s="1294"/>
      <c r="M12" s="1295"/>
      <c r="N12" s="1295"/>
    </row>
    <row r="13" spans="1:14" ht="6" customHeight="1">
      <c r="A13" s="1300"/>
      <c r="B13" s="1300"/>
      <c r="C13" s="1293"/>
      <c r="D13" s="1294"/>
      <c r="E13" s="1293" t="s">
        <v>828</v>
      </c>
      <c r="F13" s="1294"/>
      <c r="G13" s="1293" t="s">
        <v>1457</v>
      </c>
      <c r="H13" s="1294"/>
      <c r="I13" s="1293" t="s">
        <v>923</v>
      </c>
      <c r="J13" s="1294"/>
      <c r="K13" s="1293" t="s">
        <v>568</v>
      </c>
      <c r="L13" s="1294"/>
      <c r="M13" s="1295" t="s">
        <v>944</v>
      </c>
      <c r="N13" s="1295"/>
    </row>
    <row r="14" spans="1:14" ht="6" customHeight="1">
      <c r="A14" s="1300"/>
      <c r="B14" s="1300"/>
      <c r="C14" s="1293" t="s">
        <v>1370</v>
      </c>
      <c r="D14" s="1294"/>
      <c r="E14" s="1293"/>
      <c r="F14" s="1294"/>
      <c r="G14" s="1293"/>
      <c r="H14" s="1294"/>
      <c r="I14" s="1293"/>
      <c r="J14" s="1294"/>
      <c r="K14" s="1293"/>
      <c r="L14" s="1294"/>
      <c r="M14" s="1295"/>
      <c r="N14" s="1295"/>
    </row>
    <row r="15" spans="1:14" ht="6" customHeight="1">
      <c r="A15" s="1300"/>
      <c r="B15" s="1300"/>
      <c r="C15" s="1293"/>
      <c r="D15" s="1294"/>
      <c r="E15" s="1293" t="s">
        <v>114</v>
      </c>
      <c r="F15" s="1294"/>
      <c r="G15" s="1293" t="s">
        <v>569</v>
      </c>
      <c r="H15" s="1294"/>
      <c r="I15" s="1293" t="s">
        <v>570</v>
      </c>
      <c r="J15" s="1294"/>
      <c r="K15" s="1293"/>
      <c r="L15" s="1294"/>
      <c r="M15" s="1295" t="s">
        <v>571</v>
      </c>
      <c r="N15" s="1295"/>
    </row>
    <row r="16" spans="1:14" ht="6" customHeight="1">
      <c r="A16" s="1300"/>
      <c r="B16" s="1300"/>
      <c r="C16" s="551"/>
      <c r="D16" s="552"/>
      <c r="E16" s="1293"/>
      <c r="F16" s="1294"/>
      <c r="G16" s="1293"/>
      <c r="H16" s="1294"/>
      <c r="I16" s="1293"/>
      <c r="J16" s="1294"/>
      <c r="K16" s="1293"/>
      <c r="L16" s="1294"/>
      <c r="M16" s="1295"/>
      <c r="N16" s="1295"/>
    </row>
    <row r="17" spans="1:16" ht="6" customHeight="1">
      <c r="A17" s="1300"/>
      <c r="B17" s="1300"/>
      <c r="C17" s="551"/>
      <c r="D17" s="552"/>
      <c r="E17" s="1293"/>
      <c r="F17" s="1294"/>
      <c r="G17" s="1293"/>
      <c r="H17" s="1294"/>
      <c r="I17" s="1293" t="s">
        <v>572</v>
      </c>
      <c r="J17" s="1294"/>
      <c r="K17" s="1293"/>
      <c r="L17" s="1294"/>
      <c r="M17" s="1295"/>
      <c r="N17" s="1295"/>
    </row>
    <row r="18" spans="1:16" ht="6" customHeight="1">
      <c r="A18" s="1300"/>
      <c r="B18" s="1300"/>
      <c r="C18" s="551"/>
      <c r="D18" s="552"/>
      <c r="E18" s="1293"/>
      <c r="F18" s="1294"/>
      <c r="G18" s="1293"/>
      <c r="H18" s="1294"/>
      <c r="I18" s="1293"/>
      <c r="J18" s="1294"/>
      <c r="K18" s="1293"/>
      <c r="L18" s="1294"/>
      <c r="M18" s="1295"/>
      <c r="N18" s="1295"/>
    </row>
    <row r="19" spans="1:16" ht="18" customHeight="1">
      <c r="A19" s="1300"/>
      <c r="B19" s="1300"/>
      <c r="C19" s="1116" t="s">
        <v>746</v>
      </c>
      <c r="D19" s="1084"/>
      <c r="E19" s="1296" t="s">
        <v>80</v>
      </c>
      <c r="F19" s="1297"/>
      <c r="G19" s="1296" t="s">
        <v>81</v>
      </c>
      <c r="H19" s="1297"/>
      <c r="I19" s="1116" t="s">
        <v>1172</v>
      </c>
      <c r="J19" s="1084"/>
      <c r="K19" s="1296" t="s">
        <v>1173</v>
      </c>
      <c r="L19" s="1297"/>
      <c r="M19" s="1083" t="s">
        <v>1174</v>
      </c>
      <c r="N19" s="1083"/>
    </row>
    <row r="20" spans="1:16" ht="17.100000000000001" customHeight="1">
      <c r="A20" s="1300"/>
      <c r="B20" s="1300"/>
      <c r="C20" s="553" t="s">
        <v>942</v>
      </c>
      <c r="D20" s="553" t="s">
        <v>1095</v>
      </c>
      <c r="E20" s="553" t="s">
        <v>942</v>
      </c>
      <c r="F20" s="553" t="s">
        <v>1095</v>
      </c>
      <c r="G20" s="553" t="s">
        <v>942</v>
      </c>
      <c r="H20" s="553" t="s">
        <v>1095</v>
      </c>
      <c r="I20" s="553" t="s">
        <v>942</v>
      </c>
      <c r="J20" s="553" t="s">
        <v>1095</v>
      </c>
      <c r="K20" s="553" t="s">
        <v>942</v>
      </c>
      <c r="L20" s="553" t="s">
        <v>1095</v>
      </c>
      <c r="M20" s="553" t="s">
        <v>942</v>
      </c>
      <c r="N20" s="865" t="s">
        <v>1095</v>
      </c>
    </row>
    <row r="21" spans="1:16" ht="11.45" customHeight="1">
      <c r="A21" s="1300"/>
      <c r="B21" s="1300"/>
      <c r="C21" s="867" t="s">
        <v>651</v>
      </c>
      <c r="D21" s="867" t="s">
        <v>1203</v>
      </c>
      <c r="E21" s="867" t="s">
        <v>651</v>
      </c>
      <c r="F21" s="867" t="s">
        <v>1203</v>
      </c>
      <c r="G21" s="867" t="s">
        <v>651</v>
      </c>
      <c r="H21" s="867" t="s">
        <v>1203</v>
      </c>
      <c r="I21" s="867" t="s">
        <v>651</v>
      </c>
      <c r="J21" s="867" t="s">
        <v>1203</v>
      </c>
      <c r="K21" s="867" t="s">
        <v>651</v>
      </c>
      <c r="L21" s="867" t="s">
        <v>1203</v>
      </c>
      <c r="M21" s="867" t="s">
        <v>651</v>
      </c>
      <c r="N21" s="861" t="s">
        <v>1203</v>
      </c>
    </row>
    <row r="22" spans="1:16" ht="5.0999999999999996" customHeight="1">
      <c r="A22" s="1083"/>
      <c r="B22" s="1083"/>
      <c r="C22" s="554"/>
      <c r="D22" s="554"/>
      <c r="E22" s="554"/>
      <c r="F22" s="554"/>
      <c r="G22" s="554"/>
      <c r="H22" s="554"/>
      <c r="I22" s="554"/>
      <c r="J22" s="554"/>
      <c r="K22" s="554"/>
      <c r="L22" s="554"/>
      <c r="M22" s="554"/>
      <c r="N22" s="555"/>
    </row>
    <row r="23" spans="1:16" ht="24.95" customHeight="1">
      <c r="A23" s="556">
        <v>2010</v>
      </c>
      <c r="B23" s="557" t="s">
        <v>377</v>
      </c>
      <c r="C23" s="558">
        <v>100</v>
      </c>
      <c r="D23" s="558">
        <v>100</v>
      </c>
      <c r="E23" s="558">
        <v>100</v>
      </c>
      <c r="F23" s="558">
        <v>100</v>
      </c>
      <c r="G23" s="558">
        <v>100</v>
      </c>
      <c r="H23" s="558">
        <v>100</v>
      </c>
      <c r="I23" s="558">
        <v>100</v>
      </c>
      <c r="J23" s="558">
        <v>100</v>
      </c>
      <c r="K23" s="558">
        <v>100</v>
      </c>
      <c r="L23" s="558">
        <v>100</v>
      </c>
      <c r="M23" s="558">
        <v>100</v>
      </c>
      <c r="N23" s="558">
        <v>100</v>
      </c>
      <c r="O23" s="559"/>
      <c r="P23" s="560"/>
    </row>
    <row r="24" spans="1:16" ht="12" customHeight="1">
      <c r="A24" s="556">
        <v>2011</v>
      </c>
      <c r="B24" s="557" t="s">
        <v>377</v>
      </c>
      <c r="C24" s="558">
        <v>110</v>
      </c>
      <c r="D24" s="558">
        <v>110.5</v>
      </c>
      <c r="E24" s="558">
        <v>110.6</v>
      </c>
      <c r="F24" s="558">
        <v>111.1</v>
      </c>
      <c r="G24" s="558">
        <v>114.8</v>
      </c>
      <c r="H24" s="558">
        <v>116.5</v>
      </c>
      <c r="I24" s="558">
        <v>109.8</v>
      </c>
      <c r="J24" s="558">
        <v>110.3</v>
      </c>
      <c r="K24" s="558">
        <v>112.1</v>
      </c>
      <c r="L24" s="558">
        <v>112.4</v>
      </c>
      <c r="M24" s="558">
        <v>123.2</v>
      </c>
      <c r="N24" s="558">
        <v>113.1</v>
      </c>
      <c r="O24" s="559"/>
    </row>
    <row r="25" spans="1:16" ht="12" customHeight="1">
      <c r="A25" s="556">
        <v>2012</v>
      </c>
      <c r="B25" s="557" t="s">
        <v>377</v>
      </c>
      <c r="C25" s="558">
        <v>105.7</v>
      </c>
      <c r="D25" s="558">
        <v>106.5</v>
      </c>
      <c r="E25" s="558">
        <v>110</v>
      </c>
      <c r="F25" s="558">
        <v>112.7</v>
      </c>
      <c r="G25" s="558">
        <v>115.8</v>
      </c>
      <c r="H25" s="558">
        <v>118.5</v>
      </c>
      <c r="I25" s="558">
        <v>112.1</v>
      </c>
      <c r="J25" s="558">
        <v>113.6</v>
      </c>
      <c r="K25" s="558">
        <v>115.1</v>
      </c>
      <c r="L25" s="558">
        <v>116.1</v>
      </c>
      <c r="M25" s="558">
        <v>124.2</v>
      </c>
      <c r="N25" s="558">
        <v>113.4</v>
      </c>
    </row>
    <row r="26" spans="1:16" ht="12" customHeight="1">
      <c r="A26" s="556">
        <v>2013</v>
      </c>
      <c r="B26" s="557" t="s">
        <v>377</v>
      </c>
      <c r="C26" s="558">
        <v>106.2</v>
      </c>
      <c r="D26" s="558">
        <v>108.3</v>
      </c>
      <c r="E26" s="558">
        <v>107.7</v>
      </c>
      <c r="F26" s="558">
        <v>111.1</v>
      </c>
      <c r="G26" s="558">
        <v>119.3</v>
      </c>
      <c r="H26" s="558">
        <v>123.1</v>
      </c>
      <c r="I26" s="558">
        <v>113.7</v>
      </c>
      <c r="J26" s="558">
        <v>116.7</v>
      </c>
      <c r="K26" s="558">
        <v>115.6</v>
      </c>
      <c r="L26" s="558">
        <v>115.6</v>
      </c>
      <c r="M26" s="558">
        <v>115.1</v>
      </c>
      <c r="N26" s="558">
        <v>102.3</v>
      </c>
    </row>
    <row r="27" spans="1:16" ht="24.95" customHeight="1">
      <c r="A27" s="556">
        <v>2009</v>
      </c>
      <c r="B27" s="561" t="s">
        <v>261</v>
      </c>
      <c r="C27" s="558">
        <v>110.7</v>
      </c>
      <c r="D27" s="558">
        <v>111.3</v>
      </c>
      <c r="E27" s="558">
        <v>98.5</v>
      </c>
      <c r="F27" s="558">
        <v>97.2</v>
      </c>
      <c r="G27" s="558">
        <v>104.6</v>
      </c>
      <c r="H27" s="558">
        <v>105.1</v>
      </c>
      <c r="I27" s="558">
        <v>110.5</v>
      </c>
      <c r="J27" s="558">
        <v>111.7</v>
      </c>
      <c r="K27" s="558">
        <v>116.2</v>
      </c>
      <c r="L27" s="558">
        <v>114.1</v>
      </c>
      <c r="M27" s="558">
        <v>92.3</v>
      </c>
      <c r="N27" s="558">
        <v>85.9</v>
      </c>
      <c r="O27" s="562"/>
    </row>
    <row r="28" spans="1:16" ht="12" customHeight="1">
      <c r="A28" s="556"/>
      <c r="B28" s="561" t="s">
        <v>910</v>
      </c>
      <c r="C28" s="558">
        <v>62.7</v>
      </c>
      <c r="D28" s="558">
        <v>62.3</v>
      </c>
      <c r="E28" s="558">
        <v>65.5</v>
      </c>
      <c r="F28" s="558">
        <v>61.3</v>
      </c>
      <c r="G28" s="558">
        <v>72.5</v>
      </c>
      <c r="H28" s="558">
        <v>73.7</v>
      </c>
      <c r="I28" s="558">
        <v>93.8</v>
      </c>
      <c r="J28" s="558">
        <v>97</v>
      </c>
      <c r="K28" s="558">
        <v>117.3</v>
      </c>
      <c r="L28" s="558">
        <v>120</v>
      </c>
      <c r="M28" s="558">
        <v>123.5</v>
      </c>
      <c r="N28" s="558">
        <v>105.5</v>
      </c>
    </row>
    <row r="29" spans="1:16" ht="24" customHeight="1">
      <c r="A29" s="556">
        <v>2010</v>
      </c>
      <c r="B29" s="561" t="s">
        <v>1168</v>
      </c>
      <c r="C29" s="558">
        <v>29.9</v>
      </c>
      <c r="D29" s="558">
        <v>26.2</v>
      </c>
      <c r="E29" s="558">
        <v>22.7</v>
      </c>
      <c r="F29" s="558">
        <v>17</v>
      </c>
      <c r="G29" s="558">
        <v>40.799999999999997</v>
      </c>
      <c r="H29" s="558">
        <v>38.5</v>
      </c>
      <c r="I29" s="558">
        <v>64.3</v>
      </c>
      <c r="J29" s="558">
        <v>63.9</v>
      </c>
      <c r="K29" s="558">
        <v>60.6</v>
      </c>
      <c r="L29" s="558">
        <v>58.6</v>
      </c>
      <c r="M29" s="558">
        <v>52.5</v>
      </c>
      <c r="N29" s="558">
        <v>50.9</v>
      </c>
    </row>
    <row r="30" spans="1:16" ht="12" customHeight="1">
      <c r="A30" s="556"/>
      <c r="B30" s="561" t="s">
        <v>83</v>
      </c>
      <c r="C30" s="558">
        <v>43.7</v>
      </c>
      <c r="D30" s="558">
        <v>38.700000000000003</v>
      </c>
      <c r="E30" s="558">
        <v>36.6</v>
      </c>
      <c r="F30" s="558">
        <v>30.8</v>
      </c>
      <c r="G30" s="558">
        <v>48.9</v>
      </c>
      <c r="H30" s="558">
        <v>45.8</v>
      </c>
      <c r="I30" s="558">
        <v>72.400000000000006</v>
      </c>
      <c r="J30" s="558">
        <v>71.8</v>
      </c>
      <c r="K30" s="558">
        <v>68.5</v>
      </c>
      <c r="L30" s="558">
        <v>66.5</v>
      </c>
      <c r="M30" s="558">
        <v>71.5</v>
      </c>
      <c r="N30" s="558">
        <v>73.099999999999994</v>
      </c>
    </row>
    <row r="31" spans="1:16" ht="12" customHeight="1">
      <c r="A31" s="556"/>
      <c r="B31" s="561" t="s">
        <v>89</v>
      </c>
      <c r="C31" s="558">
        <v>104.4</v>
      </c>
      <c r="D31" s="558">
        <v>102.4</v>
      </c>
      <c r="E31" s="558">
        <v>89.1</v>
      </c>
      <c r="F31" s="558">
        <v>89</v>
      </c>
      <c r="G31" s="558">
        <v>96.6</v>
      </c>
      <c r="H31" s="558">
        <v>96.6</v>
      </c>
      <c r="I31" s="558">
        <v>99.2</v>
      </c>
      <c r="J31" s="558">
        <v>98.2</v>
      </c>
      <c r="K31" s="558">
        <v>101.8</v>
      </c>
      <c r="L31" s="558">
        <v>102.3</v>
      </c>
      <c r="M31" s="558">
        <v>101.3</v>
      </c>
      <c r="N31" s="558">
        <v>105.9</v>
      </c>
    </row>
    <row r="32" spans="1:16" ht="12" customHeight="1">
      <c r="A32" s="556"/>
      <c r="B32" s="561" t="s">
        <v>90</v>
      </c>
      <c r="C32" s="558">
        <v>121.5</v>
      </c>
      <c r="D32" s="558">
        <v>123.1</v>
      </c>
      <c r="E32" s="558">
        <v>115.6</v>
      </c>
      <c r="F32" s="558">
        <v>115.6</v>
      </c>
      <c r="G32" s="558">
        <v>108</v>
      </c>
      <c r="H32" s="558">
        <v>108.6</v>
      </c>
      <c r="I32" s="558">
        <v>95.4</v>
      </c>
      <c r="J32" s="558">
        <v>95.4</v>
      </c>
      <c r="K32" s="558">
        <v>96.8</v>
      </c>
      <c r="L32" s="558">
        <v>96.8</v>
      </c>
      <c r="M32" s="558">
        <v>93.2</v>
      </c>
      <c r="N32" s="558">
        <v>98.3</v>
      </c>
    </row>
    <row r="33" spans="1:14" ht="12" customHeight="1">
      <c r="A33" s="556"/>
      <c r="B33" s="561" t="s">
        <v>969</v>
      </c>
      <c r="C33" s="558">
        <v>115.7</v>
      </c>
      <c r="D33" s="558">
        <v>116.5</v>
      </c>
      <c r="E33" s="558">
        <v>116.4</v>
      </c>
      <c r="F33" s="558">
        <v>115.1</v>
      </c>
      <c r="G33" s="558">
        <v>109.2</v>
      </c>
      <c r="H33" s="558">
        <v>109.8</v>
      </c>
      <c r="I33" s="558">
        <v>95.3</v>
      </c>
      <c r="J33" s="558">
        <v>96.3</v>
      </c>
      <c r="K33" s="558">
        <v>98</v>
      </c>
      <c r="L33" s="558">
        <v>95.4</v>
      </c>
      <c r="M33" s="558">
        <v>107</v>
      </c>
      <c r="N33" s="558">
        <v>94.1</v>
      </c>
    </row>
    <row r="34" spans="1:14" ht="12" customHeight="1">
      <c r="A34" s="556"/>
      <c r="B34" s="561" t="s">
        <v>970</v>
      </c>
      <c r="C34" s="558">
        <v>134</v>
      </c>
      <c r="D34" s="558">
        <v>134.19999999999999</v>
      </c>
      <c r="E34" s="558">
        <v>132.9</v>
      </c>
      <c r="F34" s="558">
        <v>136.19999999999999</v>
      </c>
      <c r="G34" s="558">
        <v>126.6</v>
      </c>
      <c r="H34" s="558">
        <v>125.6</v>
      </c>
      <c r="I34" s="558">
        <v>111.1</v>
      </c>
      <c r="J34" s="558">
        <v>111.1</v>
      </c>
      <c r="K34" s="558">
        <v>118.7</v>
      </c>
      <c r="L34" s="558">
        <v>120.5</v>
      </c>
      <c r="M34" s="558">
        <v>123</v>
      </c>
      <c r="N34" s="558">
        <v>141.9</v>
      </c>
    </row>
    <row r="35" spans="1:14" ht="12" customHeight="1">
      <c r="A35" s="556"/>
      <c r="B35" s="561" t="s">
        <v>971</v>
      </c>
      <c r="C35" s="558">
        <v>127.2</v>
      </c>
      <c r="D35" s="558">
        <v>130.6</v>
      </c>
      <c r="E35" s="558">
        <v>128.9</v>
      </c>
      <c r="F35" s="558">
        <v>132.5</v>
      </c>
      <c r="G35" s="558">
        <v>123.6</v>
      </c>
      <c r="H35" s="558">
        <v>123.7</v>
      </c>
      <c r="I35" s="558">
        <v>107.5</v>
      </c>
      <c r="J35" s="558">
        <v>106.4</v>
      </c>
      <c r="K35" s="558">
        <v>107</v>
      </c>
      <c r="L35" s="558">
        <v>106.6</v>
      </c>
      <c r="M35" s="558">
        <v>112.7</v>
      </c>
      <c r="N35" s="558">
        <v>106.4</v>
      </c>
    </row>
    <row r="36" spans="1:14" ht="12" customHeight="1">
      <c r="A36" s="556"/>
      <c r="B36" s="561" t="s">
        <v>291</v>
      </c>
      <c r="C36" s="558">
        <v>117.3</v>
      </c>
      <c r="D36" s="558">
        <v>121.8</v>
      </c>
      <c r="E36" s="558">
        <v>123.3</v>
      </c>
      <c r="F36" s="558">
        <v>127.2</v>
      </c>
      <c r="G36" s="558">
        <v>117.6</v>
      </c>
      <c r="H36" s="558">
        <v>119.9</v>
      </c>
      <c r="I36" s="558">
        <v>99.9</v>
      </c>
      <c r="J36" s="558">
        <v>101.6</v>
      </c>
      <c r="K36" s="558">
        <v>100.6</v>
      </c>
      <c r="L36" s="558">
        <v>101.9</v>
      </c>
      <c r="M36" s="558">
        <v>90.9</v>
      </c>
      <c r="N36" s="558">
        <v>104.1</v>
      </c>
    </row>
    <row r="37" spans="1:14" ht="12" customHeight="1">
      <c r="A37" s="556"/>
      <c r="B37" s="561" t="s">
        <v>259</v>
      </c>
      <c r="C37" s="558">
        <v>130.69999999999999</v>
      </c>
      <c r="D37" s="558">
        <v>133.19999999999999</v>
      </c>
      <c r="E37" s="558">
        <v>142.5</v>
      </c>
      <c r="F37" s="558">
        <v>145.69999999999999</v>
      </c>
      <c r="G37" s="558">
        <v>128</v>
      </c>
      <c r="H37" s="558">
        <v>128.80000000000001</v>
      </c>
      <c r="I37" s="558">
        <v>116.2</v>
      </c>
      <c r="J37" s="558">
        <v>116.9</v>
      </c>
      <c r="K37" s="558">
        <v>113.2</v>
      </c>
      <c r="L37" s="558">
        <v>114.3</v>
      </c>
      <c r="M37" s="558">
        <v>108.4</v>
      </c>
      <c r="N37" s="558">
        <v>105.2</v>
      </c>
    </row>
    <row r="38" spans="1:14" ht="12" customHeight="1">
      <c r="A38" s="556"/>
      <c r="B38" s="561" t="s">
        <v>260</v>
      </c>
      <c r="C38" s="558">
        <v>126.3</v>
      </c>
      <c r="D38" s="558">
        <v>126.6</v>
      </c>
      <c r="E38" s="558">
        <v>127.6</v>
      </c>
      <c r="F38" s="558">
        <v>129.80000000000001</v>
      </c>
      <c r="G38" s="558">
        <v>122.9</v>
      </c>
      <c r="H38" s="558">
        <v>125</v>
      </c>
      <c r="I38" s="558">
        <v>113.5</v>
      </c>
      <c r="J38" s="558">
        <v>112.5</v>
      </c>
      <c r="K38" s="558">
        <v>108.2</v>
      </c>
      <c r="L38" s="558">
        <v>108.3</v>
      </c>
      <c r="M38" s="558">
        <v>97.3</v>
      </c>
      <c r="N38" s="558">
        <v>96.7</v>
      </c>
    </row>
    <row r="39" spans="1:14" ht="12" customHeight="1">
      <c r="A39" s="556"/>
      <c r="B39" s="561" t="s">
        <v>261</v>
      </c>
      <c r="C39" s="558">
        <v>114.1</v>
      </c>
      <c r="D39" s="558">
        <v>115</v>
      </c>
      <c r="E39" s="558">
        <v>114.1</v>
      </c>
      <c r="F39" s="558">
        <v>114.2</v>
      </c>
      <c r="G39" s="558">
        <v>114.7</v>
      </c>
      <c r="H39" s="558">
        <v>115.8</v>
      </c>
      <c r="I39" s="558">
        <v>119.7</v>
      </c>
      <c r="J39" s="558">
        <v>120.7</v>
      </c>
      <c r="K39" s="558">
        <v>115.4</v>
      </c>
      <c r="L39" s="558">
        <v>115.4</v>
      </c>
      <c r="M39" s="558">
        <v>108.4</v>
      </c>
      <c r="N39" s="558">
        <v>98.8</v>
      </c>
    </row>
    <row r="40" spans="1:14" ht="12" customHeight="1">
      <c r="A40" s="556"/>
      <c r="B40" s="561" t="s">
        <v>910</v>
      </c>
      <c r="C40" s="558">
        <v>35.299999999999997</v>
      </c>
      <c r="D40" s="558">
        <v>31.7</v>
      </c>
      <c r="E40" s="558">
        <v>50.3</v>
      </c>
      <c r="F40" s="558">
        <v>47</v>
      </c>
      <c r="G40" s="558">
        <v>63.1</v>
      </c>
      <c r="H40" s="558">
        <v>61.8</v>
      </c>
      <c r="I40" s="558">
        <v>105.6</v>
      </c>
      <c r="J40" s="558">
        <v>105.3</v>
      </c>
      <c r="K40" s="558">
        <v>111.2</v>
      </c>
      <c r="L40" s="558">
        <v>113.3</v>
      </c>
      <c r="M40" s="558">
        <v>133.80000000000001</v>
      </c>
      <c r="N40" s="558">
        <v>124.6</v>
      </c>
    </row>
    <row r="41" spans="1:14" ht="24" customHeight="1">
      <c r="A41" s="556">
        <v>2011</v>
      </c>
      <c r="B41" s="561" t="s">
        <v>1168</v>
      </c>
      <c r="C41" s="558">
        <v>53.1</v>
      </c>
      <c r="D41" s="558">
        <v>50</v>
      </c>
      <c r="E41" s="558">
        <v>39.6</v>
      </c>
      <c r="F41" s="558">
        <v>34.4</v>
      </c>
      <c r="G41" s="558">
        <v>60.6</v>
      </c>
      <c r="H41" s="558">
        <v>58.5</v>
      </c>
      <c r="I41" s="558">
        <v>70.5</v>
      </c>
      <c r="J41" s="558">
        <v>69.400000000000006</v>
      </c>
      <c r="K41" s="558">
        <v>72.900000000000006</v>
      </c>
      <c r="L41" s="558">
        <v>70.900000000000006</v>
      </c>
      <c r="M41" s="558">
        <v>76.400000000000006</v>
      </c>
      <c r="N41" s="558">
        <v>80.400000000000006</v>
      </c>
    </row>
    <row r="42" spans="1:14" ht="12" customHeight="1">
      <c r="A42" s="556"/>
      <c r="B42" s="561" t="s">
        <v>83</v>
      </c>
      <c r="C42" s="558">
        <v>75.8</v>
      </c>
      <c r="D42" s="558">
        <v>71.900000000000006</v>
      </c>
      <c r="E42" s="558">
        <v>67.099999999999994</v>
      </c>
      <c r="F42" s="558">
        <v>65.2</v>
      </c>
      <c r="G42" s="558">
        <v>76.5</v>
      </c>
      <c r="H42" s="558">
        <v>74.599999999999994</v>
      </c>
      <c r="I42" s="558">
        <v>88.9</v>
      </c>
      <c r="J42" s="558">
        <v>86.7</v>
      </c>
      <c r="K42" s="558">
        <v>86.5</v>
      </c>
      <c r="L42" s="558">
        <v>84.3</v>
      </c>
      <c r="M42" s="558">
        <v>103.1</v>
      </c>
      <c r="N42" s="558">
        <v>98.3</v>
      </c>
    </row>
    <row r="43" spans="1:14" ht="12" customHeight="1">
      <c r="A43" s="556"/>
      <c r="B43" s="561" t="s">
        <v>89</v>
      </c>
      <c r="C43" s="558">
        <v>119.3</v>
      </c>
      <c r="D43" s="558">
        <v>119.2</v>
      </c>
      <c r="E43" s="558">
        <v>106.8</v>
      </c>
      <c r="F43" s="558">
        <v>106.7</v>
      </c>
      <c r="G43" s="558">
        <v>113.7</v>
      </c>
      <c r="H43" s="558">
        <v>114.3</v>
      </c>
      <c r="I43" s="558">
        <v>111.5</v>
      </c>
      <c r="J43" s="558">
        <v>109.6</v>
      </c>
      <c r="K43" s="558">
        <v>110.4</v>
      </c>
      <c r="L43" s="558">
        <v>108</v>
      </c>
      <c r="M43" s="558">
        <v>152.80000000000001</v>
      </c>
      <c r="N43" s="558">
        <v>140.69999999999999</v>
      </c>
    </row>
    <row r="44" spans="1:14" ht="12" customHeight="1">
      <c r="A44" s="556"/>
      <c r="B44" s="561" t="s">
        <v>90</v>
      </c>
      <c r="C44" s="558">
        <v>118.6</v>
      </c>
      <c r="D44" s="558">
        <v>118.9</v>
      </c>
      <c r="E44" s="558">
        <v>114.1</v>
      </c>
      <c r="F44" s="558">
        <v>115.6</v>
      </c>
      <c r="G44" s="558">
        <v>117.5</v>
      </c>
      <c r="H44" s="558">
        <v>118.8</v>
      </c>
      <c r="I44" s="558">
        <v>98.5</v>
      </c>
      <c r="J44" s="558">
        <v>98.9</v>
      </c>
      <c r="K44" s="558">
        <v>93.1</v>
      </c>
      <c r="L44" s="558">
        <v>91.6</v>
      </c>
      <c r="M44" s="558">
        <v>117.1</v>
      </c>
      <c r="N44" s="558">
        <v>124.2</v>
      </c>
    </row>
    <row r="45" spans="1:14" ht="12" customHeight="1">
      <c r="A45" s="556"/>
      <c r="B45" s="561" t="s">
        <v>969</v>
      </c>
      <c r="C45" s="558">
        <v>142.1</v>
      </c>
      <c r="D45" s="558">
        <v>143.1</v>
      </c>
      <c r="E45" s="558">
        <v>143.5</v>
      </c>
      <c r="F45" s="558">
        <v>149.80000000000001</v>
      </c>
      <c r="G45" s="558">
        <v>136.5</v>
      </c>
      <c r="H45" s="558">
        <v>138.6</v>
      </c>
      <c r="I45" s="558">
        <v>121</v>
      </c>
      <c r="J45" s="558">
        <v>120.8</v>
      </c>
      <c r="K45" s="558">
        <v>119.1</v>
      </c>
      <c r="L45" s="558">
        <v>115.8</v>
      </c>
      <c r="M45" s="558">
        <v>129.9</v>
      </c>
      <c r="N45" s="558">
        <v>139.4</v>
      </c>
    </row>
    <row r="46" spans="1:14" ht="12" customHeight="1">
      <c r="A46" s="556"/>
      <c r="B46" s="561" t="s">
        <v>970</v>
      </c>
      <c r="C46" s="558">
        <v>119.1</v>
      </c>
      <c r="D46" s="558">
        <v>119.2</v>
      </c>
      <c r="E46" s="558">
        <v>132.4</v>
      </c>
      <c r="F46" s="558">
        <v>133</v>
      </c>
      <c r="G46" s="558">
        <v>123.8</v>
      </c>
      <c r="H46" s="558">
        <v>126</v>
      </c>
      <c r="I46" s="558">
        <v>110.5</v>
      </c>
      <c r="J46" s="558">
        <v>108.6</v>
      </c>
      <c r="K46" s="558">
        <v>114.3</v>
      </c>
      <c r="L46" s="558">
        <v>110.9</v>
      </c>
      <c r="M46" s="558">
        <v>132.6</v>
      </c>
      <c r="N46" s="558">
        <v>113.3</v>
      </c>
    </row>
    <row r="47" spans="1:14" ht="12" customHeight="1">
      <c r="A47" s="556"/>
      <c r="B47" s="561" t="s">
        <v>971</v>
      </c>
      <c r="C47" s="558">
        <v>123.8</v>
      </c>
      <c r="D47" s="558">
        <v>128.69999999999999</v>
      </c>
      <c r="E47" s="558">
        <v>133.9</v>
      </c>
      <c r="F47" s="558">
        <v>137.5</v>
      </c>
      <c r="G47" s="558">
        <v>130.4</v>
      </c>
      <c r="H47" s="558">
        <v>133.69999999999999</v>
      </c>
      <c r="I47" s="558">
        <v>110.9</v>
      </c>
      <c r="J47" s="558">
        <v>110.3</v>
      </c>
      <c r="K47" s="558">
        <v>109.8</v>
      </c>
      <c r="L47" s="558">
        <v>108.7</v>
      </c>
      <c r="M47" s="558">
        <v>118.3</v>
      </c>
      <c r="N47" s="558">
        <v>120</v>
      </c>
    </row>
    <row r="48" spans="1:14" ht="12" customHeight="1">
      <c r="A48" s="556"/>
      <c r="B48" s="561" t="s">
        <v>291</v>
      </c>
      <c r="C48" s="558">
        <v>124.4</v>
      </c>
      <c r="D48" s="558">
        <v>129.19999999999999</v>
      </c>
      <c r="E48" s="558">
        <v>133.6</v>
      </c>
      <c r="F48" s="558">
        <v>133.4</v>
      </c>
      <c r="G48" s="558">
        <v>130.19999999999999</v>
      </c>
      <c r="H48" s="558">
        <v>134.30000000000001</v>
      </c>
      <c r="I48" s="558">
        <v>106.2</v>
      </c>
      <c r="J48" s="558">
        <v>108.5</v>
      </c>
      <c r="K48" s="558">
        <v>116.4</v>
      </c>
      <c r="L48" s="558">
        <v>118.5</v>
      </c>
      <c r="M48" s="558">
        <v>123.2</v>
      </c>
      <c r="N48" s="558">
        <v>90.3</v>
      </c>
    </row>
    <row r="49" spans="1:14" ht="12" customHeight="1">
      <c r="A49" s="556"/>
      <c r="B49" s="561" t="s">
        <v>259</v>
      </c>
      <c r="C49" s="558">
        <v>131.69999999999999</v>
      </c>
      <c r="D49" s="558">
        <v>134</v>
      </c>
      <c r="E49" s="558">
        <v>140.6</v>
      </c>
      <c r="F49" s="558">
        <v>141.9</v>
      </c>
      <c r="G49" s="558">
        <v>138.80000000000001</v>
      </c>
      <c r="H49" s="558">
        <v>142.4</v>
      </c>
      <c r="I49" s="558">
        <v>128.5</v>
      </c>
      <c r="J49" s="558">
        <v>130.9</v>
      </c>
      <c r="K49" s="558">
        <v>133.6</v>
      </c>
      <c r="L49" s="558">
        <v>136.80000000000001</v>
      </c>
      <c r="M49" s="558">
        <v>137.30000000000001</v>
      </c>
      <c r="N49" s="558">
        <v>113</v>
      </c>
    </row>
    <row r="50" spans="1:14" ht="12" customHeight="1">
      <c r="A50" s="556"/>
      <c r="B50" s="561" t="s">
        <v>260</v>
      </c>
      <c r="C50" s="558">
        <v>118.8</v>
      </c>
      <c r="D50" s="558">
        <v>119.6</v>
      </c>
      <c r="E50" s="558">
        <v>129.4</v>
      </c>
      <c r="F50" s="558">
        <v>130.80000000000001</v>
      </c>
      <c r="G50" s="558">
        <v>132.1</v>
      </c>
      <c r="H50" s="558">
        <v>135.69999999999999</v>
      </c>
      <c r="I50" s="558">
        <v>115.1</v>
      </c>
      <c r="J50" s="558">
        <v>117.4</v>
      </c>
      <c r="K50" s="558">
        <v>116.6</v>
      </c>
      <c r="L50" s="558">
        <v>116.5</v>
      </c>
      <c r="M50" s="558">
        <v>106.2</v>
      </c>
      <c r="N50" s="558">
        <v>112.5</v>
      </c>
    </row>
    <row r="51" spans="1:14" ht="12" customHeight="1">
      <c r="A51" s="556"/>
      <c r="B51" s="561" t="s">
        <v>261</v>
      </c>
      <c r="C51" s="558">
        <v>122.4</v>
      </c>
      <c r="D51" s="558">
        <v>123.1</v>
      </c>
      <c r="E51" s="558">
        <v>120.4</v>
      </c>
      <c r="F51" s="558">
        <v>120.9</v>
      </c>
      <c r="G51" s="558">
        <v>130.30000000000001</v>
      </c>
      <c r="H51" s="558">
        <v>133.4</v>
      </c>
      <c r="I51" s="558">
        <v>134.30000000000001</v>
      </c>
      <c r="J51" s="558">
        <v>136.1</v>
      </c>
      <c r="K51" s="558">
        <v>133.80000000000001</v>
      </c>
      <c r="L51" s="558">
        <v>137.80000000000001</v>
      </c>
      <c r="M51" s="558">
        <v>128.30000000000001</v>
      </c>
      <c r="N51" s="558">
        <v>111.5</v>
      </c>
    </row>
    <row r="52" spans="1:14" ht="12" customHeight="1">
      <c r="A52" s="556"/>
      <c r="B52" s="561" t="s">
        <v>910</v>
      </c>
      <c r="C52" s="558">
        <v>71.2</v>
      </c>
      <c r="D52" s="558">
        <v>68.599999999999994</v>
      </c>
      <c r="E52" s="558">
        <v>66.3</v>
      </c>
      <c r="F52" s="558">
        <v>63.4</v>
      </c>
      <c r="G52" s="558">
        <v>86.6</v>
      </c>
      <c r="H52" s="558">
        <v>88.1</v>
      </c>
      <c r="I52" s="558">
        <v>121.6</v>
      </c>
      <c r="J52" s="558">
        <v>126.3</v>
      </c>
      <c r="K52" s="558">
        <v>139</v>
      </c>
      <c r="L52" s="558">
        <v>148.69999999999999</v>
      </c>
      <c r="M52" s="558">
        <v>153.1</v>
      </c>
      <c r="N52" s="558">
        <v>113.4</v>
      </c>
    </row>
    <row r="53" spans="1:14" ht="24" customHeight="1">
      <c r="A53" s="556">
        <v>2012</v>
      </c>
      <c r="B53" s="561" t="s">
        <v>1168</v>
      </c>
      <c r="C53" s="558">
        <v>58</v>
      </c>
      <c r="D53" s="558">
        <v>54.5</v>
      </c>
      <c r="E53" s="558">
        <v>52.1</v>
      </c>
      <c r="F53" s="558">
        <v>47</v>
      </c>
      <c r="G53" s="558">
        <v>71.5</v>
      </c>
      <c r="H53" s="558">
        <v>71.599999999999994</v>
      </c>
      <c r="I53" s="558">
        <v>77.400000000000006</v>
      </c>
      <c r="J53" s="558">
        <v>77.8</v>
      </c>
      <c r="K53" s="558">
        <v>85.3</v>
      </c>
      <c r="L53" s="558">
        <v>82.8</v>
      </c>
      <c r="M53" s="558">
        <v>93.5</v>
      </c>
      <c r="N53" s="558">
        <v>90.7</v>
      </c>
    </row>
    <row r="54" spans="1:14" ht="12" customHeight="1">
      <c r="A54" s="556"/>
      <c r="B54" s="561" t="s">
        <v>83</v>
      </c>
      <c r="C54" s="558">
        <v>47.2</v>
      </c>
      <c r="D54" s="558">
        <v>42.3</v>
      </c>
      <c r="E54" s="558">
        <v>51.3</v>
      </c>
      <c r="F54" s="558">
        <v>48.3</v>
      </c>
      <c r="G54" s="558">
        <v>63.9</v>
      </c>
      <c r="H54" s="558">
        <v>62.8</v>
      </c>
      <c r="I54" s="558">
        <v>95.1</v>
      </c>
      <c r="J54" s="558">
        <v>96.6</v>
      </c>
      <c r="K54" s="558">
        <v>93.4</v>
      </c>
      <c r="L54" s="558">
        <v>92.6</v>
      </c>
      <c r="M54" s="558">
        <v>118.1</v>
      </c>
      <c r="N54" s="558">
        <v>109.8</v>
      </c>
    </row>
    <row r="55" spans="1:14" ht="12" customHeight="1">
      <c r="A55" s="556"/>
      <c r="B55" s="561" t="s">
        <v>89</v>
      </c>
      <c r="C55" s="558">
        <v>119.9</v>
      </c>
      <c r="D55" s="558">
        <v>119.8</v>
      </c>
      <c r="E55" s="558">
        <v>108.1</v>
      </c>
      <c r="F55" s="558">
        <v>109.2</v>
      </c>
      <c r="G55" s="558">
        <v>117.5</v>
      </c>
      <c r="H55" s="558">
        <v>118.5</v>
      </c>
      <c r="I55" s="558">
        <v>111.6</v>
      </c>
      <c r="J55" s="558">
        <v>112.7</v>
      </c>
      <c r="K55" s="558">
        <v>115.5</v>
      </c>
      <c r="L55" s="558">
        <v>114.4</v>
      </c>
      <c r="M55" s="558">
        <v>157.30000000000001</v>
      </c>
      <c r="N55" s="558">
        <v>146.80000000000001</v>
      </c>
    </row>
    <row r="56" spans="1:14" ht="12" customHeight="1">
      <c r="A56" s="556"/>
      <c r="B56" s="561" t="s">
        <v>90</v>
      </c>
      <c r="C56" s="558">
        <v>117</v>
      </c>
      <c r="D56" s="558">
        <v>117.2</v>
      </c>
      <c r="E56" s="558">
        <v>114.8</v>
      </c>
      <c r="F56" s="558">
        <v>118.6</v>
      </c>
      <c r="G56" s="558">
        <v>120.9</v>
      </c>
      <c r="H56" s="558">
        <v>123.8</v>
      </c>
      <c r="I56" s="558">
        <v>105.1</v>
      </c>
      <c r="J56" s="558">
        <v>105.8</v>
      </c>
      <c r="K56" s="558">
        <v>103</v>
      </c>
      <c r="L56" s="558">
        <v>100.7</v>
      </c>
      <c r="M56" s="558">
        <v>124.6</v>
      </c>
      <c r="N56" s="558">
        <v>114.9</v>
      </c>
    </row>
    <row r="57" spans="1:14" ht="12" customHeight="1">
      <c r="A57" s="556"/>
      <c r="B57" s="561" t="s">
        <v>969</v>
      </c>
      <c r="C57" s="558">
        <v>124.8</v>
      </c>
      <c r="D57" s="558">
        <v>125.3</v>
      </c>
      <c r="E57" s="558">
        <v>133.19999999999999</v>
      </c>
      <c r="F57" s="558">
        <v>139</v>
      </c>
      <c r="G57" s="558">
        <v>130.30000000000001</v>
      </c>
      <c r="H57" s="558">
        <v>134</v>
      </c>
      <c r="I57" s="558">
        <v>111.4</v>
      </c>
      <c r="J57" s="558">
        <v>113.4</v>
      </c>
      <c r="K57" s="558">
        <v>117.8</v>
      </c>
      <c r="L57" s="558">
        <v>116.9</v>
      </c>
      <c r="M57" s="558">
        <v>128.80000000000001</v>
      </c>
      <c r="N57" s="558">
        <v>125.9</v>
      </c>
    </row>
    <row r="58" spans="1:14" ht="12" customHeight="1">
      <c r="A58" s="556"/>
      <c r="B58" s="561" t="s">
        <v>970</v>
      </c>
      <c r="C58" s="558">
        <v>128.6</v>
      </c>
      <c r="D58" s="558">
        <v>130.4</v>
      </c>
      <c r="E58" s="558">
        <v>138.69999999999999</v>
      </c>
      <c r="F58" s="558">
        <v>144.9</v>
      </c>
      <c r="G58" s="558">
        <v>136.6</v>
      </c>
      <c r="H58" s="558">
        <v>140.1</v>
      </c>
      <c r="I58" s="558">
        <v>119.7</v>
      </c>
      <c r="J58" s="558">
        <v>120.3</v>
      </c>
      <c r="K58" s="558">
        <v>126.9</v>
      </c>
      <c r="L58" s="558">
        <v>128.4</v>
      </c>
      <c r="M58" s="558">
        <v>148.69999999999999</v>
      </c>
      <c r="N58" s="558">
        <v>117.1</v>
      </c>
    </row>
    <row r="59" spans="1:14" ht="12" customHeight="1">
      <c r="A59" s="556"/>
      <c r="B59" s="561" t="s">
        <v>971</v>
      </c>
      <c r="C59" s="558">
        <v>129.69999999999999</v>
      </c>
      <c r="D59" s="558">
        <v>133.9</v>
      </c>
      <c r="E59" s="558">
        <v>140.6</v>
      </c>
      <c r="F59" s="558">
        <v>148.80000000000001</v>
      </c>
      <c r="G59" s="558">
        <v>146.5</v>
      </c>
      <c r="H59" s="558">
        <v>150.30000000000001</v>
      </c>
      <c r="I59" s="558">
        <v>119.1</v>
      </c>
      <c r="J59" s="558">
        <v>120.9</v>
      </c>
      <c r="K59" s="558">
        <v>119.1</v>
      </c>
      <c r="L59" s="558">
        <v>120.3</v>
      </c>
      <c r="M59" s="558">
        <v>117.2</v>
      </c>
      <c r="N59" s="558">
        <v>114.4</v>
      </c>
    </row>
    <row r="60" spans="1:14" ht="12" customHeight="1">
      <c r="A60" s="556"/>
      <c r="B60" s="561" t="s">
        <v>291</v>
      </c>
      <c r="C60" s="558">
        <v>123.1</v>
      </c>
      <c r="D60" s="558">
        <v>127.9</v>
      </c>
      <c r="E60" s="558">
        <v>136</v>
      </c>
      <c r="F60" s="558">
        <v>142</v>
      </c>
      <c r="G60" s="558">
        <v>133.9</v>
      </c>
      <c r="H60" s="558">
        <v>138.69999999999999</v>
      </c>
      <c r="I60" s="558">
        <v>111.7</v>
      </c>
      <c r="J60" s="558">
        <v>113.9</v>
      </c>
      <c r="K60" s="558">
        <v>117.6</v>
      </c>
      <c r="L60" s="558">
        <v>119.3</v>
      </c>
      <c r="M60" s="558">
        <v>106.5</v>
      </c>
      <c r="N60" s="558">
        <v>87.4</v>
      </c>
    </row>
    <row r="61" spans="1:14" ht="12" customHeight="1">
      <c r="A61" s="556"/>
      <c r="B61" s="561" t="s">
        <v>259</v>
      </c>
      <c r="C61" s="558">
        <v>121.4</v>
      </c>
      <c r="D61" s="558">
        <v>124.8</v>
      </c>
      <c r="E61" s="558">
        <v>136.80000000000001</v>
      </c>
      <c r="F61" s="558">
        <v>141.4</v>
      </c>
      <c r="G61" s="558">
        <v>130.19999999999999</v>
      </c>
      <c r="H61" s="558">
        <v>134.5</v>
      </c>
      <c r="I61" s="558">
        <v>123</v>
      </c>
      <c r="J61" s="558">
        <v>125.7</v>
      </c>
      <c r="K61" s="558">
        <v>114</v>
      </c>
      <c r="L61" s="558">
        <v>116.2</v>
      </c>
      <c r="M61" s="558">
        <v>125.4</v>
      </c>
      <c r="N61" s="558">
        <v>125.8</v>
      </c>
    </row>
    <row r="62" spans="1:14" ht="12" customHeight="1">
      <c r="A62" s="556"/>
      <c r="B62" s="561" t="s">
        <v>260</v>
      </c>
      <c r="C62" s="558">
        <v>129.80000000000001</v>
      </c>
      <c r="D62" s="558">
        <v>132.1</v>
      </c>
      <c r="E62" s="558">
        <v>141.69999999999999</v>
      </c>
      <c r="F62" s="558">
        <v>145.69999999999999</v>
      </c>
      <c r="G62" s="558">
        <v>137.19999999999999</v>
      </c>
      <c r="H62" s="558">
        <v>140.6</v>
      </c>
      <c r="I62" s="558">
        <v>124.8</v>
      </c>
      <c r="J62" s="558">
        <v>127.1</v>
      </c>
      <c r="K62" s="558">
        <v>128.19999999999999</v>
      </c>
      <c r="L62" s="558">
        <v>129.1</v>
      </c>
      <c r="M62" s="558">
        <v>122.9</v>
      </c>
      <c r="N62" s="558">
        <v>104.8</v>
      </c>
    </row>
    <row r="63" spans="1:14" ht="12" customHeight="1">
      <c r="A63" s="556"/>
      <c r="B63" s="561" t="s">
        <v>261</v>
      </c>
      <c r="C63" s="558">
        <v>119</v>
      </c>
      <c r="D63" s="558">
        <v>120.8</v>
      </c>
      <c r="E63" s="558">
        <v>119.8</v>
      </c>
      <c r="F63" s="558">
        <v>123.2</v>
      </c>
      <c r="G63" s="558">
        <v>126.8</v>
      </c>
      <c r="H63" s="558">
        <v>130.9</v>
      </c>
      <c r="I63" s="558">
        <v>128.6</v>
      </c>
      <c r="J63" s="558">
        <v>131.30000000000001</v>
      </c>
      <c r="K63" s="558">
        <v>128.19999999999999</v>
      </c>
      <c r="L63" s="558">
        <v>131</v>
      </c>
      <c r="M63" s="558">
        <v>123.1</v>
      </c>
      <c r="N63" s="558">
        <v>104.3</v>
      </c>
    </row>
    <row r="64" spans="1:14" ht="12" customHeight="1">
      <c r="A64" s="556"/>
      <c r="B64" s="561" t="s">
        <v>910</v>
      </c>
      <c r="C64" s="558">
        <v>50.2</v>
      </c>
      <c r="D64" s="558">
        <v>49.5</v>
      </c>
      <c r="E64" s="558">
        <v>46.9</v>
      </c>
      <c r="F64" s="558">
        <v>44</v>
      </c>
      <c r="G64" s="558">
        <v>74.2</v>
      </c>
      <c r="H64" s="558">
        <v>76.2</v>
      </c>
      <c r="I64" s="558">
        <v>117.7</v>
      </c>
      <c r="J64" s="558">
        <v>118</v>
      </c>
      <c r="K64" s="558">
        <v>132.30000000000001</v>
      </c>
      <c r="L64" s="558">
        <v>140.9</v>
      </c>
      <c r="M64" s="558">
        <v>124.8</v>
      </c>
      <c r="N64" s="558">
        <v>119.4</v>
      </c>
    </row>
    <row r="65" spans="1:15" ht="24" customHeight="1">
      <c r="A65" s="556">
        <v>2013</v>
      </c>
      <c r="B65" s="561" t="s">
        <v>1168</v>
      </c>
      <c r="C65" s="558">
        <v>49.4</v>
      </c>
      <c r="D65" s="558">
        <v>45.5</v>
      </c>
      <c r="E65" s="558">
        <v>38.799999999999997</v>
      </c>
      <c r="F65" s="558">
        <v>35.700000000000003</v>
      </c>
      <c r="G65" s="558">
        <v>64.2</v>
      </c>
      <c r="H65" s="558">
        <v>64.2</v>
      </c>
      <c r="I65" s="558">
        <v>83.9</v>
      </c>
      <c r="J65" s="558">
        <v>85.5</v>
      </c>
      <c r="K65" s="558">
        <v>90.9</v>
      </c>
      <c r="L65" s="558">
        <v>88.7</v>
      </c>
      <c r="M65" s="558">
        <v>93.3</v>
      </c>
      <c r="N65" s="558">
        <v>84.4</v>
      </c>
    </row>
    <row r="66" spans="1:15" ht="12" customHeight="1">
      <c r="A66" s="556"/>
      <c r="B66" s="561" t="s">
        <v>83</v>
      </c>
      <c r="C66" s="558">
        <v>60.8</v>
      </c>
      <c r="D66" s="558">
        <v>57</v>
      </c>
      <c r="E66" s="558">
        <v>51.1</v>
      </c>
      <c r="F66" s="558">
        <v>49.7</v>
      </c>
      <c r="G66" s="558">
        <v>73.5</v>
      </c>
      <c r="H66" s="558">
        <v>73.599999999999994</v>
      </c>
      <c r="I66" s="558">
        <v>92.6</v>
      </c>
      <c r="J66" s="558">
        <v>93.8</v>
      </c>
      <c r="K66" s="558">
        <v>92.8</v>
      </c>
      <c r="L66" s="558">
        <v>91</v>
      </c>
      <c r="M66" s="558">
        <v>106.3</v>
      </c>
      <c r="N66" s="558">
        <v>98.4</v>
      </c>
    </row>
    <row r="67" spans="1:15" ht="12" customHeight="1">
      <c r="A67" s="556"/>
      <c r="B67" s="561" t="s">
        <v>89</v>
      </c>
      <c r="C67" s="558">
        <v>84.8</v>
      </c>
      <c r="D67" s="558">
        <v>82.9</v>
      </c>
      <c r="E67" s="558">
        <v>76.3</v>
      </c>
      <c r="F67" s="558">
        <v>76.7</v>
      </c>
      <c r="G67" s="558">
        <v>99.2</v>
      </c>
      <c r="H67" s="558">
        <v>100.9</v>
      </c>
      <c r="I67" s="558">
        <v>106.4</v>
      </c>
      <c r="J67" s="558">
        <v>107.5</v>
      </c>
      <c r="K67" s="558">
        <v>112.3</v>
      </c>
      <c r="L67" s="558">
        <v>114.7</v>
      </c>
      <c r="M67" s="558">
        <v>126.6</v>
      </c>
      <c r="N67" s="558">
        <v>112.1</v>
      </c>
    </row>
    <row r="68" spans="1:15" ht="12" customHeight="1">
      <c r="A68" s="556"/>
      <c r="B68" s="561" t="s">
        <v>90</v>
      </c>
      <c r="C68" s="558">
        <v>125.9</v>
      </c>
      <c r="D68" s="558">
        <v>128.9</v>
      </c>
      <c r="E68" s="558">
        <v>119</v>
      </c>
      <c r="F68" s="558">
        <v>123.3</v>
      </c>
      <c r="G68" s="558">
        <v>128.5</v>
      </c>
      <c r="H68" s="558">
        <v>132</v>
      </c>
      <c r="I68" s="558">
        <v>113.3</v>
      </c>
      <c r="J68" s="558">
        <v>113.9</v>
      </c>
      <c r="K68" s="558">
        <v>110.8</v>
      </c>
      <c r="L68" s="558">
        <v>109.9</v>
      </c>
      <c r="M68" s="558">
        <v>143.19999999999999</v>
      </c>
      <c r="N68" s="558">
        <v>129.1</v>
      </c>
    </row>
    <row r="69" spans="1:15" ht="12" customHeight="1">
      <c r="A69" s="556"/>
      <c r="B69" s="561" t="s">
        <v>969</v>
      </c>
      <c r="C69" s="558">
        <v>121.9</v>
      </c>
      <c r="D69" s="558">
        <v>125.3</v>
      </c>
      <c r="E69" s="558">
        <v>125.9</v>
      </c>
      <c r="F69" s="558">
        <v>130</v>
      </c>
      <c r="G69" s="558">
        <v>129.30000000000001</v>
      </c>
      <c r="H69" s="558">
        <v>133.1</v>
      </c>
      <c r="I69" s="558">
        <v>106.6</v>
      </c>
      <c r="J69" s="558">
        <v>108.3</v>
      </c>
      <c r="K69" s="558">
        <v>113.1</v>
      </c>
      <c r="L69" s="558">
        <v>112.9</v>
      </c>
      <c r="M69" s="558">
        <v>117.1</v>
      </c>
      <c r="N69" s="558">
        <v>103.8</v>
      </c>
      <c r="O69" s="562"/>
    </row>
    <row r="70" spans="1:15" ht="12" customHeight="1">
      <c r="A70" s="556"/>
      <c r="B70" s="561" t="s">
        <v>970</v>
      </c>
      <c r="C70" s="558">
        <v>126.7</v>
      </c>
      <c r="D70" s="558">
        <v>129.80000000000001</v>
      </c>
      <c r="E70" s="558">
        <v>135.4</v>
      </c>
      <c r="F70" s="558">
        <v>141.69999999999999</v>
      </c>
      <c r="G70" s="558">
        <v>137.4</v>
      </c>
      <c r="H70" s="558">
        <v>141.6</v>
      </c>
      <c r="I70" s="558">
        <v>119.6</v>
      </c>
      <c r="J70" s="558">
        <v>122.5</v>
      </c>
      <c r="K70" s="558">
        <v>120.5</v>
      </c>
      <c r="L70" s="558">
        <v>120.6</v>
      </c>
      <c r="M70" s="558">
        <v>127.1</v>
      </c>
      <c r="N70" s="558">
        <v>113</v>
      </c>
    </row>
    <row r="71" spans="1:15" ht="12" customHeight="1">
      <c r="A71" s="556"/>
      <c r="B71" s="561" t="s">
        <v>971</v>
      </c>
      <c r="C71" s="558">
        <v>141.4</v>
      </c>
      <c r="D71" s="558">
        <v>148.6</v>
      </c>
      <c r="E71" s="558">
        <v>149.6</v>
      </c>
      <c r="F71" s="558">
        <v>158.6</v>
      </c>
      <c r="G71" s="558">
        <v>157.80000000000001</v>
      </c>
      <c r="H71" s="558">
        <v>164.4</v>
      </c>
      <c r="I71" s="558">
        <v>124.2</v>
      </c>
      <c r="J71" s="558">
        <v>128.4</v>
      </c>
      <c r="K71" s="558">
        <v>120.5</v>
      </c>
      <c r="L71" s="558">
        <v>120.3</v>
      </c>
      <c r="M71" s="558">
        <v>113.5</v>
      </c>
      <c r="N71" s="558">
        <v>110.4</v>
      </c>
    </row>
    <row r="72" spans="1:15" ht="12" customHeight="1">
      <c r="A72" s="556"/>
      <c r="B72" s="561" t="s">
        <v>291</v>
      </c>
      <c r="C72" s="558">
        <v>122.4</v>
      </c>
      <c r="D72" s="558">
        <v>127.8</v>
      </c>
      <c r="E72" s="558">
        <v>134.5</v>
      </c>
      <c r="F72" s="558">
        <v>142.1</v>
      </c>
      <c r="G72" s="558">
        <v>139.5</v>
      </c>
      <c r="H72" s="558">
        <v>145.80000000000001</v>
      </c>
      <c r="I72" s="558">
        <v>106.1</v>
      </c>
      <c r="J72" s="558">
        <v>110.2</v>
      </c>
      <c r="K72" s="558">
        <v>116.4</v>
      </c>
      <c r="L72" s="558">
        <v>115.2</v>
      </c>
      <c r="M72" s="558">
        <v>98.6</v>
      </c>
      <c r="N72" s="558">
        <v>83.2</v>
      </c>
    </row>
    <row r="73" spans="1:15" ht="12" customHeight="1">
      <c r="A73" s="556"/>
      <c r="B73" s="561" t="s">
        <v>259</v>
      </c>
      <c r="C73" s="558">
        <v>128.69999999999999</v>
      </c>
      <c r="D73" s="558">
        <v>134.4</v>
      </c>
      <c r="E73" s="558">
        <v>138.9</v>
      </c>
      <c r="F73" s="558">
        <v>144.80000000000001</v>
      </c>
      <c r="G73" s="558">
        <v>141.19999999999999</v>
      </c>
      <c r="H73" s="558">
        <v>146.80000000000001</v>
      </c>
      <c r="I73" s="558">
        <v>126.3</v>
      </c>
      <c r="J73" s="558">
        <v>129.80000000000001</v>
      </c>
      <c r="K73" s="558">
        <v>123.1</v>
      </c>
      <c r="L73" s="558">
        <v>125.7</v>
      </c>
      <c r="M73" s="558">
        <v>123.2</v>
      </c>
      <c r="N73" s="558">
        <v>107.2</v>
      </c>
    </row>
    <row r="74" spans="1:15" ht="12" customHeight="1">
      <c r="A74" s="556"/>
      <c r="B74" s="561" t="s">
        <v>260</v>
      </c>
      <c r="C74" s="558">
        <v>130.4</v>
      </c>
      <c r="D74" s="558">
        <v>133.19999999999999</v>
      </c>
      <c r="E74" s="558">
        <v>145.9</v>
      </c>
      <c r="F74" s="558">
        <v>149.4</v>
      </c>
      <c r="G74" s="558">
        <v>142.4</v>
      </c>
      <c r="H74" s="558">
        <v>147.19999999999999</v>
      </c>
      <c r="I74" s="558">
        <v>134.69999999999999</v>
      </c>
      <c r="J74" s="558">
        <v>140.80000000000001</v>
      </c>
      <c r="K74" s="558">
        <v>124.6</v>
      </c>
      <c r="L74" s="558">
        <v>124.2</v>
      </c>
      <c r="M74" s="558">
        <v>103.8</v>
      </c>
      <c r="N74" s="558">
        <v>95.9</v>
      </c>
    </row>
    <row r="75" spans="1:15" ht="12" customHeight="1">
      <c r="A75" s="556"/>
      <c r="B75" s="561" t="s">
        <v>261</v>
      </c>
      <c r="C75" s="558">
        <v>115</v>
      </c>
      <c r="D75" s="558">
        <v>117.9</v>
      </c>
      <c r="E75" s="558">
        <v>114.3</v>
      </c>
      <c r="F75" s="558">
        <v>118.8</v>
      </c>
      <c r="G75" s="558">
        <v>132.69999999999999</v>
      </c>
      <c r="H75" s="558">
        <v>138.5</v>
      </c>
      <c r="I75" s="558">
        <v>129.4</v>
      </c>
      <c r="J75" s="558">
        <v>133.19999999999999</v>
      </c>
      <c r="K75" s="558">
        <v>126.1</v>
      </c>
      <c r="L75" s="558">
        <v>127.3</v>
      </c>
      <c r="M75" s="558">
        <v>109.9</v>
      </c>
      <c r="N75" s="558">
        <v>91.4</v>
      </c>
    </row>
    <row r="76" spans="1:15" ht="12" customHeight="1">
      <c r="A76" s="556"/>
      <c r="B76" s="561" t="s">
        <v>910</v>
      </c>
      <c r="C76" s="558">
        <v>67.3</v>
      </c>
      <c r="D76" s="558">
        <v>68.3</v>
      </c>
      <c r="E76" s="558">
        <v>62.3</v>
      </c>
      <c r="F76" s="558">
        <v>62.9</v>
      </c>
      <c r="G76" s="558">
        <v>85.8</v>
      </c>
      <c r="H76" s="558">
        <v>89</v>
      </c>
      <c r="I76" s="558">
        <v>121.6</v>
      </c>
      <c r="J76" s="558">
        <v>126.7</v>
      </c>
      <c r="K76" s="558">
        <v>136.5</v>
      </c>
      <c r="L76" s="558">
        <v>136.9</v>
      </c>
      <c r="M76" s="558">
        <v>118.9</v>
      </c>
      <c r="N76" s="558">
        <v>98.1</v>
      </c>
    </row>
    <row r="77" spans="1:15" ht="24" customHeight="1">
      <c r="A77" s="556">
        <v>2014</v>
      </c>
      <c r="B77" s="561" t="s">
        <v>1168</v>
      </c>
      <c r="C77" s="558">
        <v>67.2</v>
      </c>
      <c r="D77" s="558">
        <v>66.099999999999994</v>
      </c>
      <c r="E77" s="558">
        <v>56.6</v>
      </c>
      <c r="F77" s="558">
        <v>54.1</v>
      </c>
      <c r="G77" s="558">
        <v>82.6</v>
      </c>
      <c r="H77" s="558">
        <v>84.2</v>
      </c>
      <c r="I77" s="558">
        <v>93.1</v>
      </c>
      <c r="J77" s="558">
        <v>96</v>
      </c>
      <c r="K77" s="558">
        <v>96.4</v>
      </c>
      <c r="L77" s="558">
        <v>93.8</v>
      </c>
      <c r="M77" s="558">
        <v>86.1</v>
      </c>
      <c r="N77" s="558">
        <v>77.5</v>
      </c>
    </row>
    <row r="78" spans="1:15" ht="12" customHeight="1">
      <c r="A78" s="556"/>
      <c r="B78" s="561" t="s">
        <v>83</v>
      </c>
      <c r="C78" s="558">
        <v>84.6</v>
      </c>
      <c r="D78" s="558">
        <v>84.6</v>
      </c>
      <c r="E78" s="558">
        <v>72.900000000000006</v>
      </c>
      <c r="F78" s="558">
        <v>75.5</v>
      </c>
      <c r="G78" s="558">
        <v>92.9</v>
      </c>
      <c r="H78" s="558">
        <v>94.9</v>
      </c>
      <c r="I78" s="558">
        <v>101.6</v>
      </c>
      <c r="J78" s="558">
        <v>105.5</v>
      </c>
      <c r="K78" s="558">
        <v>98</v>
      </c>
      <c r="L78" s="558">
        <v>95.8</v>
      </c>
      <c r="M78" s="558">
        <v>95.6</v>
      </c>
      <c r="N78" s="558">
        <v>90.5</v>
      </c>
    </row>
    <row r="79" spans="1:15" ht="12" customHeight="1">
      <c r="A79" s="556"/>
      <c r="B79" s="561" t="s">
        <v>89</v>
      </c>
      <c r="C79" s="558">
        <v>105</v>
      </c>
      <c r="D79" s="558">
        <v>106.2</v>
      </c>
      <c r="E79" s="558">
        <v>103.1</v>
      </c>
      <c r="F79" s="558">
        <v>108.1</v>
      </c>
      <c r="G79" s="558">
        <v>119.3</v>
      </c>
      <c r="H79" s="558">
        <v>122.6</v>
      </c>
      <c r="I79" s="558">
        <v>110.1</v>
      </c>
      <c r="J79" s="558">
        <v>115.6</v>
      </c>
      <c r="K79" s="558">
        <v>111</v>
      </c>
      <c r="L79" s="558">
        <v>111.1</v>
      </c>
      <c r="M79" s="558">
        <v>127.6</v>
      </c>
      <c r="N79" s="558">
        <v>129</v>
      </c>
    </row>
    <row r="80" spans="1:15" ht="12" customHeight="1">
      <c r="A80" s="556"/>
      <c r="B80" s="561" t="s">
        <v>90</v>
      </c>
      <c r="C80" s="558">
        <v>118.2</v>
      </c>
      <c r="D80" s="558">
        <v>121.3</v>
      </c>
      <c r="E80" s="558">
        <v>119.9</v>
      </c>
      <c r="F80" s="558">
        <v>125.9</v>
      </c>
      <c r="G80" s="558">
        <v>129.1</v>
      </c>
      <c r="H80" s="558">
        <v>133.69999999999999</v>
      </c>
      <c r="I80" s="558">
        <v>113.6</v>
      </c>
      <c r="J80" s="558">
        <v>119.4</v>
      </c>
      <c r="K80" s="558">
        <v>109.6</v>
      </c>
      <c r="L80" s="558">
        <v>109.1</v>
      </c>
      <c r="M80" s="558">
        <v>109.9</v>
      </c>
      <c r="N80" s="558">
        <v>113.1</v>
      </c>
    </row>
    <row r="81" spans="1:15" ht="12" customHeight="1">
      <c r="A81" s="556"/>
      <c r="B81" s="561" t="s">
        <v>969</v>
      </c>
      <c r="C81" s="558">
        <v>122.6</v>
      </c>
      <c r="D81" s="558">
        <v>123.5</v>
      </c>
      <c r="E81" s="558">
        <v>125.2</v>
      </c>
      <c r="F81" s="558">
        <v>132.5</v>
      </c>
      <c r="G81" s="558">
        <v>134.6</v>
      </c>
      <c r="H81" s="558">
        <v>138.19999999999999</v>
      </c>
      <c r="I81" s="558">
        <v>108.3</v>
      </c>
      <c r="J81" s="558">
        <v>115.6</v>
      </c>
      <c r="K81" s="558">
        <v>110.5</v>
      </c>
      <c r="L81" s="558">
        <v>109.8</v>
      </c>
      <c r="M81" s="558">
        <v>118</v>
      </c>
      <c r="N81" s="558">
        <v>123.7</v>
      </c>
      <c r="O81" s="559"/>
    </row>
    <row r="82" spans="1:15" ht="12" customHeight="1">
      <c r="A82" s="556"/>
      <c r="B82" s="561" t="s">
        <v>970</v>
      </c>
      <c r="C82" s="558">
        <v>118.8</v>
      </c>
      <c r="D82" s="558">
        <v>121.3</v>
      </c>
      <c r="E82" s="558">
        <v>126.1</v>
      </c>
      <c r="F82" s="558">
        <v>130.69999999999999</v>
      </c>
      <c r="G82" s="558">
        <v>134.69999999999999</v>
      </c>
      <c r="H82" s="558">
        <v>139.30000000000001</v>
      </c>
      <c r="I82" s="558">
        <v>113.8</v>
      </c>
      <c r="J82" s="558">
        <v>117.1</v>
      </c>
      <c r="K82" s="558">
        <v>114.8</v>
      </c>
      <c r="L82" s="558">
        <v>113.5</v>
      </c>
      <c r="M82" s="558">
        <v>121.5</v>
      </c>
      <c r="N82" s="558">
        <v>111.4</v>
      </c>
    </row>
    <row r="83" spans="1:15" ht="12" customHeight="1">
      <c r="A83" s="556"/>
      <c r="B83" s="561" t="s">
        <v>971</v>
      </c>
      <c r="C83" s="558">
        <v>130.30000000000001</v>
      </c>
      <c r="D83" s="558">
        <v>136.69999999999999</v>
      </c>
      <c r="E83" s="558">
        <v>139.1</v>
      </c>
      <c r="F83" s="558">
        <v>145.6</v>
      </c>
      <c r="G83" s="558">
        <v>151.6</v>
      </c>
      <c r="H83" s="558">
        <v>157</v>
      </c>
      <c r="I83" s="558">
        <v>124.3</v>
      </c>
      <c r="J83" s="558">
        <v>132.5</v>
      </c>
      <c r="K83" s="558">
        <v>125.5</v>
      </c>
      <c r="L83" s="558">
        <v>125.8</v>
      </c>
      <c r="M83" s="558">
        <v>116.5</v>
      </c>
      <c r="N83" s="558">
        <v>105</v>
      </c>
    </row>
    <row r="84" spans="1:15" ht="12" customHeight="1">
      <c r="A84" s="556"/>
      <c r="B84" s="561" t="s">
        <v>291</v>
      </c>
      <c r="C84" s="558">
        <v>108.7</v>
      </c>
      <c r="D84" s="558">
        <v>112</v>
      </c>
      <c r="E84" s="558">
        <v>115.5</v>
      </c>
      <c r="F84" s="558">
        <v>120.3</v>
      </c>
      <c r="G84" s="558">
        <v>130.5</v>
      </c>
      <c r="H84" s="558">
        <v>134.6</v>
      </c>
      <c r="I84" s="558">
        <v>97.8</v>
      </c>
      <c r="J84" s="558">
        <v>105</v>
      </c>
      <c r="K84" s="558">
        <v>115.6</v>
      </c>
      <c r="L84" s="558">
        <v>117.2</v>
      </c>
      <c r="M84" s="558">
        <v>91.2</v>
      </c>
      <c r="N84" s="558">
        <v>76.2</v>
      </c>
    </row>
    <row r="85" spans="1:15" ht="12" customHeight="1">
      <c r="A85" s="556"/>
      <c r="B85" s="561" t="s">
        <v>259</v>
      </c>
      <c r="C85" s="558">
        <v>130</v>
      </c>
      <c r="D85" s="558">
        <v>132.6</v>
      </c>
      <c r="E85" s="558">
        <v>136.80000000000001</v>
      </c>
      <c r="F85" s="558">
        <v>141.19999999999999</v>
      </c>
      <c r="G85" s="558">
        <v>148</v>
      </c>
      <c r="H85" s="558">
        <v>153.19999999999999</v>
      </c>
      <c r="I85" s="558">
        <v>123.5</v>
      </c>
      <c r="J85" s="558">
        <v>132.1</v>
      </c>
      <c r="K85" s="558">
        <v>119.4</v>
      </c>
      <c r="L85" s="558">
        <v>117.7</v>
      </c>
      <c r="M85" s="558">
        <v>118.9</v>
      </c>
      <c r="N85" s="558">
        <v>113</v>
      </c>
    </row>
    <row r="86" spans="1:15" ht="12" customHeight="1">
      <c r="A86" s="556"/>
      <c r="B86" s="561" t="s">
        <v>260</v>
      </c>
      <c r="C86" s="558">
        <v>128.19999999999999</v>
      </c>
      <c r="D86" s="558">
        <v>128.69999999999999</v>
      </c>
      <c r="E86" s="558">
        <v>135.19999999999999</v>
      </c>
      <c r="F86" s="558">
        <v>138.69999999999999</v>
      </c>
      <c r="G86" s="558">
        <v>146.80000000000001</v>
      </c>
      <c r="H86" s="558">
        <v>151.69999999999999</v>
      </c>
      <c r="I86" s="558">
        <v>123.7</v>
      </c>
      <c r="J86" s="558">
        <v>130</v>
      </c>
      <c r="K86" s="558">
        <v>124.8</v>
      </c>
      <c r="L86" s="558">
        <v>119.5</v>
      </c>
      <c r="M86" s="558">
        <v>109.6</v>
      </c>
      <c r="N86" s="558">
        <v>112.3</v>
      </c>
    </row>
    <row r="87" spans="1:15" ht="12" customHeight="1">
      <c r="A87" s="556"/>
      <c r="B87" s="561" t="s">
        <v>261</v>
      </c>
      <c r="C87" s="558">
        <v>114</v>
      </c>
      <c r="D87" s="558">
        <v>114.6</v>
      </c>
      <c r="E87" s="558">
        <v>105.8</v>
      </c>
      <c r="F87" s="558">
        <v>109.5</v>
      </c>
      <c r="G87" s="558">
        <v>129.69999999999999</v>
      </c>
      <c r="H87" s="558">
        <v>134.30000000000001</v>
      </c>
      <c r="I87" s="558">
        <v>126.2</v>
      </c>
      <c r="J87" s="558">
        <v>130.1</v>
      </c>
      <c r="K87" s="558">
        <v>128.6</v>
      </c>
      <c r="L87" s="558">
        <v>127.9</v>
      </c>
      <c r="M87" s="558">
        <v>106.7</v>
      </c>
      <c r="N87" s="558">
        <v>91.6</v>
      </c>
    </row>
    <row r="88" spans="1:15" ht="20.100000000000001" customHeight="1">
      <c r="A88" s="563" t="s">
        <v>1013</v>
      </c>
      <c r="B88" s="563"/>
      <c r="C88" s="563"/>
      <c r="D88" s="563"/>
      <c r="E88" s="563"/>
      <c r="F88" s="563"/>
      <c r="G88" s="563"/>
      <c r="H88" s="563"/>
      <c r="I88" s="563"/>
      <c r="J88" s="563"/>
      <c r="K88" s="563"/>
      <c r="L88" s="563"/>
      <c r="M88" s="563"/>
      <c r="N88" s="563"/>
    </row>
    <row r="89" spans="1:15" ht="12" customHeight="1">
      <c r="A89" s="860" t="s">
        <v>228</v>
      </c>
      <c r="B89" s="860"/>
      <c r="C89" s="860"/>
      <c r="D89" s="860"/>
      <c r="E89" s="860"/>
      <c r="F89" s="860"/>
      <c r="G89" s="860"/>
      <c r="H89" s="860"/>
      <c r="I89" s="860"/>
      <c r="J89" s="860"/>
      <c r="K89" s="860"/>
      <c r="L89" s="860"/>
      <c r="M89" s="860"/>
      <c r="N89" s="860"/>
    </row>
    <row r="90" spans="1:15" ht="12" customHeight="1">
      <c r="A90" s="860" t="s">
        <v>233</v>
      </c>
      <c r="B90" s="860"/>
      <c r="C90" s="860"/>
      <c r="D90" s="860"/>
      <c r="E90" s="860"/>
      <c r="F90" s="860"/>
      <c r="G90" s="860"/>
      <c r="H90" s="860"/>
      <c r="I90" s="860"/>
      <c r="J90" s="860"/>
      <c r="K90" s="860"/>
      <c r="L90" s="860"/>
      <c r="M90" s="860"/>
      <c r="N90" s="860"/>
    </row>
    <row r="91" spans="1:15" s="565" customFormat="1" ht="15.95" customHeight="1">
      <c r="A91" s="870" t="s">
        <v>1804</v>
      </c>
      <c r="B91" s="860"/>
      <c r="C91" s="860"/>
      <c r="D91" s="860"/>
      <c r="E91" s="860"/>
      <c r="F91" s="860"/>
      <c r="G91" s="860"/>
      <c r="H91" s="860"/>
      <c r="I91" s="860"/>
      <c r="J91" s="860"/>
      <c r="K91" s="860"/>
      <c r="L91" s="860"/>
      <c r="M91" s="860"/>
      <c r="N91" s="564"/>
    </row>
    <row r="92" spans="1:15" ht="24" customHeight="1">
      <c r="A92" s="563"/>
      <c r="B92" s="563"/>
      <c r="C92" s="563"/>
      <c r="D92" s="563"/>
      <c r="E92" s="563"/>
      <c r="F92" s="563"/>
      <c r="G92" s="563"/>
      <c r="H92" s="563"/>
      <c r="I92" s="563"/>
      <c r="J92" s="563"/>
      <c r="K92" s="563"/>
      <c r="L92" s="563"/>
      <c r="M92" s="563"/>
      <c r="N92" s="563"/>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48" customWidth="1"/>
    <col min="2" max="2" width="12.7109375" style="548" customWidth="1"/>
    <col min="3" max="14" width="9.7109375" style="548" customWidth="1"/>
    <col min="15" max="256" width="11.42578125" style="548"/>
    <col min="257" max="257" width="7.7109375" style="548" customWidth="1"/>
    <col min="258" max="258" width="12.7109375" style="548" customWidth="1"/>
    <col min="259" max="270" width="9.7109375" style="548" customWidth="1"/>
    <col min="271" max="512" width="11.42578125" style="548"/>
    <col min="513" max="513" width="7.7109375" style="548" customWidth="1"/>
    <col min="514" max="514" width="12.7109375" style="548" customWidth="1"/>
    <col min="515" max="526" width="9.7109375" style="548" customWidth="1"/>
    <col min="527" max="768" width="11.42578125" style="548"/>
    <col min="769" max="769" width="7.7109375" style="548" customWidth="1"/>
    <col min="770" max="770" width="12.7109375" style="548" customWidth="1"/>
    <col min="771" max="782" width="9.7109375" style="548" customWidth="1"/>
    <col min="783" max="1024" width="11.42578125" style="548"/>
    <col min="1025" max="1025" width="7.7109375" style="548" customWidth="1"/>
    <col min="1026" max="1026" width="12.7109375" style="548" customWidth="1"/>
    <col min="1027" max="1038" width="9.7109375" style="548" customWidth="1"/>
    <col min="1039" max="1280" width="11.42578125" style="548"/>
    <col min="1281" max="1281" width="7.7109375" style="548" customWidth="1"/>
    <col min="1282" max="1282" width="12.7109375" style="548" customWidth="1"/>
    <col min="1283" max="1294" width="9.7109375" style="548" customWidth="1"/>
    <col min="1295" max="1536" width="11.42578125" style="548"/>
    <col min="1537" max="1537" width="7.7109375" style="548" customWidth="1"/>
    <col min="1538" max="1538" width="12.7109375" style="548" customWidth="1"/>
    <col min="1539" max="1550" width="9.7109375" style="548" customWidth="1"/>
    <col min="1551" max="1792" width="11.42578125" style="548"/>
    <col min="1793" max="1793" width="7.7109375" style="548" customWidth="1"/>
    <col min="1794" max="1794" width="12.7109375" style="548" customWidth="1"/>
    <col min="1795" max="1806" width="9.7109375" style="548" customWidth="1"/>
    <col min="1807" max="2048" width="11.42578125" style="548"/>
    <col min="2049" max="2049" width="7.7109375" style="548" customWidth="1"/>
    <col min="2050" max="2050" width="12.7109375" style="548" customWidth="1"/>
    <col min="2051" max="2062" width="9.7109375" style="548" customWidth="1"/>
    <col min="2063" max="2304" width="11.42578125" style="548"/>
    <col min="2305" max="2305" width="7.7109375" style="548" customWidth="1"/>
    <col min="2306" max="2306" width="12.7109375" style="548" customWidth="1"/>
    <col min="2307" max="2318" width="9.7109375" style="548" customWidth="1"/>
    <col min="2319" max="2560" width="11.42578125" style="548"/>
    <col min="2561" max="2561" width="7.7109375" style="548" customWidth="1"/>
    <col min="2562" max="2562" width="12.7109375" style="548" customWidth="1"/>
    <col min="2563" max="2574" width="9.7109375" style="548" customWidth="1"/>
    <col min="2575" max="2816" width="11.42578125" style="548"/>
    <col min="2817" max="2817" width="7.7109375" style="548" customWidth="1"/>
    <col min="2818" max="2818" width="12.7109375" style="548" customWidth="1"/>
    <col min="2819" max="2830" width="9.7109375" style="548" customWidth="1"/>
    <col min="2831" max="3072" width="11.42578125" style="548"/>
    <col min="3073" max="3073" width="7.7109375" style="548" customWidth="1"/>
    <col min="3074" max="3074" width="12.7109375" style="548" customWidth="1"/>
    <col min="3075" max="3086" width="9.7109375" style="548" customWidth="1"/>
    <col min="3087" max="3328" width="11.42578125" style="548"/>
    <col min="3329" max="3329" width="7.7109375" style="548" customWidth="1"/>
    <col min="3330" max="3330" width="12.7109375" style="548" customWidth="1"/>
    <col min="3331" max="3342" width="9.7109375" style="548" customWidth="1"/>
    <col min="3343" max="3584" width="11.42578125" style="548"/>
    <col min="3585" max="3585" width="7.7109375" style="548" customWidth="1"/>
    <col min="3586" max="3586" width="12.7109375" style="548" customWidth="1"/>
    <col min="3587" max="3598" width="9.7109375" style="548" customWidth="1"/>
    <col min="3599" max="3840" width="11.42578125" style="548"/>
    <col min="3841" max="3841" width="7.7109375" style="548" customWidth="1"/>
    <col min="3842" max="3842" width="12.7109375" style="548" customWidth="1"/>
    <col min="3843" max="3854" width="9.7109375" style="548" customWidth="1"/>
    <col min="3855" max="4096" width="11.42578125" style="548"/>
    <col min="4097" max="4097" width="7.7109375" style="548" customWidth="1"/>
    <col min="4098" max="4098" width="12.7109375" style="548" customWidth="1"/>
    <col min="4099" max="4110" width="9.7109375" style="548" customWidth="1"/>
    <col min="4111" max="4352" width="11.42578125" style="548"/>
    <col min="4353" max="4353" width="7.7109375" style="548" customWidth="1"/>
    <col min="4354" max="4354" width="12.7109375" style="548" customWidth="1"/>
    <col min="4355" max="4366" width="9.7109375" style="548" customWidth="1"/>
    <col min="4367" max="4608" width="11.42578125" style="548"/>
    <col min="4609" max="4609" width="7.7109375" style="548" customWidth="1"/>
    <col min="4610" max="4610" width="12.7109375" style="548" customWidth="1"/>
    <col min="4611" max="4622" width="9.7109375" style="548" customWidth="1"/>
    <col min="4623" max="4864" width="11.42578125" style="548"/>
    <col min="4865" max="4865" width="7.7109375" style="548" customWidth="1"/>
    <col min="4866" max="4866" width="12.7109375" style="548" customWidth="1"/>
    <col min="4867" max="4878" width="9.7109375" style="548" customWidth="1"/>
    <col min="4879" max="5120" width="11.42578125" style="548"/>
    <col min="5121" max="5121" width="7.7109375" style="548" customWidth="1"/>
    <col min="5122" max="5122" width="12.7109375" style="548" customWidth="1"/>
    <col min="5123" max="5134" width="9.7109375" style="548" customWidth="1"/>
    <col min="5135" max="5376" width="11.42578125" style="548"/>
    <col min="5377" max="5377" width="7.7109375" style="548" customWidth="1"/>
    <col min="5378" max="5378" width="12.7109375" style="548" customWidth="1"/>
    <col min="5379" max="5390" width="9.7109375" style="548" customWidth="1"/>
    <col min="5391" max="5632" width="11.42578125" style="548"/>
    <col min="5633" max="5633" width="7.7109375" style="548" customWidth="1"/>
    <col min="5634" max="5634" width="12.7109375" style="548" customWidth="1"/>
    <col min="5635" max="5646" width="9.7109375" style="548" customWidth="1"/>
    <col min="5647" max="5888" width="11.42578125" style="548"/>
    <col min="5889" max="5889" width="7.7109375" style="548" customWidth="1"/>
    <col min="5890" max="5890" width="12.7109375" style="548" customWidth="1"/>
    <col min="5891" max="5902" width="9.7109375" style="548" customWidth="1"/>
    <col min="5903" max="6144" width="11.42578125" style="548"/>
    <col min="6145" max="6145" width="7.7109375" style="548" customWidth="1"/>
    <col min="6146" max="6146" width="12.7109375" style="548" customWidth="1"/>
    <col min="6147" max="6158" width="9.7109375" style="548" customWidth="1"/>
    <col min="6159" max="6400" width="11.42578125" style="548"/>
    <col min="6401" max="6401" width="7.7109375" style="548" customWidth="1"/>
    <col min="6402" max="6402" width="12.7109375" style="548" customWidth="1"/>
    <col min="6403" max="6414" width="9.7109375" style="548" customWidth="1"/>
    <col min="6415" max="6656" width="11.42578125" style="548"/>
    <col min="6657" max="6657" width="7.7109375" style="548" customWidth="1"/>
    <col min="6658" max="6658" width="12.7109375" style="548" customWidth="1"/>
    <col min="6659" max="6670" width="9.7109375" style="548" customWidth="1"/>
    <col min="6671" max="6912" width="11.42578125" style="548"/>
    <col min="6913" max="6913" width="7.7109375" style="548" customWidth="1"/>
    <col min="6914" max="6914" width="12.7109375" style="548" customWidth="1"/>
    <col min="6915" max="6926" width="9.7109375" style="548" customWidth="1"/>
    <col min="6927" max="7168" width="11.42578125" style="548"/>
    <col min="7169" max="7169" width="7.7109375" style="548" customWidth="1"/>
    <col min="7170" max="7170" width="12.7109375" style="548" customWidth="1"/>
    <col min="7171" max="7182" width="9.7109375" style="548" customWidth="1"/>
    <col min="7183" max="7424" width="11.42578125" style="548"/>
    <col min="7425" max="7425" width="7.7109375" style="548" customWidth="1"/>
    <col min="7426" max="7426" width="12.7109375" style="548" customWidth="1"/>
    <col min="7427" max="7438" width="9.7109375" style="548" customWidth="1"/>
    <col min="7439" max="7680" width="11.42578125" style="548"/>
    <col min="7681" max="7681" width="7.7109375" style="548" customWidth="1"/>
    <col min="7682" max="7682" width="12.7109375" style="548" customWidth="1"/>
    <col min="7683" max="7694" width="9.7109375" style="548" customWidth="1"/>
    <col min="7695" max="7936" width="11.42578125" style="548"/>
    <col min="7937" max="7937" width="7.7109375" style="548" customWidth="1"/>
    <col min="7938" max="7938" width="12.7109375" style="548" customWidth="1"/>
    <col min="7939" max="7950" width="9.7109375" style="548" customWidth="1"/>
    <col min="7951" max="8192" width="11.42578125" style="548"/>
    <col min="8193" max="8193" width="7.7109375" style="548" customWidth="1"/>
    <col min="8194" max="8194" width="12.7109375" style="548" customWidth="1"/>
    <col min="8195" max="8206" width="9.7109375" style="548" customWidth="1"/>
    <col min="8207" max="8448" width="11.42578125" style="548"/>
    <col min="8449" max="8449" width="7.7109375" style="548" customWidth="1"/>
    <col min="8450" max="8450" width="12.7109375" style="548" customWidth="1"/>
    <col min="8451" max="8462" width="9.7109375" style="548" customWidth="1"/>
    <col min="8463" max="8704" width="11.42578125" style="548"/>
    <col min="8705" max="8705" width="7.7109375" style="548" customWidth="1"/>
    <col min="8706" max="8706" width="12.7109375" style="548" customWidth="1"/>
    <col min="8707" max="8718" width="9.7109375" style="548" customWidth="1"/>
    <col min="8719" max="8960" width="11.42578125" style="548"/>
    <col min="8961" max="8961" width="7.7109375" style="548" customWidth="1"/>
    <col min="8962" max="8962" width="12.7109375" style="548" customWidth="1"/>
    <col min="8963" max="8974" width="9.7109375" style="548" customWidth="1"/>
    <col min="8975" max="9216" width="11.42578125" style="548"/>
    <col min="9217" max="9217" width="7.7109375" style="548" customWidth="1"/>
    <col min="9218" max="9218" width="12.7109375" style="548" customWidth="1"/>
    <col min="9219" max="9230" width="9.7109375" style="548" customWidth="1"/>
    <col min="9231" max="9472" width="11.42578125" style="548"/>
    <col min="9473" max="9473" width="7.7109375" style="548" customWidth="1"/>
    <col min="9474" max="9474" width="12.7109375" style="548" customWidth="1"/>
    <col min="9475" max="9486" width="9.7109375" style="548" customWidth="1"/>
    <col min="9487" max="9728" width="11.42578125" style="548"/>
    <col min="9729" max="9729" width="7.7109375" style="548" customWidth="1"/>
    <col min="9730" max="9730" width="12.7109375" style="548" customWidth="1"/>
    <col min="9731" max="9742" width="9.7109375" style="548" customWidth="1"/>
    <col min="9743" max="9984" width="11.42578125" style="548"/>
    <col min="9985" max="9985" width="7.7109375" style="548" customWidth="1"/>
    <col min="9986" max="9986" width="12.7109375" style="548" customWidth="1"/>
    <col min="9987" max="9998" width="9.7109375" style="548" customWidth="1"/>
    <col min="9999" max="10240" width="11.42578125" style="548"/>
    <col min="10241" max="10241" width="7.7109375" style="548" customWidth="1"/>
    <col min="10242" max="10242" width="12.7109375" style="548" customWidth="1"/>
    <col min="10243" max="10254" width="9.7109375" style="548" customWidth="1"/>
    <col min="10255" max="10496" width="11.42578125" style="548"/>
    <col min="10497" max="10497" width="7.7109375" style="548" customWidth="1"/>
    <col min="10498" max="10498" width="12.7109375" style="548" customWidth="1"/>
    <col min="10499" max="10510" width="9.7109375" style="548" customWidth="1"/>
    <col min="10511" max="10752" width="11.42578125" style="548"/>
    <col min="10753" max="10753" width="7.7109375" style="548" customWidth="1"/>
    <col min="10754" max="10754" width="12.7109375" style="548" customWidth="1"/>
    <col min="10755" max="10766" width="9.7109375" style="548" customWidth="1"/>
    <col min="10767" max="11008" width="11.42578125" style="548"/>
    <col min="11009" max="11009" width="7.7109375" style="548" customWidth="1"/>
    <col min="11010" max="11010" width="12.7109375" style="548" customWidth="1"/>
    <col min="11011" max="11022" width="9.7109375" style="548" customWidth="1"/>
    <col min="11023" max="11264" width="11.42578125" style="548"/>
    <col min="11265" max="11265" width="7.7109375" style="548" customWidth="1"/>
    <col min="11266" max="11266" width="12.7109375" style="548" customWidth="1"/>
    <col min="11267" max="11278" width="9.7109375" style="548" customWidth="1"/>
    <col min="11279" max="11520" width="11.42578125" style="548"/>
    <col min="11521" max="11521" width="7.7109375" style="548" customWidth="1"/>
    <col min="11522" max="11522" width="12.7109375" style="548" customWidth="1"/>
    <col min="11523" max="11534" width="9.7109375" style="548" customWidth="1"/>
    <col min="11535" max="11776" width="11.42578125" style="548"/>
    <col min="11777" max="11777" width="7.7109375" style="548" customWidth="1"/>
    <col min="11778" max="11778" width="12.7109375" style="548" customWidth="1"/>
    <col min="11779" max="11790" width="9.7109375" style="548" customWidth="1"/>
    <col min="11791" max="12032" width="11.42578125" style="548"/>
    <col min="12033" max="12033" width="7.7109375" style="548" customWidth="1"/>
    <col min="12034" max="12034" width="12.7109375" style="548" customWidth="1"/>
    <col min="12035" max="12046" width="9.7109375" style="548" customWidth="1"/>
    <col min="12047" max="12288" width="11.42578125" style="548"/>
    <col min="12289" max="12289" width="7.7109375" style="548" customWidth="1"/>
    <col min="12290" max="12290" width="12.7109375" style="548" customWidth="1"/>
    <col min="12291" max="12302" width="9.7109375" style="548" customWidth="1"/>
    <col min="12303" max="12544" width="11.42578125" style="548"/>
    <col min="12545" max="12545" width="7.7109375" style="548" customWidth="1"/>
    <col min="12546" max="12546" width="12.7109375" style="548" customWidth="1"/>
    <col min="12547" max="12558" width="9.7109375" style="548" customWidth="1"/>
    <col min="12559" max="12800" width="11.42578125" style="548"/>
    <col min="12801" max="12801" width="7.7109375" style="548" customWidth="1"/>
    <col min="12802" max="12802" width="12.7109375" style="548" customWidth="1"/>
    <col min="12803" max="12814" width="9.7109375" style="548" customWidth="1"/>
    <col min="12815" max="13056" width="11.42578125" style="548"/>
    <col min="13057" max="13057" width="7.7109375" style="548" customWidth="1"/>
    <col min="13058" max="13058" width="12.7109375" style="548" customWidth="1"/>
    <col min="13059" max="13070" width="9.7109375" style="548" customWidth="1"/>
    <col min="13071" max="13312" width="11.42578125" style="548"/>
    <col min="13313" max="13313" width="7.7109375" style="548" customWidth="1"/>
    <col min="13314" max="13314" width="12.7109375" style="548" customWidth="1"/>
    <col min="13315" max="13326" width="9.7109375" style="548" customWidth="1"/>
    <col min="13327" max="13568" width="11.42578125" style="548"/>
    <col min="13569" max="13569" width="7.7109375" style="548" customWidth="1"/>
    <col min="13570" max="13570" width="12.7109375" style="548" customWidth="1"/>
    <col min="13571" max="13582" width="9.7109375" style="548" customWidth="1"/>
    <col min="13583" max="13824" width="11.42578125" style="548"/>
    <col min="13825" max="13825" width="7.7109375" style="548" customWidth="1"/>
    <col min="13826" max="13826" width="12.7109375" style="548" customWidth="1"/>
    <col min="13827" max="13838" width="9.7109375" style="548" customWidth="1"/>
    <col min="13839" max="14080" width="11.42578125" style="548"/>
    <col min="14081" max="14081" width="7.7109375" style="548" customWidth="1"/>
    <col min="14082" max="14082" width="12.7109375" style="548" customWidth="1"/>
    <col min="14083" max="14094" width="9.7109375" style="548" customWidth="1"/>
    <col min="14095" max="14336" width="11.42578125" style="548"/>
    <col min="14337" max="14337" width="7.7109375" style="548" customWidth="1"/>
    <col min="14338" max="14338" width="12.7109375" style="548" customWidth="1"/>
    <col min="14339" max="14350" width="9.7109375" style="548" customWidth="1"/>
    <col min="14351" max="14592" width="11.42578125" style="548"/>
    <col min="14593" max="14593" width="7.7109375" style="548" customWidth="1"/>
    <col min="14594" max="14594" width="12.7109375" style="548" customWidth="1"/>
    <col min="14595" max="14606" width="9.7109375" style="548" customWidth="1"/>
    <col min="14607" max="14848" width="11.42578125" style="548"/>
    <col min="14849" max="14849" width="7.7109375" style="548" customWidth="1"/>
    <col min="14850" max="14850" width="12.7109375" style="548" customWidth="1"/>
    <col min="14851" max="14862" width="9.7109375" style="548" customWidth="1"/>
    <col min="14863" max="15104" width="11.42578125" style="548"/>
    <col min="15105" max="15105" width="7.7109375" style="548" customWidth="1"/>
    <col min="15106" max="15106" width="12.7109375" style="548" customWidth="1"/>
    <col min="15107" max="15118" width="9.7109375" style="548" customWidth="1"/>
    <col min="15119" max="15360" width="11.42578125" style="548"/>
    <col min="15361" max="15361" width="7.7109375" style="548" customWidth="1"/>
    <col min="15362" max="15362" width="12.7109375" style="548" customWidth="1"/>
    <col min="15363" max="15374" width="9.7109375" style="548" customWidth="1"/>
    <col min="15375" max="15616" width="11.42578125" style="548"/>
    <col min="15617" max="15617" width="7.7109375" style="548" customWidth="1"/>
    <col min="15618" max="15618" width="12.7109375" style="548" customWidth="1"/>
    <col min="15619" max="15630" width="9.7109375" style="548" customWidth="1"/>
    <col min="15631" max="15872" width="11.42578125" style="548"/>
    <col min="15873" max="15873" width="7.7109375" style="548" customWidth="1"/>
    <col min="15874" max="15874" width="12.7109375" style="548" customWidth="1"/>
    <col min="15875" max="15886" width="9.7109375" style="548" customWidth="1"/>
    <col min="15887" max="16128" width="11.42578125" style="548"/>
    <col min="16129" max="16129" width="7.7109375" style="548" customWidth="1"/>
    <col min="16130" max="16130" width="12.7109375" style="548" customWidth="1"/>
    <col min="16131" max="16142" width="9.7109375" style="548" customWidth="1"/>
    <col min="16143" max="16384" width="11.42578125" style="548"/>
  </cols>
  <sheetData>
    <row r="1" spans="1:14" ht="15" customHeight="1">
      <c r="A1" s="879" t="s">
        <v>1827</v>
      </c>
    </row>
    <row r="2" spans="1:14" ht="15" customHeight="1">
      <c r="A2" s="1088" t="s">
        <v>168</v>
      </c>
      <c r="B2" s="1088"/>
      <c r="C2" s="1088"/>
      <c r="D2" s="1088"/>
      <c r="E2" s="1088"/>
      <c r="F2" s="1088"/>
      <c r="G2" s="1088"/>
      <c r="H2" s="1088"/>
      <c r="I2" s="1088"/>
      <c r="J2" s="1088"/>
      <c r="K2" s="1088"/>
      <c r="L2" s="1088"/>
      <c r="M2" s="1088"/>
      <c r="N2" s="1088"/>
    </row>
    <row r="3" spans="1:14" ht="15" customHeight="1">
      <c r="A3" s="1088" t="s">
        <v>1239</v>
      </c>
      <c r="B3" s="1088"/>
      <c r="C3" s="1088"/>
      <c r="D3" s="1088"/>
      <c r="E3" s="1088"/>
      <c r="F3" s="1088"/>
      <c r="G3" s="1088"/>
      <c r="H3" s="1088"/>
      <c r="I3" s="1088"/>
      <c r="J3" s="1088"/>
      <c r="K3" s="1088"/>
      <c r="L3" s="1088"/>
      <c r="M3" s="1088"/>
      <c r="N3" s="1088"/>
    </row>
    <row r="4" spans="1:14" ht="15" customHeight="1">
      <c r="A4" s="1088" t="s">
        <v>879</v>
      </c>
      <c r="B4" s="1088"/>
      <c r="C4" s="1088"/>
      <c r="D4" s="1088"/>
      <c r="E4" s="1088"/>
      <c r="F4" s="1088"/>
      <c r="G4" s="1088"/>
      <c r="H4" s="1088"/>
      <c r="I4" s="1088"/>
      <c r="J4" s="1088"/>
      <c r="K4" s="1088"/>
      <c r="L4" s="1088"/>
      <c r="M4" s="1088"/>
      <c r="N4" s="1088"/>
    </row>
    <row r="5" spans="1:14" ht="15" customHeight="1">
      <c r="A5" s="1088" t="s">
        <v>331</v>
      </c>
      <c r="B5" s="1088"/>
      <c r="C5" s="1088"/>
      <c r="D5" s="1088"/>
      <c r="E5" s="1088"/>
      <c r="F5" s="1088"/>
      <c r="G5" s="1088"/>
      <c r="H5" s="1088"/>
      <c r="I5" s="1088"/>
      <c r="J5" s="1088"/>
      <c r="K5" s="1088"/>
      <c r="L5" s="1088"/>
      <c r="M5" s="1088"/>
      <c r="N5" s="1088"/>
    </row>
    <row r="6" spans="1:14" ht="20.100000000000001" customHeight="1">
      <c r="A6" s="1298" t="s">
        <v>465</v>
      </c>
      <c r="B6" s="1298"/>
      <c r="C6" s="1298"/>
      <c r="D6" s="1298"/>
      <c r="E6" s="1298"/>
      <c r="F6" s="1298"/>
      <c r="G6" s="1298"/>
      <c r="H6" s="1298"/>
      <c r="I6" s="1298"/>
      <c r="J6" s="1298"/>
      <c r="K6" s="1298"/>
      <c r="L6" s="1298"/>
      <c r="M6" s="1298"/>
      <c r="N6" s="1298"/>
    </row>
    <row r="7" spans="1:14" ht="12" customHeight="1">
      <c r="A7" s="1078" t="s">
        <v>57</v>
      </c>
      <c r="B7" s="1299"/>
      <c r="C7" s="549"/>
      <c r="D7" s="550"/>
      <c r="E7" s="1293"/>
      <c r="F7" s="1294"/>
      <c r="G7" s="1301"/>
      <c r="H7" s="1302"/>
      <c r="I7" s="1301" t="s">
        <v>905</v>
      </c>
      <c r="J7" s="1302"/>
      <c r="K7" s="1301"/>
      <c r="L7" s="1302"/>
      <c r="M7" s="1077"/>
      <c r="N7" s="1077"/>
    </row>
    <row r="8" spans="1:14" ht="6" customHeight="1">
      <c r="A8" s="1300"/>
      <c r="B8" s="1300"/>
      <c r="C8" s="551"/>
      <c r="D8" s="552"/>
      <c r="E8" s="1293"/>
      <c r="F8" s="1294"/>
      <c r="G8" s="1293"/>
      <c r="H8" s="1294"/>
      <c r="I8" s="1293"/>
      <c r="J8" s="1294"/>
      <c r="K8" s="1293"/>
      <c r="L8" s="1294"/>
      <c r="M8" s="1295"/>
      <c r="N8" s="1295"/>
    </row>
    <row r="9" spans="1:14" ht="6" customHeight="1">
      <c r="A9" s="1300"/>
      <c r="B9" s="1300"/>
      <c r="C9" s="551"/>
      <c r="D9" s="552"/>
      <c r="E9" s="1293" t="s">
        <v>58</v>
      </c>
      <c r="F9" s="1294"/>
      <c r="G9" s="1293" t="s">
        <v>58</v>
      </c>
      <c r="H9" s="1294"/>
      <c r="I9" s="1293" t="s">
        <v>59</v>
      </c>
      <c r="J9" s="1294"/>
      <c r="K9" s="861"/>
      <c r="L9" s="862"/>
      <c r="M9" s="1295" t="s">
        <v>905</v>
      </c>
      <c r="N9" s="1295"/>
    </row>
    <row r="10" spans="1:14" ht="6" customHeight="1">
      <c r="A10" s="1300"/>
      <c r="B10" s="1300"/>
      <c r="C10" s="1293" t="s">
        <v>58</v>
      </c>
      <c r="D10" s="1294"/>
      <c r="E10" s="1293"/>
      <c r="F10" s="1294"/>
      <c r="G10" s="1293"/>
      <c r="H10" s="1294"/>
      <c r="I10" s="1293"/>
      <c r="J10" s="1294"/>
      <c r="K10" s="861"/>
      <c r="L10" s="862"/>
      <c r="M10" s="1295"/>
      <c r="N10" s="1295"/>
    </row>
    <row r="11" spans="1:14" ht="6" customHeight="1">
      <c r="A11" s="1300"/>
      <c r="B11" s="1300"/>
      <c r="C11" s="1293"/>
      <c r="D11" s="1294"/>
      <c r="E11" s="1293" t="s">
        <v>347</v>
      </c>
      <c r="F11" s="1294"/>
      <c r="G11" s="1293" t="s">
        <v>348</v>
      </c>
      <c r="H11" s="1294"/>
      <c r="I11" s="1293" t="s">
        <v>1159</v>
      </c>
      <c r="J11" s="1294"/>
      <c r="K11" s="1293" t="s">
        <v>838</v>
      </c>
      <c r="L11" s="1294"/>
      <c r="M11" s="1295" t="s">
        <v>1414</v>
      </c>
      <c r="N11" s="1295"/>
    </row>
    <row r="12" spans="1:14" ht="6" customHeight="1">
      <c r="A12" s="1300"/>
      <c r="B12" s="1300"/>
      <c r="C12" s="1293" t="s">
        <v>827</v>
      </c>
      <c r="D12" s="1294"/>
      <c r="E12" s="1293"/>
      <c r="F12" s="1294"/>
      <c r="G12" s="1293"/>
      <c r="H12" s="1294"/>
      <c r="I12" s="1293"/>
      <c r="J12" s="1294"/>
      <c r="K12" s="1293"/>
      <c r="L12" s="1294"/>
      <c r="M12" s="1295"/>
      <c r="N12" s="1295"/>
    </row>
    <row r="13" spans="1:14" ht="6" customHeight="1">
      <c r="A13" s="1300"/>
      <c r="B13" s="1300"/>
      <c r="C13" s="1293"/>
      <c r="D13" s="1294"/>
      <c r="E13" s="1293" t="s">
        <v>828</v>
      </c>
      <c r="F13" s="1294"/>
      <c r="G13" s="1293" t="s">
        <v>1457</v>
      </c>
      <c r="H13" s="1294"/>
      <c r="I13" s="1293" t="s">
        <v>923</v>
      </c>
      <c r="J13" s="1294"/>
      <c r="K13" s="1293" t="s">
        <v>568</v>
      </c>
      <c r="L13" s="1294"/>
      <c r="M13" s="1295" t="s">
        <v>944</v>
      </c>
      <c r="N13" s="1295"/>
    </row>
    <row r="14" spans="1:14" ht="6" customHeight="1">
      <c r="A14" s="1300"/>
      <c r="B14" s="1300"/>
      <c r="C14" s="1293" t="s">
        <v>1370</v>
      </c>
      <c r="D14" s="1294"/>
      <c r="E14" s="1293"/>
      <c r="F14" s="1294"/>
      <c r="G14" s="1293"/>
      <c r="H14" s="1294"/>
      <c r="I14" s="1293"/>
      <c r="J14" s="1294"/>
      <c r="K14" s="1293"/>
      <c r="L14" s="1294"/>
      <c r="M14" s="1295"/>
      <c r="N14" s="1295"/>
    </row>
    <row r="15" spans="1:14" ht="6" customHeight="1">
      <c r="A15" s="1300"/>
      <c r="B15" s="1300"/>
      <c r="C15" s="1293"/>
      <c r="D15" s="1294"/>
      <c r="E15" s="1293" t="s">
        <v>114</v>
      </c>
      <c r="F15" s="1294"/>
      <c r="G15" s="1293" t="s">
        <v>569</v>
      </c>
      <c r="H15" s="1294"/>
      <c r="I15" s="1293" t="s">
        <v>570</v>
      </c>
      <c r="J15" s="1294"/>
      <c r="K15" s="1293"/>
      <c r="L15" s="1294"/>
      <c r="M15" s="1295" t="s">
        <v>571</v>
      </c>
      <c r="N15" s="1295"/>
    </row>
    <row r="16" spans="1:14" ht="6" customHeight="1">
      <c r="A16" s="1300"/>
      <c r="B16" s="1300"/>
      <c r="C16" s="551"/>
      <c r="D16" s="552"/>
      <c r="E16" s="1293"/>
      <c r="F16" s="1294"/>
      <c r="G16" s="1293"/>
      <c r="H16" s="1294"/>
      <c r="I16" s="1293"/>
      <c r="J16" s="1294"/>
      <c r="K16" s="1293"/>
      <c r="L16" s="1294"/>
      <c r="M16" s="1295"/>
      <c r="N16" s="1295"/>
    </row>
    <row r="17" spans="1:15" ht="6" customHeight="1">
      <c r="A17" s="1300"/>
      <c r="B17" s="1300"/>
      <c r="C17" s="551"/>
      <c r="D17" s="552"/>
      <c r="E17" s="1293"/>
      <c r="F17" s="1294"/>
      <c r="G17" s="1293"/>
      <c r="H17" s="1294"/>
      <c r="I17" s="1293" t="s">
        <v>572</v>
      </c>
      <c r="J17" s="1294"/>
      <c r="K17" s="1293"/>
      <c r="L17" s="1294"/>
      <c r="M17" s="1295"/>
      <c r="N17" s="1295"/>
    </row>
    <row r="18" spans="1:15" ht="6" customHeight="1">
      <c r="A18" s="1300"/>
      <c r="B18" s="1300"/>
      <c r="C18" s="551"/>
      <c r="D18" s="552"/>
      <c r="E18" s="1293"/>
      <c r="F18" s="1294"/>
      <c r="G18" s="1293"/>
      <c r="H18" s="1294"/>
      <c r="I18" s="1293"/>
      <c r="J18" s="1294"/>
      <c r="K18" s="1293"/>
      <c r="L18" s="1294"/>
      <c r="M18" s="1295"/>
      <c r="N18" s="1295"/>
    </row>
    <row r="19" spans="1:15" ht="18" customHeight="1">
      <c r="A19" s="1300"/>
      <c r="B19" s="1300"/>
      <c r="C19" s="1116" t="s">
        <v>746</v>
      </c>
      <c r="D19" s="1084"/>
      <c r="E19" s="1296" t="s">
        <v>80</v>
      </c>
      <c r="F19" s="1297"/>
      <c r="G19" s="1296" t="s">
        <v>81</v>
      </c>
      <c r="H19" s="1297"/>
      <c r="I19" s="1116" t="s">
        <v>1172</v>
      </c>
      <c r="J19" s="1084"/>
      <c r="K19" s="1296" t="s">
        <v>1173</v>
      </c>
      <c r="L19" s="1297"/>
      <c r="M19" s="1083" t="s">
        <v>1174</v>
      </c>
      <c r="N19" s="1083"/>
    </row>
    <row r="20" spans="1:15" ht="17.100000000000001" customHeight="1">
      <c r="A20" s="1300"/>
      <c r="B20" s="1300"/>
      <c r="C20" s="553" t="s">
        <v>942</v>
      </c>
      <c r="D20" s="553" t="s">
        <v>1095</v>
      </c>
      <c r="E20" s="553" t="s">
        <v>942</v>
      </c>
      <c r="F20" s="553" t="s">
        <v>1095</v>
      </c>
      <c r="G20" s="553" t="s">
        <v>942</v>
      </c>
      <c r="H20" s="553" t="s">
        <v>1095</v>
      </c>
      <c r="I20" s="553" t="s">
        <v>942</v>
      </c>
      <c r="J20" s="553" t="s">
        <v>1095</v>
      </c>
      <c r="K20" s="553" t="s">
        <v>942</v>
      </c>
      <c r="L20" s="553" t="s">
        <v>1095</v>
      </c>
      <c r="M20" s="553" t="s">
        <v>942</v>
      </c>
      <c r="N20" s="865" t="s">
        <v>1095</v>
      </c>
    </row>
    <row r="21" spans="1:15" ht="11.45" customHeight="1">
      <c r="A21" s="1300"/>
      <c r="B21" s="1300"/>
      <c r="C21" s="867" t="s">
        <v>651</v>
      </c>
      <c r="D21" s="867" t="s">
        <v>1203</v>
      </c>
      <c r="E21" s="867" t="s">
        <v>651</v>
      </c>
      <c r="F21" s="867" t="s">
        <v>1203</v>
      </c>
      <c r="G21" s="867" t="s">
        <v>651</v>
      </c>
      <c r="H21" s="867" t="s">
        <v>1203</v>
      </c>
      <c r="I21" s="867" t="s">
        <v>651</v>
      </c>
      <c r="J21" s="867" t="s">
        <v>1203</v>
      </c>
      <c r="K21" s="867" t="s">
        <v>651</v>
      </c>
      <c r="L21" s="867" t="s">
        <v>1203</v>
      </c>
      <c r="M21" s="867" t="s">
        <v>651</v>
      </c>
      <c r="N21" s="861" t="s">
        <v>1203</v>
      </c>
    </row>
    <row r="22" spans="1:15" ht="5.0999999999999996" customHeight="1">
      <c r="A22" s="1083"/>
      <c r="B22" s="1083"/>
      <c r="C22" s="554"/>
      <c r="D22" s="554"/>
      <c r="E22" s="554"/>
      <c r="F22" s="554"/>
      <c r="G22" s="554"/>
      <c r="H22" s="554"/>
      <c r="I22" s="554"/>
      <c r="J22" s="554"/>
      <c r="K22" s="554"/>
      <c r="L22" s="554"/>
      <c r="M22" s="554"/>
      <c r="N22" s="555"/>
    </row>
    <row r="23" spans="1:15" ht="24.95" customHeight="1">
      <c r="A23" s="556">
        <v>2010</v>
      </c>
      <c r="B23" s="557" t="s">
        <v>377</v>
      </c>
      <c r="C23" s="558">
        <v>100</v>
      </c>
      <c r="D23" s="558">
        <v>100</v>
      </c>
      <c r="E23" s="558">
        <v>100</v>
      </c>
      <c r="F23" s="558">
        <v>100</v>
      </c>
      <c r="G23" s="558">
        <v>100</v>
      </c>
      <c r="H23" s="558">
        <v>100</v>
      </c>
      <c r="I23" s="558">
        <v>100</v>
      </c>
      <c r="J23" s="558">
        <v>100</v>
      </c>
      <c r="K23" s="558">
        <v>100</v>
      </c>
      <c r="L23" s="558">
        <v>100</v>
      </c>
      <c r="M23" s="558">
        <v>100</v>
      </c>
      <c r="N23" s="558">
        <v>100</v>
      </c>
      <c r="O23" s="559"/>
    </row>
    <row r="24" spans="1:15" ht="12" customHeight="1">
      <c r="A24" s="556">
        <v>2011</v>
      </c>
      <c r="B24" s="557" t="s">
        <v>377</v>
      </c>
      <c r="C24" s="558">
        <v>110.3</v>
      </c>
      <c r="D24" s="558">
        <v>110.8</v>
      </c>
      <c r="E24" s="558">
        <v>106.9</v>
      </c>
      <c r="F24" s="558">
        <v>108.2</v>
      </c>
      <c r="G24" s="558">
        <v>111.8</v>
      </c>
      <c r="H24" s="558">
        <v>113.2</v>
      </c>
      <c r="I24" s="558">
        <v>107.6</v>
      </c>
      <c r="J24" s="558">
        <v>108.1</v>
      </c>
      <c r="K24" s="558">
        <v>108.4</v>
      </c>
      <c r="L24" s="558">
        <v>107.9</v>
      </c>
      <c r="M24" s="558">
        <v>121.1</v>
      </c>
      <c r="N24" s="558">
        <v>111</v>
      </c>
      <c r="O24" s="559"/>
    </row>
    <row r="25" spans="1:15" ht="12" customHeight="1">
      <c r="A25" s="556">
        <v>2012</v>
      </c>
      <c r="B25" s="557" t="s">
        <v>377</v>
      </c>
      <c r="C25" s="558">
        <v>103.9</v>
      </c>
      <c r="D25" s="558">
        <v>105.2</v>
      </c>
      <c r="E25" s="558">
        <v>100.5</v>
      </c>
      <c r="F25" s="558">
        <v>104.5</v>
      </c>
      <c r="G25" s="558">
        <v>110.3</v>
      </c>
      <c r="H25" s="558">
        <v>112.4</v>
      </c>
      <c r="I25" s="558">
        <v>108.9</v>
      </c>
      <c r="J25" s="558">
        <v>110.2</v>
      </c>
      <c r="K25" s="558">
        <v>110.3</v>
      </c>
      <c r="L25" s="558">
        <v>110.2</v>
      </c>
      <c r="M25" s="558">
        <v>119.2</v>
      </c>
      <c r="N25" s="558">
        <v>108.5</v>
      </c>
    </row>
    <row r="26" spans="1:15" ht="12" customHeight="1">
      <c r="A26" s="556">
        <v>2013</v>
      </c>
      <c r="B26" s="557" t="s">
        <v>377</v>
      </c>
      <c r="C26" s="558">
        <v>102.6</v>
      </c>
      <c r="D26" s="558">
        <v>104.5</v>
      </c>
      <c r="E26" s="558">
        <v>97.7</v>
      </c>
      <c r="F26" s="558">
        <v>100.1</v>
      </c>
      <c r="G26" s="558">
        <v>110.5</v>
      </c>
      <c r="H26" s="558">
        <v>113.3</v>
      </c>
      <c r="I26" s="558">
        <v>107.6</v>
      </c>
      <c r="J26" s="558">
        <v>110.5</v>
      </c>
      <c r="K26" s="558">
        <v>111.1</v>
      </c>
      <c r="L26" s="558">
        <v>110.3</v>
      </c>
      <c r="M26" s="558">
        <v>109</v>
      </c>
      <c r="N26" s="558">
        <v>96.7</v>
      </c>
    </row>
    <row r="27" spans="1:15" ht="24.95" customHeight="1">
      <c r="A27" s="556">
        <v>2009</v>
      </c>
      <c r="B27" s="561" t="s">
        <v>261</v>
      </c>
      <c r="C27" s="558">
        <v>110.5</v>
      </c>
      <c r="D27" s="558">
        <v>110.6</v>
      </c>
      <c r="E27" s="558">
        <v>102.6</v>
      </c>
      <c r="F27" s="558">
        <v>97.3</v>
      </c>
      <c r="G27" s="558">
        <v>104</v>
      </c>
      <c r="H27" s="558">
        <v>105.3</v>
      </c>
      <c r="I27" s="558">
        <v>112.2</v>
      </c>
      <c r="J27" s="558">
        <v>113.2</v>
      </c>
      <c r="K27" s="558">
        <v>117.2</v>
      </c>
      <c r="L27" s="558">
        <v>115.3</v>
      </c>
      <c r="M27" s="558">
        <v>92.9</v>
      </c>
      <c r="N27" s="558">
        <v>87.2</v>
      </c>
    </row>
    <row r="28" spans="1:15" ht="12" customHeight="1">
      <c r="A28" s="556"/>
      <c r="B28" s="561" t="s">
        <v>910</v>
      </c>
      <c r="C28" s="558">
        <v>62.9</v>
      </c>
      <c r="D28" s="558">
        <v>62</v>
      </c>
      <c r="E28" s="558">
        <v>67.099999999999994</v>
      </c>
      <c r="F28" s="558">
        <v>60.8</v>
      </c>
      <c r="G28" s="558">
        <v>72.599999999999994</v>
      </c>
      <c r="H28" s="558">
        <v>74.3</v>
      </c>
      <c r="I28" s="558">
        <v>95.5</v>
      </c>
      <c r="J28" s="558">
        <v>98.4</v>
      </c>
      <c r="K28" s="558">
        <v>118.6</v>
      </c>
      <c r="L28" s="558">
        <v>121.6</v>
      </c>
      <c r="M28" s="558">
        <v>124.2</v>
      </c>
      <c r="N28" s="558">
        <v>107</v>
      </c>
    </row>
    <row r="29" spans="1:15" ht="24" customHeight="1">
      <c r="A29" s="556">
        <v>2010</v>
      </c>
      <c r="B29" s="561" t="s">
        <v>1168</v>
      </c>
      <c r="C29" s="558">
        <v>29.8</v>
      </c>
      <c r="D29" s="558">
        <v>26</v>
      </c>
      <c r="E29" s="558">
        <v>23.1</v>
      </c>
      <c r="F29" s="558">
        <v>16.8</v>
      </c>
      <c r="G29" s="558">
        <v>40.299999999999997</v>
      </c>
      <c r="H29" s="558">
        <v>38.4</v>
      </c>
      <c r="I29" s="558">
        <v>65.400000000000006</v>
      </c>
      <c r="J29" s="558">
        <v>64.8</v>
      </c>
      <c r="K29" s="558">
        <v>61.7</v>
      </c>
      <c r="L29" s="558">
        <v>59.7</v>
      </c>
      <c r="M29" s="558">
        <v>52.7</v>
      </c>
      <c r="N29" s="558">
        <v>51.5</v>
      </c>
    </row>
    <row r="30" spans="1:15" ht="12" customHeight="1">
      <c r="A30" s="556"/>
      <c r="B30" s="561" t="s">
        <v>83</v>
      </c>
      <c r="C30" s="558">
        <v>43.5</v>
      </c>
      <c r="D30" s="558">
        <v>38.299999999999997</v>
      </c>
      <c r="E30" s="558">
        <v>36.9</v>
      </c>
      <c r="F30" s="558">
        <v>30.4</v>
      </c>
      <c r="G30" s="558">
        <v>48.3</v>
      </c>
      <c r="H30" s="558">
        <v>45.8</v>
      </c>
      <c r="I30" s="558">
        <v>73.599999999999994</v>
      </c>
      <c r="J30" s="558">
        <v>72.7</v>
      </c>
      <c r="K30" s="558">
        <v>69.8</v>
      </c>
      <c r="L30" s="558">
        <v>67.900000000000006</v>
      </c>
      <c r="M30" s="558">
        <v>71.7</v>
      </c>
      <c r="N30" s="558">
        <v>73.400000000000006</v>
      </c>
    </row>
    <row r="31" spans="1:15" ht="12" customHeight="1">
      <c r="A31" s="556"/>
      <c r="B31" s="561" t="s">
        <v>89</v>
      </c>
      <c r="C31" s="558">
        <v>104.4</v>
      </c>
      <c r="D31" s="558">
        <v>102.2</v>
      </c>
      <c r="E31" s="558">
        <v>87.9</v>
      </c>
      <c r="F31" s="558">
        <v>88.5</v>
      </c>
      <c r="G31" s="558">
        <v>97.2</v>
      </c>
      <c r="H31" s="558">
        <v>97.1</v>
      </c>
      <c r="I31" s="558">
        <v>100.2</v>
      </c>
      <c r="J31" s="558">
        <v>99</v>
      </c>
      <c r="K31" s="558">
        <v>103.6</v>
      </c>
      <c r="L31" s="558">
        <v>104.5</v>
      </c>
      <c r="M31" s="558">
        <v>101.5</v>
      </c>
      <c r="N31" s="558">
        <v>106.5</v>
      </c>
    </row>
    <row r="32" spans="1:15" ht="12" customHeight="1">
      <c r="A32" s="556"/>
      <c r="B32" s="561" t="s">
        <v>90</v>
      </c>
      <c r="C32" s="558">
        <v>121.3</v>
      </c>
      <c r="D32" s="558">
        <v>122.8</v>
      </c>
      <c r="E32" s="558">
        <v>115.2</v>
      </c>
      <c r="F32" s="558">
        <v>115.3</v>
      </c>
      <c r="G32" s="558">
        <v>108.9</v>
      </c>
      <c r="H32" s="558">
        <v>109.4</v>
      </c>
      <c r="I32" s="558">
        <v>96</v>
      </c>
      <c r="J32" s="558">
        <v>95.9</v>
      </c>
      <c r="K32" s="558">
        <v>97.9</v>
      </c>
      <c r="L32" s="558">
        <v>98.1</v>
      </c>
      <c r="M32" s="558">
        <v>93.4</v>
      </c>
      <c r="N32" s="558">
        <v>98.7</v>
      </c>
    </row>
    <row r="33" spans="1:14" ht="12" customHeight="1">
      <c r="A33" s="556"/>
      <c r="B33" s="561" t="s">
        <v>969</v>
      </c>
      <c r="C33" s="558">
        <v>115.3</v>
      </c>
      <c r="D33" s="558">
        <v>116</v>
      </c>
      <c r="E33" s="558">
        <v>117.7</v>
      </c>
      <c r="F33" s="558">
        <v>115.4</v>
      </c>
      <c r="G33" s="558">
        <v>109.4</v>
      </c>
      <c r="H33" s="558">
        <v>109.8</v>
      </c>
      <c r="I33" s="558">
        <v>95.6</v>
      </c>
      <c r="J33" s="558">
        <v>96.6</v>
      </c>
      <c r="K33" s="558">
        <v>98.6</v>
      </c>
      <c r="L33" s="558">
        <v>96</v>
      </c>
      <c r="M33" s="558">
        <v>107.1</v>
      </c>
      <c r="N33" s="558">
        <v>94.3</v>
      </c>
    </row>
    <row r="34" spans="1:14" ht="12" customHeight="1">
      <c r="A34" s="556"/>
      <c r="B34" s="561" t="s">
        <v>970</v>
      </c>
      <c r="C34" s="558">
        <v>133.9</v>
      </c>
      <c r="D34" s="558">
        <v>134.30000000000001</v>
      </c>
      <c r="E34" s="558">
        <v>132.6</v>
      </c>
      <c r="F34" s="558">
        <v>136.6</v>
      </c>
      <c r="G34" s="558">
        <v>126.7</v>
      </c>
      <c r="H34" s="558">
        <v>125.7</v>
      </c>
      <c r="I34" s="558">
        <v>111.3</v>
      </c>
      <c r="J34" s="558">
        <v>111.3</v>
      </c>
      <c r="K34" s="558">
        <v>118.8</v>
      </c>
      <c r="L34" s="558">
        <v>120.6</v>
      </c>
      <c r="M34" s="558">
        <v>122.9</v>
      </c>
      <c r="N34" s="558">
        <v>141.9</v>
      </c>
    </row>
    <row r="35" spans="1:14" ht="12" customHeight="1">
      <c r="A35" s="556"/>
      <c r="B35" s="561" t="s">
        <v>971</v>
      </c>
      <c r="C35" s="558">
        <v>126.9</v>
      </c>
      <c r="D35" s="558">
        <v>130.5</v>
      </c>
      <c r="E35" s="558">
        <v>128.5</v>
      </c>
      <c r="F35" s="558">
        <v>132.80000000000001</v>
      </c>
      <c r="G35" s="558">
        <v>123.7</v>
      </c>
      <c r="H35" s="558">
        <v>123.7</v>
      </c>
      <c r="I35" s="558">
        <v>107.2</v>
      </c>
      <c r="J35" s="558">
        <v>106.1</v>
      </c>
      <c r="K35" s="558">
        <v>107.2</v>
      </c>
      <c r="L35" s="558">
        <v>106.9</v>
      </c>
      <c r="M35" s="558">
        <v>112.6</v>
      </c>
      <c r="N35" s="558">
        <v>106.2</v>
      </c>
    </row>
    <row r="36" spans="1:14" ht="12" customHeight="1">
      <c r="A36" s="556"/>
      <c r="B36" s="561" t="s">
        <v>291</v>
      </c>
      <c r="C36" s="558">
        <v>117.2</v>
      </c>
      <c r="D36" s="558">
        <v>121.9</v>
      </c>
      <c r="E36" s="558">
        <v>122.4</v>
      </c>
      <c r="F36" s="558">
        <v>126.7</v>
      </c>
      <c r="G36" s="558">
        <v>117.6</v>
      </c>
      <c r="H36" s="558">
        <v>119.8</v>
      </c>
      <c r="I36" s="558">
        <v>99.2</v>
      </c>
      <c r="J36" s="558">
        <v>101</v>
      </c>
      <c r="K36" s="558">
        <v>99.9</v>
      </c>
      <c r="L36" s="558">
        <v>101.3</v>
      </c>
      <c r="M36" s="558">
        <v>90.8</v>
      </c>
      <c r="N36" s="558">
        <v>103.9</v>
      </c>
    </row>
    <row r="37" spans="1:14" ht="12" customHeight="1">
      <c r="A37" s="556"/>
      <c r="B37" s="561" t="s">
        <v>259</v>
      </c>
      <c r="C37" s="558">
        <v>131</v>
      </c>
      <c r="D37" s="558">
        <v>133.69999999999999</v>
      </c>
      <c r="E37" s="558">
        <v>141.69999999999999</v>
      </c>
      <c r="F37" s="558">
        <v>145</v>
      </c>
      <c r="G37" s="558">
        <v>128.19999999999999</v>
      </c>
      <c r="H37" s="558">
        <v>128.9</v>
      </c>
      <c r="I37" s="558">
        <v>114.9</v>
      </c>
      <c r="J37" s="558">
        <v>115.8</v>
      </c>
      <c r="K37" s="558">
        <v>111.9</v>
      </c>
      <c r="L37" s="558">
        <v>113</v>
      </c>
      <c r="M37" s="558">
        <v>108.4</v>
      </c>
      <c r="N37" s="558">
        <v>104.9</v>
      </c>
    </row>
    <row r="38" spans="1:14" ht="12" customHeight="1">
      <c r="A38" s="556"/>
      <c r="B38" s="561" t="s">
        <v>260</v>
      </c>
      <c r="C38" s="558">
        <v>127</v>
      </c>
      <c r="D38" s="558">
        <v>127.2</v>
      </c>
      <c r="E38" s="558">
        <v>129.9</v>
      </c>
      <c r="F38" s="558">
        <v>130.5</v>
      </c>
      <c r="G38" s="558">
        <v>122.7</v>
      </c>
      <c r="H38" s="558">
        <v>124.7</v>
      </c>
      <c r="I38" s="558">
        <v>112.8</v>
      </c>
      <c r="J38" s="558">
        <v>112</v>
      </c>
      <c r="K38" s="558">
        <v>106.7</v>
      </c>
      <c r="L38" s="558">
        <v>106.8</v>
      </c>
      <c r="M38" s="558">
        <v>97.2</v>
      </c>
      <c r="N38" s="558">
        <v>96.4</v>
      </c>
    </row>
    <row r="39" spans="1:14" ht="12" customHeight="1">
      <c r="A39" s="556"/>
      <c r="B39" s="561" t="s">
        <v>261</v>
      </c>
      <c r="C39" s="558">
        <v>114.4</v>
      </c>
      <c r="D39" s="558">
        <v>115.4</v>
      </c>
      <c r="E39" s="558">
        <v>113.9</v>
      </c>
      <c r="F39" s="558">
        <v>114.7</v>
      </c>
      <c r="G39" s="558">
        <v>114.1</v>
      </c>
      <c r="H39" s="558">
        <v>115.1</v>
      </c>
      <c r="I39" s="558">
        <v>118.9</v>
      </c>
      <c r="J39" s="558">
        <v>120.1</v>
      </c>
      <c r="K39" s="558">
        <v>114</v>
      </c>
      <c r="L39" s="558">
        <v>113.8</v>
      </c>
      <c r="M39" s="558">
        <v>108.4</v>
      </c>
      <c r="N39" s="558">
        <v>98.5</v>
      </c>
    </row>
    <row r="40" spans="1:14" ht="12" customHeight="1">
      <c r="A40" s="556"/>
      <c r="B40" s="561" t="s">
        <v>910</v>
      </c>
      <c r="C40" s="558">
        <v>35.299999999999997</v>
      </c>
      <c r="D40" s="558">
        <v>31.8</v>
      </c>
      <c r="E40" s="558">
        <v>50.3</v>
      </c>
      <c r="F40" s="558">
        <v>47.4</v>
      </c>
      <c r="G40" s="558">
        <v>62.7</v>
      </c>
      <c r="H40" s="558">
        <v>61.5</v>
      </c>
      <c r="I40" s="558">
        <v>105</v>
      </c>
      <c r="J40" s="558">
        <v>104.8</v>
      </c>
      <c r="K40" s="558">
        <v>109.9</v>
      </c>
      <c r="L40" s="558">
        <v>111.7</v>
      </c>
      <c r="M40" s="558">
        <v>133.4</v>
      </c>
      <c r="N40" s="558">
        <v>123.9</v>
      </c>
    </row>
    <row r="41" spans="1:14" ht="24" customHeight="1">
      <c r="A41" s="556">
        <v>2011</v>
      </c>
      <c r="B41" s="561" t="s">
        <v>1168</v>
      </c>
      <c r="C41" s="558">
        <v>53.4</v>
      </c>
      <c r="D41" s="558">
        <v>50.4</v>
      </c>
      <c r="E41" s="558">
        <v>40.200000000000003</v>
      </c>
      <c r="F41" s="558">
        <v>34.5</v>
      </c>
      <c r="G41" s="558">
        <v>60.4</v>
      </c>
      <c r="H41" s="558">
        <v>58.4</v>
      </c>
      <c r="I41" s="558">
        <v>70</v>
      </c>
      <c r="J41" s="558">
        <v>69</v>
      </c>
      <c r="K41" s="558">
        <v>71.900000000000006</v>
      </c>
      <c r="L41" s="558">
        <v>69.7</v>
      </c>
      <c r="M41" s="558">
        <v>75.5</v>
      </c>
      <c r="N41" s="558">
        <v>79.400000000000006</v>
      </c>
    </row>
    <row r="42" spans="1:14" ht="12" customHeight="1">
      <c r="A42" s="556"/>
      <c r="B42" s="561" t="s">
        <v>83</v>
      </c>
      <c r="C42" s="558">
        <v>76.2</v>
      </c>
      <c r="D42" s="558">
        <v>72.5</v>
      </c>
      <c r="E42" s="558">
        <v>66.599999999999994</v>
      </c>
      <c r="F42" s="558">
        <v>65</v>
      </c>
      <c r="G42" s="558">
        <v>75.900000000000006</v>
      </c>
      <c r="H42" s="558">
        <v>73.900000000000006</v>
      </c>
      <c r="I42" s="558">
        <v>88.4</v>
      </c>
      <c r="J42" s="558">
        <v>86.2</v>
      </c>
      <c r="K42" s="558">
        <v>84.6</v>
      </c>
      <c r="L42" s="558">
        <v>82</v>
      </c>
      <c r="M42" s="558">
        <v>101.6</v>
      </c>
      <c r="N42" s="558">
        <v>97</v>
      </c>
    </row>
    <row r="43" spans="1:14" ht="12" customHeight="1">
      <c r="A43" s="556"/>
      <c r="B43" s="561" t="s">
        <v>89</v>
      </c>
      <c r="C43" s="558">
        <v>119.8</v>
      </c>
      <c r="D43" s="558">
        <v>119.8</v>
      </c>
      <c r="E43" s="558">
        <v>104.9</v>
      </c>
      <c r="F43" s="558">
        <v>104.4</v>
      </c>
      <c r="G43" s="558">
        <v>112.4</v>
      </c>
      <c r="H43" s="558">
        <v>113</v>
      </c>
      <c r="I43" s="558">
        <v>110.6</v>
      </c>
      <c r="J43" s="558">
        <v>108.7</v>
      </c>
      <c r="K43" s="558">
        <v>107.6</v>
      </c>
      <c r="L43" s="558">
        <v>104.7</v>
      </c>
      <c r="M43" s="558">
        <v>150.80000000000001</v>
      </c>
      <c r="N43" s="558">
        <v>138.9</v>
      </c>
    </row>
    <row r="44" spans="1:14" ht="12" customHeight="1">
      <c r="A44" s="556"/>
      <c r="B44" s="561" t="s">
        <v>90</v>
      </c>
      <c r="C44" s="558">
        <v>119</v>
      </c>
      <c r="D44" s="558">
        <v>119.3</v>
      </c>
      <c r="E44" s="558">
        <v>111.9</v>
      </c>
      <c r="F44" s="558">
        <v>112.9</v>
      </c>
      <c r="G44" s="558">
        <v>115.6</v>
      </c>
      <c r="H44" s="558">
        <v>116.6</v>
      </c>
      <c r="I44" s="558">
        <v>97.1</v>
      </c>
      <c r="J44" s="558">
        <v>97.5</v>
      </c>
      <c r="K44" s="558">
        <v>90.7</v>
      </c>
      <c r="L44" s="558">
        <v>88.6</v>
      </c>
      <c r="M44" s="558">
        <v>115.5</v>
      </c>
      <c r="N44" s="558">
        <v>122.3</v>
      </c>
    </row>
    <row r="45" spans="1:14" ht="12" customHeight="1">
      <c r="A45" s="556"/>
      <c r="B45" s="561" t="s">
        <v>969</v>
      </c>
      <c r="C45" s="558">
        <v>142.80000000000001</v>
      </c>
      <c r="D45" s="558">
        <v>143.80000000000001</v>
      </c>
      <c r="E45" s="558">
        <v>138.69999999999999</v>
      </c>
      <c r="F45" s="558">
        <v>145.9</v>
      </c>
      <c r="G45" s="558">
        <v>133.6</v>
      </c>
      <c r="H45" s="558">
        <v>135.30000000000001</v>
      </c>
      <c r="I45" s="558">
        <v>119</v>
      </c>
      <c r="J45" s="558">
        <v>118.8</v>
      </c>
      <c r="K45" s="558">
        <v>115.3</v>
      </c>
      <c r="L45" s="558">
        <v>111.4</v>
      </c>
      <c r="M45" s="558">
        <v>128.1</v>
      </c>
      <c r="N45" s="558">
        <v>137</v>
      </c>
    </row>
    <row r="46" spans="1:14" ht="12" customHeight="1">
      <c r="A46" s="556"/>
      <c r="B46" s="561" t="s">
        <v>970</v>
      </c>
      <c r="C46" s="558">
        <v>119.5</v>
      </c>
      <c r="D46" s="558">
        <v>119.5</v>
      </c>
      <c r="E46" s="558">
        <v>127.7</v>
      </c>
      <c r="F46" s="558">
        <v>129.4</v>
      </c>
      <c r="G46" s="558">
        <v>120.7</v>
      </c>
      <c r="H46" s="558">
        <v>122.5</v>
      </c>
      <c r="I46" s="558">
        <v>107.9</v>
      </c>
      <c r="J46" s="558">
        <v>106.2</v>
      </c>
      <c r="K46" s="558">
        <v>110.3</v>
      </c>
      <c r="L46" s="558">
        <v>106</v>
      </c>
      <c r="M46" s="558">
        <v>130.6</v>
      </c>
      <c r="N46" s="558">
        <v>111.3</v>
      </c>
    </row>
    <row r="47" spans="1:14" ht="12" customHeight="1">
      <c r="A47" s="556"/>
      <c r="B47" s="561" t="s">
        <v>971</v>
      </c>
      <c r="C47" s="558">
        <v>124.1</v>
      </c>
      <c r="D47" s="558">
        <v>128.9</v>
      </c>
      <c r="E47" s="558">
        <v>129.1</v>
      </c>
      <c r="F47" s="558">
        <v>134</v>
      </c>
      <c r="G47" s="558">
        <v>126.3</v>
      </c>
      <c r="H47" s="558">
        <v>129.19999999999999</v>
      </c>
      <c r="I47" s="558">
        <v>108.2</v>
      </c>
      <c r="J47" s="558">
        <v>107.8</v>
      </c>
      <c r="K47" s="558">
        <v>105.6</v>
      </c>
      <c r="L47" s="558">
        <v>103.7</v>
      </c>
      <c r="M47" s="558">
        <v>116.3</v>
      </c>
      <c r="N47" s="558">
        <v>117.6</v>
      </c>
    </row>
    <row r="48" spans="1:14" ht="12" customHeight="1">
      <c r="A48" s="556"/>
      <c r="B48" s="561" t="s">
        <v>291</v>
      </c>
      <c r="C48" s="558">
        <v>124.6</v>
      </c>
      <c r="D48" s="558">
        <v>129.30000000000001</v>
      </c>
      <c r="E48" s="558">
        <v>129</v>
      </c>
      <c r="F48" s="558">
        <v>129.80000000000001</v>
      </c>
      <c r="G48" s="558">
        <v>126</v>
      </c>
      <c r="H48" s="558">
        <v>129.69999999999999</v>
      </c>
      <c r="I48" s="558">
        <v>103.6</v>
      </c>
      <c r="J48" s="558">
        <v>106.1</v>
      </c>
      <c r="K48" s="558">
        <v>111.9</v>
      </c>
      <c r="L48" s="558">
        <v>113.2</v>
      </c>
      <c r="M48" s="558">
        <v>121.1</v>
      </c>
      <c r="N48" s="558">
        <v>88.7</v>
      </c>
    </row>
    <row r="49" spans="1:14" ht="12" customHeight="1">
      <c r="A49" s="556"/>
      <c r="B49" s="561" t="s">
        <v>259</v>
      </c>
      <c r="C49" s="558">
        <v>131.80000000000001</v>
      </c>
      <c r="D49" s="558">
        <v>134.1</v>
      </c>
      <c r="E49" s="558">
        <v>134.6</v>
      </c>
      <c r="F49" s="558">
        <v>137.9</v>
      </c>
      <c r="G49" s="558">
        <v>134</v>
      </c>
      <c r="H49" s="558">
        <v>137.1</v>
      </c>
      <c r="I49" s="558">
        <v>125.6</v>
      </c>
      <c r="J49" s="558">
        <v>127.9</v>
      </c>
      <c r="K49" s="558">
        <v>128.5</v>
      </c>
      <c r="L49" s="558">
        <v>130.69999999999999</v>
      </c>
      <c r="M49" s="558">
        <v>134.5</v>
      </c>
      <c r="N49" s="558">
        <v>110.7</v>
      </c>
    </row>
    <row r="50" spans="1:14" ht="12" customHeight="1">
      <c r="A50" s="556"/>
      <c r="B50" s="561" t="s">
        <v>260</v>
      </c>
      <c r="C50" s="558">
        <v>118.9</v>
      </c>
      <c r="D50" s="558">
        <v>119.7</v>
      </c>
      <c r="E50" s="558">
        <v>123.5</v>
      </c>
      <c r="F50" s="558">
        <v>126.6</v>
      </c>
      <c r="G50" s="558">
        <v>127.3</v>
      </c>
      <c r="H50" s="558">
        <v>130.4</v>
      </c>
      <c r="I50" s="558">
        <v>112.1</v>
      </c>
      <c r="J50" s="558">
        <v>114.2</v>
      </c>
      <c r="K50" s="558">
        <v>112.2</v>
      </c>
      <c r="L50" s="558">
        <v>111.2</v>
      </c>
      <c r="M50" s="558">
        <v>104</v>
      </c>
      <c r="N50" s="558">
        <v>109.9</v>
      </c>
    </row>
    <row r="51" spans="1:14" ht="12" customHeight="1">
      <c r="A51" s="556"/>
      <c r="B51" s="561" t="s">
        <v>261</v>
      </c>
      <c r="C51" s="558">
        <v>122.4</v>
      </c>
      <c r="D51" s="558">
        <v>123.2</v>
      </c>
      <c r="E51" s="558">
        <v>114.5</v>
      </c>
      <c r="F51" s="558">
        <v>117.1</v>
      </c>
      <c r="G51" s="558">
        <v>125.5</v>
      </c>
      <c r="H51" s="558">
        <v>128.1</v>
      </c>
      <c r="I51" s="558">
        <v>130.69999999999999</v>
      </c>
      <c r="J51" s="558">
        <v>132.4</v>
      </c>
      <c r="K51" s="558">
        <v>128.5</v>
      </c>
      <c r="L51" s="558">
        <v>131.5</v>
      </c>
      <c r="M51" s="558">
        <v>125.6</v>
      </c>
      <c r="N51" s="558">
        <v>109</v>
      </c>
    </row>
    <row r="52" spans="1:14" ht="12" customHeight="1">
      <c r="A52" s="556"/>
      <c r="B52" s="561" t="s">
        <v>910</v>
      </c>
      <c r="C52" s="558">
        <v>71.2</v>
      </c>
      <c r="D52" s="558">
        <v>68.8</v>
      </c>
      <c r="E52" s="558">
        <v>62.6</v>
      </c>
      <c r="F52" s="558">
        <v>61.1</v>
      </c>
      <c r="G52" s="558">
        <v>83.4</v>
      </c>
      <c r="H52" s="558">
        <v>84.7</v>
      </c>
      <c r="I52" s="558">
        <v>118.4</v>
      </c>
      <c r="J52" s="558">
        <v>122.9</v>
      </c>
      <c r="K52" s="558">
        <v>133.30000000000001</v>
      </c>
      <c r="L52" s="558">
        <v>141.80000000000001</v>
      </c>
      <c r="M52" s="558">
        <v>149.6</v>
      </c>
      <c r="N52" s="558">
        <v>110.6</v>
      </c>
    </row>
    <row r="53" spans="1:14" ht="24" customHeight="1">
      <c r="A53" s="556">
        <v>2012</v>
      </c>
      <c r="B53" s="561" t="s">
        <v>1168</v>
      </c>
      <c r="C53" s="558">
        <v>57.7</v>
      </c>
      <c r="D53" s="558">
        <v>54.6</v>
      </c>
      <c r="E53" s="558">
        <v>48.2</v>
      </c>
      <c r="F53" s="558">
        <v>44.7</v>
      </c>
      <c r="G53" s="558">
        <v>68.900000000000006</v>
      </c>
      <c r="H53" s="558">
        <v>68.599999999999994</v>
      </c>
      <c r="I53" s="558">
        <v>75.099999999999994</v>
      </c>
      <c r="J53" s="558">
        <v>75.3</v>
      </c>
      <c r="K53" s="558">
        <v>82</v>
      </c>
      <c r="L53" s="558">
        <v>78.900000000000006</v>
      </c>
      <c r="M53" s="558">
        <v>90.7</v>
      </c>
      <c r="N53" s="558">
        <v>87.6</v>
      </c>
    </row>
    <row r="54" spans="1:14" ht="12" customHeight="1">
      <c r="A54" s="556"/>
      <c r="B54" s="561" t="s">
        <v>83</v>
      </c>
      <c r="C54" s="558">
        <v>46.5</v>
      </c>
      <c r="D54" s="558">
        <v>41.9</v>
      </c>
      <c r="E54" s="558">
        <v>47.5</v>
      </c>
      <c r="F54" s="558">
        <v>45.8</v>
      </c>
      <c r="G54" s="558">
        <v>61.2</v>
      </c>
      <c r="H54" s="558">
        <v>59.7</v>
      </c>
      <c r="I54" s="558">
        <v>92.4</v>
      </c>
      <c r="J54" s="558">
        <v>93.7</v>
      </c>
      <c r="K54" s="558">
        <v>89.5</v>
      </c>
      <c r="L54" s="558">
        <v>88</v>
      </c>
      <c r="M54" s="558">
        <v>114.3</v>
      </c>
      <c r="N54" s="558">
        <v>105.9</v>
      </c>
    </row>
    <row r="55" spans="1:14" ht="12" customHeight="1">
      <c r="A55" s="556"/>
      <c r="B55" s="561" t="s">
        <v>89</v>
      </c>
      <c r="C55" s="558">
        <v>118.6</v>
      </c>
      <c r="D55" s="558">
        <v>118.9</v>
      </c>
      <c r="E55" s="558">
        <v>98.8</v>
      </c>
      <c r="F55" s="558">
        <v>101.8</v>
      </c>
      <c r="G55" s="558">
        <v>112.3</v>
      </c>
      <c r="H55" s="558">
        <v>112.7</v>
      </c>
      <c r="I55" s="558">
        <v>108.5</v>
      </c>
      <c r="J55" s="558">
        <v>109.4</v>
      </c>
      <c r="K55" s="558">
        <v>110.8</v>
      </c>
      <c r="L55" s="558">
        <v>108.6</v>
      </c>
      <c r="M55" s="558">
        <v>151.5</v>
      </c>
      <c r="N55" s="558">
        <v>141.5</v>
      </c>
    </row>
    <row r="56" spans="1:14" ht="12" customHeight="1">
      <c r="A56" s="556"/>
      <c r="B56" s="561" t="s">
        <v>90</v>
      </c>
      <c r="C56" s="558">
        <v>115.1</v>
      </c>
      <c r="D56" s="558">
        <v>115.6</v>
      </c>
      <c r="E56" s="558">
        <v>104.7</v>
      </c>
      <c r="F56" s="558">
        <v>110</v>
      </c>
      <c r="G56" s="558">
        <v>114.9</v>
      </c>
      <c r="H56" s="558">
        <v>117.2</v>
      </c>
      <c r="I56" s="558">
        <v>102.1</v>
      </c>
      <c r="J56" s="558">
        <v>102.7</v>
      </c>
      <c r="K56" s="558">
        <v>98.7</v>
      </c>
      <c r="L56" s="558">
        <v>95.6</v>
      </c>
      <c r="M56" s="558">
        <v>119.6</v>
      </c>
      <c r="N56" s="558">
        <v>109.7</v>
      </c>
    </row>
    <row r="57" spans="1:14" ht="12" customHeight="1">
      <c r="A57" s="556"/>
      <c r="B57" s="561" t="s">
        <v>969</v>
      </c>
      <c r="C57" s="558">
        <v>122.4</v>
      </c>
      <c r="D57" s="558">
        <v>123.4</v>
      </c>
      <c r="E57" s="558">
        <v>121.4</v>
      </c>
      <c r="F57" s="558">
        <v>128.80000000000001</v>
      </c>
      <c r="G57" s="558">
        <v>123.9</v>
      </c>
      <c r="H57" s="558">
        <v>126.9</v>
      </c>
      <c r="I57" s="558">
        <v>108</v>
      </c>
      <c r="J57" s="558">
        <v>109.8</v>
      </c>
      <c r="K57" s="558">
        <v>112.8</v>
      </c>
      <c r="L57" s="558">
        <v>110.7</v>
      </c>
      <c r="M57" s="558">
        <v>123.4</v>
      </c>
      <c r="N57" s="558">
        <v>120.1</v>
      </c>
    </row>
    <row r="58" spans="1:14" ht="12" customHeight="1">
      <c r="A58" s="556"/>
      <c r="B58" s="561" t="s">
        <v>970</v>
      </c>
      <c r="C58" s="558">
        <v>126.4</v>
      </c>
      <c r="D58" s="558">
        <v>128.80000000000001</v>
      </c>
      <c r="E58" s="558">
        <v>126.4</v>
      </c>
      <c r="F58" s="558">
        <v>134.30000000000001</v>
      </c>
      <c r="G58" s="558">
        <v>129.9</v>
      </c>
      <c r="H58" s="558">
        <v>132.69999999999999</v>
      </c>
      <c r="I58" s="558">
        <v>116.3</v>
      </c>
      <c r="J58" s="558">
        <v>116.8</v>
      </c>
      <c r="K58" s="558">
        <v>121.5</v>
      </c>
      <c r="L58" s="558">
        <v>121.7</v>
      </c>
      <c r="M58" s="558">
        <v>142.4</v>
      </c>
      <c r="N58" s="558">
        <v>111.6</v>
      </c>
    </row>
    <row r="59" spans="1:14" ht="12" customHeight="1">
      <c r="A59" s="556"/>
      <c r="B59" s="561" t="s">
        <v>971</v>
      </c>
      <c r="C59" s="558">
        <v>127.2</v>
      </c>
      <c r="D59" s="558">
        <v>132.1</v>
      </c>
      <c r="E59" s="558">
        <v>128.1</v>
      </c>
      <c r="F59" s="558">
        <v>137.5</v>
      </c>
      <c r="G59" s="558">
        <v>139.4</v>
      </c>
      <c r="H59" s="558">
        <v>142.4</v>
      </c>
      <c r="I59" s="558">
        <v>115.7</v>
      </c>
      <c r="J59" s="558">
        <v>117.4</v>
      </c>
      <c r="K59" s="558">
        <v>114.2</v>
      </c>
      <c r="L59" s="558">
        <v>114.1</v>
      </c>
      <c r="M59" s="558">
        <v>112</v>
      </c>
      <c r="N59" s="558">
        <v>109</v>
      </c>
    </row>
    <row r="60" spans="1:14" ht="12" customHeight="1">
      <c r="A60" s="556"/>
      <c r="B60" s="561" t="s">
        <v>291</v>
      </c>
      <c r="C60" s="558">
        <v>120.6</v>
      </c>
      <c r="D60" s="558">
        <v>126</v>
      </c>
      <c r="E60" s="558">
        <v>124.1</v>
      </c>
      <c r="F60" s="558">
        <v>131.30000000000001</v>
      </c>
      <c r="G60" s="558">
        <v>127.6</v>
      </c>
      <c r="H60" s="558">
        <v>131.6</v>
      </c>
      <c r="I60" s="558">
        <v>108.6</v>
      </c>
      <c r="J60" s="558">
        <v>110.6</v>
      </c>
      <c r="K60" s="558">
        <v>112.6</v>
      </c>
      <c r="L60" s="558">
        <v>113.1</v>
      </c>
      <c r="M60" s="558">
        <v>101.8</v>
      </c>
      <c r="N60" s="558">
        <v>83.3</v>
      </c>
    </row>
    <row r="61" spans="1:14" ht="12" customHeight="1">
      <c r="A61" s="556"/>
      <c r="B61" s="561" t="s">
        <v>259</v>
      </c>
      <c r="C61" s="558">
        <v>118.9</v>
      </c>
      <c r="D61" s="558">
        <v>122.9</v>
      </c>
      <c r="E61" s="558">
        <v>125</v>
      </c>
      <c r="F61" s="558">
        <v>130.80000000000001</v>
      </c>
      <c r="G61" s="558">
        <v>123.8</v>
      </c>
      <c r="H61" s="558">
        <v>127.3</v>
      </c>
      <c r="I61" s="558">
        <v>119.3</v>
      </c>
      <c r="J61" s="558">
        <v>122</v>
      </c>
      <c r="K61" s="558">
        <v>109</v>
      </c>
      <c r="L61" s="558">
        <v>110.2</v>
      </c>
      <c r="M61" s="558">
        <v>119.9</v>
      </c>
      <c r="N61" s="558">
        <v>119.9</v>
      </c>
    </row>
    <row r="62" spans="1:14" ht="12" customHeight="1">
      <c r="A62" s="556"/>
      <c r="B62" s="561" t="s">
        <v>260</v>
      </c>
      <c r="C62" s="558">
        <v>127.2</v>
      </c>
      <c r="D62" s="558">
        <v>130.1</v>
      </c>
      <c r="E62" s="558">
        <v>129.80000000000001</v>
      </c>
      <c r="F62" s="558">
        <v>134.80000000000001</v>
      </c>
      <c r="G62" s="558">
        <v>130.30000000000001</v>
      </c>
      <c r="H62" s="558">
        <v>133</v>
      </c>
      <c r="I62" s="558">
        <v>121.1</v>
      </c>
      <c r="J62" s="558">
        <v>123</v>
      </c>
      <c r="K62" s="558">
        <v>122.6</v>
      </c>
      <c r="L62" s="558">
        <v>122.4</v>
      </c>
      <c r="M62" s="558">
        <v>117.6</v>
      </c>
      <c r="N62" s="558">
        <v>100</v>
      </c>
    </row>
    <row r="63" spans="1:14" ht="12" customHeight="1">
      <c r="A63" s="556"/>
      <c r="B63" s="561" t="s">
        <v>261</v>
      </c>
      <c r="C63" s="558">
        <v>116.5</v>
      </c>
      <c r="D63" s="558">
        <v>118.8</v>
      </c>
      <c r="E63" s="558">
        <v>109.8</v>
      </c>
      <c r="F63" s="558">
        <v>114</v>
      </c>
      <c r="G63" s="558">
        <v>120.9</v>
      </c>
      <c r="H63" s="558">
        <v>124.2</v>
      </c>
      <c r="I63" s="558">
        <v>124.9</v>
      </c>
      <c r="J63" s="558">
        <v>127.2</v>
      </c>
      <c r="K63" s="558">
        <v>123</v>
      </c>
      <c r="L63" s="558">
        <v>124.7</v>
      </c>
      <c r="M63" s="558">
        <v>117.8</v>
      </c>
      <c r="N63" s="558">
        <v>99.5</v>
      </c>
    </row>
    <row r="64" spans="1:14" ht="12" customHeight="1">
      <c r="A64" s="556"/>
      <c r="B64" s="561" t="s">
        <v>910</v>
      </c>
      <c r="C64" s="558">
        <v>49.2</v>
      </c>
      <c r="D64" s="558">
        <v>48.7</v>
      </c>
      <c r="E64" s="558">
        <v>42.6</v>
      </c>
      <c r="F64" s="558">
        <v>40.700000000000003</v>
      </c>
      <c r="G64" s="558">
        <v>70.7</v>
      </c>
      <c r="H64" s="558">
        <v>72.2</v>
      </c>
      <c r="I64" s="558">
        <v>114.3</v>
      </c>
      <c r="J64" s="558">
        <v>114.2</v>
      </c>
      <c r="K64" s="558">
        <v>126.7</v>
      </c>
      <c r="L64" s="558">
        <v>134.1</v>
      </c>
      <c r="M64" s="558">
        <v>119.3</v>
      </c>
      <c r="N64" s="558">
        <v>113.8</v>
      </c>
    </row>
    <row r="65" spans="1:14" ht="24" customHeight="1">
      <c r="A65" s="556">
        <v>2013</v>
      </c>
      <c r="B65" s="561" t="s">
        <v>1168</v>
      </c>
      <c r="C65" s="558">
        <v>48.4</v>
      </c>
      <c r="D65" s="558">
        <v>44.6</v>
      </c>
      <c r="E65" s="558">
        <v>35.5</v>
      </c>
      <c r="F65" s="558">
        <v>32.700000000000003</v>
      </c>
      <c r="G65" s="558">
        <v>60.2</v>
      </c>
      <c r="H65" s="558">
        <v>59.7</v>
      </c>
      <c r="I65" s="558">
        <v>80.3</v>
      </c>
      <c r="J65" s="558">
        <v>82.1</v>
      </c>
      <c r="K65" s="558">
        <v>87.3</v>
      </c>
      <c r="L65" s="558">
        <v>84.3</v>
      </c>
      <c r="M65" s="558">
        <v>88.7</v>
      </c>
      <c r="N65" s="558">
        <v>80.2</v>
      </c>
    </row>
    <row r="66" spans="1:14" ht="12" customHeight="1">
      <c r="A66" s="556"/>
      <c r="B66" s="561" t="s">
        <v>83</v>
      </c>
      <c r="C66" s="558">
        <v>59.4</v>
      </c>
      <c r="D66" s="558">
        <v>55.6</v>
      </c>
      <c r="E66" s="558">
        <v>46.3</v>
      </c>
      <c r="F66" s="558">
        <v>45.1</v>
      </c>
      <c r="G66" s="558">
        <v>68.900000000000006</v>
      </c>
      <c r="H66" s="558">
        <v>68.400000000000006</v>
      </c>
      <c r="I66" s="558">
        <v>88.7</v>
      </c>
      <c r="J66" s="558">
        <v>90</v>
      </c>
      <c r="K66" s="558">
        <v>89.1</v>
      </c>
      <c r="L66" s="558">
        <v>86.5</v>
      </c>
      <c r="M66" s="558">
        <v>101</v>
      </c>
      <c r="N66" s="558">
        <v>93.4</v>
      </c>
    </row>
    <row r="67" spans="1:14" ht="12" customHeight="1">
      <c r="A67" s="556"/>
      <c r="B67" s="561" t="s">
        <v>89</v>
      </c>
      <c r="C67" s="558">
        <v>82.5</v>
      </c>
      <c r="D67" s="558">
        <v>80.5</v>
      </c>
      <c r="E67" s="558">
        <v>68.8</v>
      </c>
      <c r="F67" s="558">
        <v>69.2</v>
      </c>
      <c r="G67" s="558">
        <v>92.2</v>
      </c>
      <c r="H67" s="558">
        <v>93.1</v>
      </c>
      <c r="I67" s="558">
        <v>101.6</v>
      </c>
      <c r="J67" s="558">
        <v>103</v>
      </c>
      <c r="K67" s="558">
        <v>107.9</v>
      </c>
      <c r="L67" s="558">
        <v>109.3</v>
      </c>
      <c r="M67" s="558">
        <v>119.9</v>
      </c>
      <c r="N67" s="558">
        <v>106.4</v>
      </c>
    </row>
    <row r="68" spans="1:14" ht="12" customHeight="1">
      <c r="A68" s="556"/>
      <c r="B68" s="561" t="s">
        <v>90</v>
      </c>
      <c r="C68" s="558">
        <v>122.3</v>
      </c>
      <c r="D68" s="558">
        <v>125.3</v>
      </c>
      <c r="E68" s="558">
        <v>107.8</v>
      </c>
      <c r="F68" s="558">
        <v>111.2</v>
      </c>
      <c r="G68" s="558">
        <v>119.2</v>
      </c>
      <c r="H68" s="558">
        <v>121.6</v>
      </c>
      <c r="I68" s="558">
        <v>107.8</v>
      </c>
      <c r="J68" s="558">
        <v>108.5</v>
      </c>
      <c r="K68" s="558">
        <v>106.4</v>
      </c>
      <c r="L68" s="558">
        <v>104.6</v>
      </c>
      <c r="M68" s="558">
        <v>135.6</v>
      </c>
      <c r="N68" s="558">
        <v>122.1</v>
      </c>
    </row>
    <row r="69" spans="1:14" ht="12" customHeight="1">
      <c r="A69" s="556"/>
      <c r="B69" s="561" t="s">
        <v>969</v>
      </c>
      <c r="C69" s="558">
        <v>117.6</v>
      </c>
      <c r="D69" s="558">
        <v>120.8</v>
      </c>
      <c r="E69" s="558">
        <v>113.7</v>
      </c>
      <c r="F69" s="558">
        <v>116.8</v>
      </c>
      <c r="G69" s="558">
        <v>119.5</v>
      </c>
      <c r="H69" s="558">
        <v>122.3</v>
      </c>
      <c r="I69" s="558">
        <v>101.5</v>
      </c>
      <c r="J69" s="558">
        <v>103.1</v>
      </c>
      <c r="K69" s="558">
        <v>108.4</v>
      </c>
      <c r="L69" s="558">
        <v>107.4</v>
      </c>
      <c r="M69" s="558">
        <v>111.1</v>
      </c>
      <c r="N69" s="558">
        <v>98.2</v>
      </c>
    </row>
    <row r="70" spans="1:14" ht="12" customHeight="1">
      <c r="A70" s="556"/>
      <c r="B70" s="561" t="s">
        <v>970</v>
      </c>
      <c r="C70" s="558">
        <v>122.3</v>
      </c>
      <c r="D70" s="558">
        <v>125.2</v>
      </c>
      <c r="E70" s="558">
        <v>123.3</v>
      </c>
      <c r="F70" s="558">
        <v>127.3</v>
      </c>
      <c r="G70" s="558">
        <v>127.2</v>
      </c>
      <c r="H70" s="558">
        <v>130.1</v>
      </c>
      <c r="I70" s="558">
        <v>113.6</v>
      </c>
      <c r="J70" s="558">
        <v>116.3</v>
      </c>
      <c r="K70" s="558">
        <v>115.5</v>
      </c>
      <c r="L70" s="558">
        <v>114.7</v>
      </c>
      <c r="M70" s="558">
        <v>120.4</v>
      </c>
      <c r="N70" s="558">
        <v>106.9</v>
      </c>
    </row>
    <row r="71" spans="1:14" ht="12" customHeight="1">
      <c r="A71" s="556"/>
      <c r="B71" s="561" t="s">
        <v>971</v>
      </c>
      <c r="C71" s="558">
        <v>136.6</v>
      </c>
      <c r="D71" s="558">
        <v>143.4</v>
      </c>
      <c r="E71" s="558">
        <v>136.30000000000001</v>
      </c>
      <c r="F71" s="558">
        <v>142.80000000000001</v>
      </c>
      <c r="G71" s="558">
        <v>145.69999999999999</v>
      </c>
      <c r="H71" s="558">
        <v>150.9</v>
      </c>
      <c r="I71" s="558">
        <v>117.4</v>
      </c>
      <c r="J71" s="558">
        <v>121.2</v>
      </c>
      <c r="K71" s="558">
        <v>115.6</v>
      </c>
      <c r="L71" s="558">
        <v>114.8</v>
      </c>
      <c r="M71" s="558">
        <v>107.5</v>
      </c>
      <c r="N71" s="558">
        <v>104.4</v>
      </c>
    </row>
    <row r="72" spans="1:14" ht="12" customHeight="1">
      <c r="A72" s="556"/>
      <c r="B72" s="561" t="s">
        <v>291</v>
      </c>
      <c r="C72" s="558">
        <v>117.7</v>
      </c>
      <c r="D72" s="558">
        <v>122.8</v>
      </c>
      <c r="E72" s="558">
        <v>122.2</v>
      </c>
      <c r="F72" s="558">
        <v>127.9</v>
      </c>
      <c r="G72" s="558">
        <v>129</v>
      </c>
      <c r="H72" s="558">
        <v>134.19999999999999</v>
      </c>
      <c r="I72" s="558">
        <v>100.2</v>
      </c>
      <c r="J72" s="558">
        <v>104</v>
      </c>
      <c r="K72" s="558">
        <v>112.2</v>
      </c>
      <c r="L72" s="558">
        <v>110.2</v>
      </c>
      <c r="M72" s="558">
        <v>93.3</v>
      </c>
      <c r="N72" s="558">
        <v>78.7</v>
      </c>
    </row>
    <row r="73" spans="1:14" ht="12" customHeight="1">
      <c r="A73" s="556"/>
      <c r="B73" s="561" t="s">
        <v>259</v>
      </c>
      <c r="C73" s="558">
        <v>123.9</v>
      </c>
      <c r="D73" s="558">
        <v>129.30000000000001</v>
      </c>
      <c r="E73" s="558">
        <v>126</v>
      </c>
      <c r="F73" s="558">
        <v>130.5</v>
      </c>
      <c r="G73" s="558">
        <v>130.6</v>
      </c>
      <c r="H73" s="558">
        <v>135.1</v>
      </c>
      <c r="I73" s="558">
        <v>118.8</v>
      </c>
      <c r="J73" s="558">
        <v>122.2</v>
      </c>
      <c r="K73" s="558">
        <v>118.4</v>
      </c>
      <c r="L73" s="558">
        <v>120.4</v>
      </c>
      <c r="M73" s="558">
        <v>116.6</v>
      </c>
      <c r="N73" s="558">
        <v>101.3</v>
      </c>
    </row>
    <row r="74" spans="1:14" ht="12" customHeight="1">
      <c r="A74" s="556"/>
      <c r="B74" s="561" t="s">
        <v>260</v>
      </c>
      <c r="C74" s="558">
        <v>125.4</v>
      </c>
      <c r="D74" s="558">
        <v>128</v>
      </c>
      <c r="E74" s="558">
        <v>132.19999999999999</v>
      </c>
      <c r="F74" s="558">
        <v>134.6</v>
      </c>
      <c r="G74" s="558">
        <v>131.80000000000001</v>
      </c>
      <c r="H74" s="558">
        <v>135.4</v>
      </c>
      <c r="I74" s="558">
        <v>126.4</v>
      </c>
      <c r="J74" s="558">
        <v>132.19999999999999</v>
      </c>
      <c r="K74" s="558">
        <v>119.8</v>
      </c>
      <c r="L74" s="558">
        <v>118.7</v>
      </c>
      <c r="M74" s="558">
        <v>98.1</v>
      </c>
      <c r="N74" s="558">
        <v>90.4</v>
      </c>
    </row>
    <row r="75" spans="1:14" ht="12" customHeight="1">
      <c r="A75" s="556"/>
      <c r="B75" s="561" t="s">
        <v>261</v>
      </c>
      <c r="C75" s="558">
        <v>110.5</v>
      </c>
      <c r="D75" s="558">
        <v>113.2</v>
      </c>
      <c r="E75" s="558">
        <v>103.4</v>
      </c>
      <c r="F75" s="558">
        <v>107</v>
      </c>
      <c r="G75" s="558">
        <v>122.7</v>
      </c>
      <c r="H75" s="558">
        <v>127.3</v>
      </c>
      <c r="I75" s="558">
        <v>121.5</v>
      </c>
      <c r="J75" s="558">
        <v>125.1</v>
      </c>
      <c r="K75" s="558">
        <v>121.2</v>
      </c>
      <c r="L75" s="558">
        <v>121.6</v>
      </c>
      <c r="M75" s="558">
        <v>103.8</v>
      </c>
      <c r="N75" s="558">
        <v>86.2</v>
      </c>
    </row>
    <row r="76" spans="1:14" ht="12" customHeight="1">
      <c r="A76" s="556"/>
      <c r="B76" s="561" t="s">
        <v>910</v>
      </c>
      <c r="C76" s="558">
        <v>64.599999999999994</v>
      </c>
      <c r="D76" s="558">
        <v>65.599999999999994</v>
      </c>
      <c r="E76" s="558">
        <v>56.3</v>
      </c>
      <c r="F76" s="558">
        <v>56.6</v>
      </c>
      <c r="G76" s="558">
        <v>79.5</v>
      </c>
      <c r="H76" s="558">
        <v>81.900000000000006</v>
      </c>
      <c r="I76" s="558">
        <v>113.3</v>
      </c>
      <c r="J76" s="558">
        <v>118.1</v>
      </c>
      <c r="K76" s="558">
        <v>131.5</v>
      </c>
      <c r="L76" s="558">
        <v>130.9</v>
      </c>
      <c r="M76" s="558">
        <v>112.2</v>
      </c>
      <c r="N76" s="558">
        <v>92.5</v>
      </c>
    </row>
    <row r="77" spans="1:14" ht="24" customHeight="1">
      <c r="A77" s="556">
        <v>2014</v>
      </c>
      <c r="B77" s="561" t="s">
        <v>1168</v>
      </c>
      <c r="C77" s="558">
        <v>65.099999999999994</v>
      </c>
      <c r="D77" s="558">
        <v>64</v>
      </c>
      <c r="E77" s="558">
        <v>50.9</v>
      </c>
      <c r="F77" s="558">
        <v>48.3</v>
      </c>
      <c r="G77" s="558">
        <v>76.7</v>
      </c>
      <c r="H77" s="558">
        <v>77.7</v>
      </c>
      <c r="I77" s="558">
        <v>86.3</v>
      </c>
      <c r="J77" s="558">
        <v>89</v>
      </c>
      <c r="K77" s="558">
        <v>92.7</v>
      </c>
      <c r="L77" s="558">
        <v>89.7</v>
      </c>
      <c r="M77" s="558">
        <v>80.900000000000006</v>
      </c>
      <c r="N77" s="558">
        <v>72.7</v>
      </c>
    </row>
    <row r="78" spans="1:14" ht="12" customHeight="1">
      <c r="A78" s="556"/>
      <c r="B78" s="561" t="s">
        <v>83</v>
      </c>
      <c r="C78" s="558">
        <v>81.900000000000006</v>
      </c>
      <c r="D78" s="558">
        <v>81.900000000000006</v>
      </c>
      <c r="E78" s="558">
        <v>65.2</v>
      </c>
      <c r="F78" s="558">
        <v>67.099999999999994</v>
      </c>
      <c r="G78" s="558">
        <v>85.9</v>
      </c>
      <c r="H78" s="558">
        <v>87.3</v>
      </c>
      <c r="I78" s="558">
        <v>93.6</v>
      </c>
      <c r="J78" s="558">
        <v>97.1</v>
      </c>
      <c r="K78" s="558">
        <v>94</v>
      </c>
      <c r="L78" s="558">
        <v>91.6</v>
      </c>
      <c r="M78" s="558">
        <v>89.8</v>
      </c>
      <c r="N78" s="558">
        <v>84.8</v>
      </c>
    </row>
    <row r="79" spans="1:14" ht="12" customHeight="1">
      <c r="A79" s="556"/>
      <c r="B79" s="561" t="s">
        <v>89</v>
      </c>
      <c r="C79" s="558">
        <v>101.9</v>
      </c>
      <c r="D79" s="558">
        <v>103.1</v>
      </c>
      <c r="E79" s="558">
        <v>91.4</v>
      </c>
      <c r="F79" s="558">
        <v>95.2</v>
      </c>
      <c r="G79" s="558">
        <v>109.8</v>
      </c>
      <c r="H79" s="558">
        <v>112.2</v>
      </c>
      <c r="I79" s="558">
        <v>101.4</v>
      </c>
      <c r="J79" s="558">
        <v>106.3</v>
      </c>
      <c r="K79" s="558">
        <v>106.5</v>
      </c>
      <c r="L79" s="558">
        <v>106.2</v>
      </c>
      <c r="M79" s="558">
        <v>119.9</v>
      </c>
      <c r="N79" s="558">
        <v>120.9</v>
      </c>
    </row>
    <row r="80" spans="1:14" ht="12" customHeight="1">
      <c r="A80" s="556"/>
      <c r="B80" s="561" t="s">
        <v>90</v>
      </c>
      <c r="C80" s="558">
        <v>114.4</v>
      </c>
      <c r="D80" s="558">
        <v>117.2</v>
      </c>
      <c r="E80" s="558">
        <v>105.7</v>
      </c>
      <c r="F80" s="558">
        <v>110.6</v>
      </c>
      <c r="G80" s="558">
        <v>118.7</v>
      </c>
      <c r="H80" s="558">
        <v>122.3</v>
      </c>
      <c r="I80" s="558">
        <v>104.5</v>
      </c>
      <c r="J80" s="558">
        <v>109.7</v>
      </c>
      <c r="K80" s="558">
        <v>105.1</v>
      </c>
      <c r="L80" s="558">
        <v>104.3</v>
      </c>
      <c r="M80" s="558">
        <v>103.1</v>
      </c>
      <c r="N80" s="558">
        <v>105.8</v>
      </c>
    </row>
    <row r="81" spans="1:14" ht="12" customHeight="1">
      <c r="A81" s="556"/>
      <c r="B81" s="561" t="s">
        <v>969</v>
      </c>
      <c r="C81" s="558">
        <v>119.3</v>
      </c>
      <c r="D81" s="558">
        <v>120.1</v>
      </c>
      <c r="E81" s="558">
        <v>110.4</v>
      </c>
      <c r="F81" s="558">
        <v>116.4</v>
      </c>
      <c r="G81" s="558">
        <v>124</v>
      </c>
      <c r="H81" s="558">
        <v>126.6</v>
      </c>
      <c r="I81" s="558">
        <v>99.9</v>
      </c>
      <c r="J81" s="558">
        <v>106.6</v>
      </c>
      <c r="K81" s="558">
        <v>106.3</v>
      </c>
      <c r="L81" s="558">
        <v>105</v>
      </c>
      <c r="M81" s="558">
        <v>110.7</v>
      </c>
      <c r="N81" s="558">
        <v>115.6</v>
      </c>
    </row>
    <row r="82" spans="1:14" ht="12" customHeight="1">
      <c r="A82" s="556"/>
      <c r="B82" s="561" t="s">
        <v>970</v>
      </c>
      <c r="C82" s="558">
        <v>114.7</v>
      </c>
      <c r="D82" s="558">
        <v>117</v>
      </c>
      <c r="E82" s="558">
        <v>111.1</v>
      </c>
      <c r="F82" s="558">
        <v>114.8</v>
      </c>
      <c r="G82" s="558">
        <v>123.9</v>
      </c>
      <c r="H82" s="558">
        <v>127.4</v>
      </c>
      <c r="I82" s="558">
        <v>104.6</v>
      </c>
      <c r="J82" s="558">
        <v>107.6</v>
      </c>
      <c r="K82" s="558">
        <v>110</v>
      </c>
      <c r="L82" s="558">
        <v>108.2</v>
      </c>
      <c r="M82" s="558">
        <v>113.9</v>
      </c>
      <c r="N82" s="558">
        <v>104.1</v>
      </c>
    </row>
    <row r="83" spans="1:14" ht="12" customHeight="1">
      <c r="A83" s="556"/>
      <c r="B83" s="561" t="s">
        <v>971</v>
      </c>
      <c r="C83" s="558">
        <v>126.2</v>
      </c>
      <c r="D83" s="558">
        <v>132.30000000000001</v>
      </c>
      <c r="E83" s="558">
        <v>122.3</v>
      </c>
      <c r="F83" s="558">
        <v>127.8</v>
      </c>
      <c r="G83" s="558">
        <v>139.19999999999999</v>
      </c>
      <c r="H83" s="558">
        <v>143.4</v>
      </c>
      <c r="I83" s="558">
        <v>114.5</v>
      </c>
      <c r="J83" s="558">
        <v>121.7</v>
      </c>
      <c r="K83" s="558">
        <v>120.4</v>
      </c>
      <c r="L83" s="558">
        <v>120</v>
      </c>
      <c r="M83" s="558">
        <v>108.9</v>
      </c>
      <c r="N83" s="558">
        <v>98</v>
      </c>
    </row>
    <row r="84" spans="1:14" ht="12" customHeight="1">
      <c r="A84" s="556"/>
      <c r="B84" s="561" t="s">
        <v>291</v>
      </c>
      <c r="C84" s="558">
        <v>105.2</v>
      </c>
      <c r="D84" s="558">
        <v>108.5</v>
      </c>
      <c r="E84" s="558">
        <v>101.7</v>
      </c>
      <c r="F84" s="558">
        <v>105.6</v>
      </c>
      <c r="G84" s="558">
        <v>119.9</v>
      </c>
      <c r="H84" s="558">
        <v>123.1</v>
      </c>
      <c r="I84" s="558">
        <v>89.8</v>
      </c>
      <c r="J84" s="558">
        <v>96.2</v>
      </c>
      <c r="K84" s="558">
        <v>111.1</v>
      </c>
      <c r="L84" s="558">
        <v>112</v>
      </c>
      <c r="M84" s="558">
        <v>85.4</v>
      </c>
      <c r="N84" s="558">
        <v>71.099999999999994</v>
      </c>
    </row>
    <row r="85" spans="1:14" ht="12" customHeight="1">
      <c r="A85" s="556"/>
      <c r="B85" s="561" t="s">
        <v>259</v>
      </c>
      <c r="C85" s="558">
        <v>126.1</v>
      </c>
      <c r="D85" s="558">
        <v>128.4</v>
      </c>
      <c r="E85" s="558">
        <v>120.8</v>
      </c>
      <c r="F85" s="558">
        <v>124</v>
      </c>
      <c r="G85" s="558">
        <v>136.1</v>
      </c>
      <c r="H85" s="558">
        <v>140</v>
      </c>
      <c r="I85" s="558">
        <v>113.3</v>
      </c>
      <c r="J85" s="558">
        <v>120.8</v>
      </c>
      <c r="K85" s="558">
        <v>114.2</v>
      </c>
      <c r="L85" s="558">
        <v>111.8</v>
      </c>
      <c r="M85" s="558">
        <v>111.3</v>
      </c>
      <c r="N85" s="558">
        <v>105.4</v>
      </c>
    </row>
    <row r="86" spans="1:14" ht="12" customHeight="1">
      <c r="A86" s="556"/>
      <c r="B86" s="561" t="s">
        <v>260</v>
      </c>
      <c r="C86" s="558">
        <v>124.3</v>
      </c>
      <c r="D86" s="558">
        <v>124.6</v>
      </c>
      <c r="E86" s="558">
        <v>119.2</v>
      </c>
      <c r="F86" s="558">
        <v>121.7</v>
      </c>
      <c r="G86" s="558">
        <v>134.9</v>
      </c>
      <c r="H86" s="558">
        <v>138.6</v>
      </c>
      <c r="I86" s="558">
        <v>113.7</v>
      </c>
      <c r="J86" s="558">
        <v>119</v>
      </c>
      <c r="K86" s="558">
        <v>119.4</v>
      </c>
      <c r="L86" s="558">
        <v>113.4</v>
      </c>
      <c r="M86" s="558">
        <v>102.6</v>
      </c>
      <c r="N86" s="558">
        <v>104.7</v>
      </c>
    </row>
    <row r="87" spans="1:14" ht="12" customHeight="1">
      <c r="A87" s="556"/>
      <c r="B87" s="561" t="s">
        <v>261</v>
      </c>
      <c r="C87" s="558">
        <v>110.4</v>
      </c>
      <c r="D87" s="558">
        <v>110.9</v>
      </c>
      <c r="E87" s="558">
        <v>93.3</v>
      </c>
      <c r="F87" s="558">
        <v>96.1</v>
      </c>
      <c r="G87" s="558">
        <v>119</v>
      </c>
      <c r="H87" s="558">
        <v>122.5</v>
      </c>
      <c r="I87" s="558">
        <v>116.1</v>
      </c>
      <c r="J87" s="558">
        <v>119.5</v>
      </c>
      <c r="K87" s="558">
        <v>123.1</v>
      </c>
      <c r="L87" s="558">
        <v>121.7</v>
      </c>
      <c r="M87" s="558">
        <v>100.1</v>
      </c>
      <c r="N87" s="558">
        <v>85.4</v>
      </c>
    </row>
    <row r="88" spans="1:14" ht="20.100000000000001" customHeight="1">
      <c r="A88" s="563" t="s">
        <v>1013</v>
      </c>
      <c r="B88" s="563"/>
      <c r="C88" s="563"/>
      <c r="D88" s="563"/>
      <c r="E88" s="563"/>
      <c r="F88" s="563"/>
      <c r="G88" s="563"/>
      <c r="H88" s="563"/>
      <c r="I88" s="563"/>
      <c r="J88" s="563"/>
      <c r="K88" s="563"/>
      <c r="L88" s="563"/>
      <c r="M88" s="563"/>
      <c r="N88" s="563"/>
    </row>
    <row r="89" spans="1:14" ht="12" customHeight="1">
      <c r="A89" s="1088" t="s">
        <v>826</v>
      </c>
      <c r="B89" s="1088"/>
      <c r="C89" s="1088"/>
      <c r="D89" s="1088"/>
      <c r="E89" s="1088"/>
      <c r="F89" s="1088"/>
      <c r="G89" s="1088"/>
      <c r="H89" s="1088"/>
      <c r="I89" s="1088"/>
      <c r="J89" s="1088"/>
      <c r="K89" s="1088"/>
      <c r="L89" s="1088"/>
      <c r="M89" s="1088"/>
      <c r="N89" s="1088"/>
    </row>
    <row r="90" spans="1:14" ht="12" customHeight="1">
      <c r="A90" s="1088" t="s">
        <v>233</v>
      </c>
      <c r="B90" s="1088"/>
      <c r="C90" s="1088"/>
      <c r="D90" s="1088"/>
      <c r="E90" s="1088"/>
      <c r="F90" s="1088"/>
      <c r="G90" s="1088"/>
      <c r="H90" s="1088"/>
      <c r="I90" s="1088"/>
      <c r="J90" s="1088"/>
      <c r="K90" s="1088"/>
      <c r="L90" s="1088"/>
      <c r="M90" s="1088"/>
      <c r="N90" s="1088"/>
    </row>
    <row r="91" spans="1:14" s="565" customFormat="1" ht="15.95" customHeight="1">
      <c r="A91" s="870" t="s">
        <v>1804</v>
      </c>
      <c r="B91" s="564"/>
      <c r="C91" s="564"/>
      <c r="D91" s="564"/>
      <c r="E91" s="564"/>
      <c r="F91" s="564"/>
      <c r="G91" s="564"/>
      <c r="H91" s="564"/>
      <c r="I91" s="564"/>
      <c r="J91" s="564"/>
      <c r="K91" s="564"/>
      <c r="L91" s="564"/>
      <c r="M91" s="564"/>
      <c r="N91" s="564"/>
    </row>
    <row r="92" spans="1:14" ht="24" customHeight="1">
      <c r="A92" s="563"/>
      <c r="B92" s="563"/>
      <c r="C92" s="563"/>
      <c r="D92" s="563"/>
      <c r="E92" s="563"/>
      <c r="F92" s="563"/>
      <c r="G92" s="563"/>
      <c r="H92" s="563"/>
      <c r="I92" s="563"/>
      <c r="J92" s="563"/>
      <c r="K92" s="563"/>
      <c r="L92" s="563"/>
      <c r="M92" s="563"/>
      <c r="N92" s="563"/>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48" customWidth="1"/>
    <col min="2" max="2" width="14.5703125" style="548" customWidth="1"/>
    <col min="3" max="3" width="20.28515625" style="548" customWidth="1"/>
    <col min="4" max="8" width="18.7109375" style="548" customWidth="1"/>
    <col min="9" max="9" width="11.42578125" style="566"/>
    <col min="10" max="256" width="11.42578125" style="548"/>
    <col min="257" max="257" width="8.28515625" style="548" customWidth="1"/>
    <col min="258" max="258" width="14.5703125" style="548" customWidth="1"/>
    <col min="259" max="259" width="20.28515625" style="548" customWidth="1"/>
    <col min="260" max="264" width="18.7109375" style="548" customWidth="1"/>
    <col min="265" max="512" width="11.42578125" style="548"/>
    <col min="513" max="513" width="8.28515625" style="548" customWidth="1"/>
    <col min="514" max="514" width="14.5703125" style="548" customWidth="1"/>
    <col min="515" max="515" width="20.28515625" style="548" customWidth="1"/>
    <col min="516" max="520" width="18.7109375" style="548" customWidth="1"/>
    <col min="521" max="768" width="11.42578125" style="548"/>
    <col min="769" max="769" width="8.28515625" style="548" customWidth="1"/>
    <col min="770" max="770" width="14.5703125" style="548" customWidth="1"/>
    <col min="771" max="771" width="20.28515625" style="548" customWidth="1"/>
    <col min="772" max="776" width="18.7109375" style="548" customWidth="1"/>
    <col min="777" max="1024" width="11.42578125" style="548"/>
    <col min="1025" max="1025" width="8.28515625" style="548" customWidth="1"/>
    <col min="1026" max="1026" width="14.5703125" style="548" customWidth="1"/>
    <col min="1027" max="1027" width="20.28515625" style="548" customWidth="1"/>
    <col min="1028" max="1032" width="18.7109375" style="548" customWidth="1"/>
    <col min="1033" max="1280" width="11.42578125" style="548"/>
    <col min="1281" max="1281" width="8.28515625" style="548" customWidth="1"/>
    <col min="1282" max="1282" width="14.5703125" style="548" customWidth="1"/>
    <col min="1283" max="1283" width="20.28515625" style="548" customWidth="1"/>
    <col min="1284" max="1288" width="18.7109375" style="548" customWidth="1"/>
    <col min="1289" max="1536" width="11.42578125" style="548"/>
    <col min="1537" max="1537" width="8.28515625" style="548" customWidth="1"/>
    <col min="1538" max="1538" width="14.5703125" style="548" customWidth="1"/>
    <col min="1539" max="1539" width="20.28515625" style="548" customWidth="1"/>
    <col min="1540" max="1544" width="18.7109375" style="548" customWidth="1"/>
    <col min="1545" max="1792" width="11.42578125" style="548"/>
    <col min="1793" max="1793" width="8.28515625" style="548" customWidth="1"/>
    <col min="1794" max="1794" width="14.5703125" style="548" customWidth="1"/>
    <col min="1795" max="1795" width="20.28515625" style="548" customWidth="1"/>
    <col min="1796" max="1800" width="18.7109375" style="548" customWidth="1"/>
    <col min="1801" max="2048" width="11.42578125" style="548"/>
    <col min="2049" max="2049" width="8.28515625" style="548" customWidth="1"/>
    <col min="2050" max="2050" width="14.5703125" style="548" customWidth="1"/>
    <col min="2051" max="2051" width="20.28515625" style="548" customWidth="1"/>
    <col min="2052" max="2056" width="18.7109375" style="548" customWidth="1"/>
    <col min="2057" max="2304" width="11.42578125" style="548"/>
    <col min="2305" max="2305" width="8.28515625" style="548" customWidth="1"/>
    <col min="2306" max="2306" width="14.5703125" style="548" customWidth="1"/>
    <col min="2307" max="2307" width="20.28515625" style="548" customWidth="1"/>
    <col min="2308" max="2312" width="18.7109375" style="548" customWidth="1"/>
    <col min="2313" max="2560" width="11.42578125" style="548"/>
    <col min="2561" max="2561" width="8.28515625" style="548" customWidth="1"/>
    <col min="2562" max="2562" width="14.5703125" style="548" customWidth="1"/>
    <col min="2563" max="2563" width="20.28515625" style="548" customWidth="1"/>
    <col min="2564" max="2568" width="18.7109375" style="548" customWidth="1"/>
    <col min="2569" max="2816" width="11.42578125" style="548"/>
    <col min="2817" max="2817" width="8.28515625" style="548" customWidth="1"/>
    <col min="2818" max="2818" width="14.5703125" style="548" customWidth="1"/>
    <col min="2819" max="2819" width="20.28515625" style="548" customWidth="1"/>
    <col min="2820" max="2824" width="18.7109375" style="548" customWidth="1"/>
    <col min="2825" max="3072" width="11.42578125" style="548"/>
    <col min="3073" max="3073" width="8.28515625" style="548" customWidth="1"/>
    <col min="3074" max="3074" width="14.5703125" style="548" customWidth="1"/>
    <col min="3075" max="3075" width="20.28515625" style="548" customWidth="1"/>
    <col min="3076" max="3080" width="18.7109375" style="548" customWidth="1"/>
    <col min="3081" max="3328" width="11.42578125" style="548"/>
    <col min="3329" max="3329" width="8.28515625" style="548" customWidth="1"/>
    <col min="3330" max="3330" width="14.5703125" style="548" customWidth="1"/>
    <col min="3331" max="3331" width="20.28515625" style="548" customWidth="1"/>
    <col min="3332" max="3336" width="18.7109375" style="548" customWidth="1"/>
    <col min="3337" max="3584" width="11.42578125" style="548"/>
    <col min="3585" max="3585" width="8.28515625" style="548" customWidth="1"/>
    <col min="3586" max="3586" width="14.5703125" style="548" customWidth="1"/>
    <col min="3587" max="3587" width="20.28515625" style="548" customWidth="1"/>
    <col min="3588" max="3592" width="18.7109375" style="548" customWidth="1"/>
    <col min="3593" max="3840" width="11.42578125" style="548"/>
    <col min="3841" max="3841" width="8.28515625" style="548" customWidth="1"/>
    <col min="3842" max="3842" width="14.5703125" style="548" customWidth="1"/>
    <col min="3843" max="3843" width="20.28515625" style="548" customWidth="1"/>
    <col min="3844" max="3848" width="18.7109375" style="548" customWidth="1"/>
    <col min="3849" max="4096" width="11.42578125" style="548"/>
    <col min="4097" max="4097" width="8.28515625" style="548" customWidth="1"/>
    <col min="4098" max="4098" width="14.5703125" style="548" customWidth="1"/>
    <col min="4099" max="4099" width="20.28515625" style="548" customWidth="1"/>
    <col min="4100" max="4104" width="18.7109375" style="548" customWidth="1"/>
    <col min="4105" max="4352" width="11.42578125" style="548"/>
    <col min="4353" max="4353" width="8.28515625" style="548" customWidth="1"/>
    <col min="4354" max="4354" width="14.5703125" style="548" customWidth="1"/>
    <col min="4355" max="4355" width="20.28515625" style="548" customWidth="1"/>
    <col min="4356" max="4360" width="18.7109375" style="548" customWidth="1"/>
    <col min="4361" max="4608" width="11.42578125" style="548"/>
    <col min="4609" max="4609" width="8.28515625" style="548" customWidth="1"/>
    <col min="4610" max="4610" width="14.5703125" style="548" customWidth="1"/>
    <col min="4611" max="4611" width="20.28515625" style="548" customWidth="1"/>
    <col min="4612" max="4616" width="18.7109375" style="548" customWidth="1"/>
    <col min="4617" max="4864" width="11.42578125" style="548"/>
    <col min="4865" max="4865" width="8.28515625" style="548" customWidth="1"/>
    <col min="4866" max="4866" width="14.5703125" style="548" customWidth="1"/>
    <col min="4867" max="4867" width="20.28515625" style="548" customWidth="1"/>
    <col min="4868" max="4872" width="18.7109375" style="548" customWidth="1"/>
    <col min="4873" max="5120" width="11.42578125" style="548"/>
    <col min="5121" max="5121" width="8.28515625" style="548" customWidth="1"/>
    <col min="5122" max="5122" width="14.5703125" style="548" customWidth="1"/>
    <col min="5123" max="5123" width="20.28515625" style="548" customWidth="1"/>
    <col min="5124" max="5128" width="18.7109375" style="548" customWidth="1"/>
    <col min="5129" max="5376" width="11.42578125" style="548"/>
    <col min="5377" max="5377" width="8.28515625" style="548" customWidth="1"/>
    <col min="5378" max="5378" width="14.5703125" style="548" customWidth="1"/>
    <col min="5379" max="5379" width="20.28515625" style="548" customWidth="1"/>
    <col min="5380" max="5384" width="18.7109375" style="548" customWidth="1"/>
    <col min="5385" max="5632" width="11.42578125" style="548"/>
    <col min="5633" max="5633" width="8.28515625" style="548" customWidth="1"/>
    <col min="5634" max="5634" width="14.5703125" style="548" customWidth="1"/>
    <col min="5635" max="5635" width="20.28515625" style="548" customWidth="1"/>
    <col min="5636" max="5640" width="18.7109375" style="548" customWidth="1"/>
    <col min="5641" max="5888" width="11.42578125" style="548"/>
    <col min="5889" max="5889" width="8.28515625" style="548" customWidth="1"/>
    <col min="5890" max="5890" width="14.5703125" style="548" customWidth="1"/>
    <col min="5891" max="5891" width="20.28515625" style="548" customWidth="1"/>
    <col min="5892" max="5896" width="18.7109375" style="548" customWidth="1"/>
    <col min="5897" max="6144" width="11.42578125" style="548"/>
    <col min="6145" max="6145" width="8.28515625" style="548" customWidth="1"/>
    <col min="6146" max="6146" width="14.5703125" style="548" customWidth="1"/>
    <col min="6147" max="6147" width="20.28515625" style="548" customWidth="1"/>
    <col min="6148" max="6152" width="18.7109375" style="548" customWidth="1"/>
    <col min="6153" max="6400" width="11.42578125" style="548"/>
    <col min="6401" max="6401" width="8.28515625" style="548" customWidth="1"/>
    <col min="6402" max="6402" width="14.5703125" style="548" customWidth="1"/>
    <col min="6403" max="6403" width="20.28515625" style="548" customWidth="1"/>
    <col min="6404" max="6408" width="18.7109375" style="548" customWidth="1"/>
    <col min="6409" max="6656" width="11.42578125" style="548"/>
    <col min="6657" max="6657" width="8.28515625" style="548" customWidth="1"/>
    <col min="6658" max="6658" width="14.5703125" style="548" customWidth="1"/>
    <col min="6659" max="6659" width="20.28515625" style="548" customWidth="1"/>
    <col min="6660" max="6664" width="18.7109375" style="548" customWidth="1"/>
    <col min="6665" max="6912" width="11.42578125" style="548"/>
    <col min="6913" max="6913" width="8.28515625" style="548" customWidth="1"/>
    <col min="6914" max="6914" width="14.5703125" style="548" customWidth="1"/>
    <col min="6915" max="6915" width="20.28515625" style="548" customWidth="1"/>
    <col min="6916" max="6920" width="18.7109375" style="548" customWidth="1"/>
    <col min="6921" max="7168" width="11.42578125" style="548"/>
    <col min="7169" max="7169" width="8.28515625" style="548" customWidth="1"/>
    <col min="7170" max="7170" width="14.5703125" style="548" customWidth="1"/>
    <col min="7171" max="7171" width="20.28515625" style="548" customWidth="1"/>
    <col min="7172" max="7176" width="18.7109375" style="548" customWidth="1"/>
    <col min="7177" max="7424" width="11.42578125" style="548"/>
    <col min="7425" max="7425" width="8.28515625" style="548" customWidth="1"/>
    <col min="7426" max="7426" width="14.5703125" style="548" customWidth="1"/>
    <col min="7427" max="7427" width="20.28515625" style="548" customWidth="1"/>
    <col min="7428" max="7432" width="18.7109375" style="548" customWidth="1"/>
    <col min="7433" max="7680" width="11.42578125" style="548"/>
    <col min="7681" max="7681" width="8.28515625" style="548" customWidth="1"/>
    <col min="7682" max="7682" width="14.5703125" style="548" customWidth="1"/>
    <col min="7683" max="7683" width="20.28515625" style="548" customWidth="1"/>
    <col min="7684" max="7688" width="18.7109375" style="548" customWidth="1"/>
    <col min="7689" max="7936" width="11.42578125" style="548"/>
    <col min="7937" max="7937" width="8.28515625" style="548" customWidth="1"/>
    <col min="7938" max="7938" width="14.5703125" style="548" customWidth="1"/>
    <col min="7939" max="7939" width="20.28515625" style="548" customWidth="1"/>
    <col min="7940" max="7944" width="18.7109375" style="548" customWidth="1"/>
    <col min="7945" max="8192" width="11.42578125" style="548"/>
    <col min="8193" max="8193" width="8.28515625" style="548" customWidth="1"/>
    <col min="8194" max="8194" width="14.5703125" style="548" customWidth="1"/>
    <col min="8195" max="8195" width="20.28515625" style="548" customWidth="1"/>
    <col min="8196" max="8200" width="18.7109375" style="548" customWidth="1"/>
    <col min="8201" max="8448" width="11.42578125" style="548"/>
    <col min="8449" max="8449" width="8.28515625" style="548" customWidth="1"/>
    <col min="8450" max="8450" width="14.5703125" style="548" customWidth="1"/>
    <col min="8451" max="8451" width="20.28515625" style="548" customWidth="1"/>
    <col min="8452" max="8456" width="18.7109375" style="548" customWidth="1"/>
    <col min="8457" max="8704" width="11.42578125" style="548"/>
    <col min="8705" max="8705" width="8.28515625" style="548" customWidth="1"/>
    <col min="8706" max="8706" width="14.5703125" style="548" customWidth="1"/>
    <col min="8707" max="8707" width="20.28515625" style="548" customWidth="1"/>
    <col min="8708" max="8712" width="18.7109375" style="548" customWidth="1"/>
    <col min="8713" max="8960" width="11.42578125" style="548"/>
    <col min="8961" max="8961" width="8.28515625" style="548" customWidth="1"/>
    <col min="8962" max="8962" width="14.5703125" style="548" customWidth="1"/>
    <col min="8963" max="8963" width="20.28515625" style="548" customWidth="1"/>
    <col min="8964" max="8968" width="18.7109375" style="548" customWidth="1"/>
    <col min="8969" max="9216" width="11.42578125" style="548"/>
    <col min="9217" max="9217" width="8.28515625" style="548" customWidth="1"/>
    <col min="9218" max="9218" width="14.5703125" style="548" customWidth="1"/>
    <col min="9219" max="9219" width="20.28515625" style="548" customWidth="1"/>
    <col min="9220" max="9224" width="18.7109375" style="548" customWidth="1"/>
    <col min="9225" max="9472" width="11.42578125" style="548"/>
    <col min="9473" max="9473" width="8.28515625" style="548" customWidth="1"/>
    <col min="9474" max="9474" width="14.5703125" style="548" customWidth="1"/>
    <col min="9475" max="9475" width="20.28515625" style="548" customWidth="1"/>
    <col min="9476" max="9480" width="18.7109375" style="548" customWidth="1"/>
    <col min="9481" max="9728" width="11.42578125" style="548"/>
    <col min="9729" max="9729" width="8.28515625" style="548" customWidth="1"/>
    <col min="9730" max="9730" width="14.5703125" style="548" customWidth="1"/>
    <col min="9731" max="9731" width="20.28515625" style="548" customWidth="1"/>
    <col min="9732" max="9736" width="18.7109375" style="548" customWidth="1"/>
    <col min="9737" max="9984" width="11.42578125" style="548"/>
    <col min="9985" max="9985" width="8.28515625" style="548" customWidth="1"/>
    <col min="9986" max="9986" width="14.5703125" style="548" customWidth="1"/>
    <col min="9987" max="9987" width="20.28515625" style="548" customWidth="1"/>
    <col min="9988" max="9992" width="18.7109375" style="548" customWidth="1"/>
    <col min="9993" max="10240" width="11.42578125" style="548"/>
    <col min="10241" max="10241" width="8.28515625" style="548" customWidth="1"/>
    <col min="10242" max="10242" width="14.5703125" style="548" customWidth="1"/>
    <col min="10243" max="10243" width="20.28515625" style="548" customWidth="1"/>
    <col min="10244" max="10248" width="18.7109375" style="548" customWidth="1"/>
    <col min="10249" max="10496" width="11.42578125" style="548"/>
    <col min="10497" max="10497" width="8.28515625" style="548" customWidth="1"/>
    <col min="10498" max="10498" width="14.5703125" style="548" customWidth="1"/>
    <col min="10499" max="10499" width="20.28515625" style="548" customWidth="1"/>
    <col min="10500" max="10504" width="18.7109375" style="548" customWidth="1"/>
    <col min="10505" max="10752" width="11.42578125" style="548"/>
    <col min="10753" max="10753" width="8.28515625" style="548" customWidth="1"/>
    <col min="10754" max="10754" width="14.5703125" style="548" customWidth="1"/>
    <col min="10755" max="10755" width="20.28515625" style="548" customWidth="1"/>
    <col min="10756" max="10760" width="18.7109375" style="548" customWidth="1"/>
    <col min="10761" max="11008" width="11.42578125" style="548"/>
    <col min="11009" max="11009" width="8.28515625" style="548" customWidth="1"/>
    <col min="11010" max="11010" width="14.5703125" style="548" customWidth="1"/>
    <col min="11011" max="11011" width="20.28515625" style="548" customWidth="1"/>
    <col min="11012" max="11016" width="18.7109375" style="548" customWidth="1"/>
    <col min="11017" max="11264" width="11.42578125" style="548"/>
    <col min="11265" max="11265" width="8.28515625" style="548" customWidth="1"/>
    <col min="11266" max="11266" width="14.5703125" style="548" customWidth="1"/>
    <col min="11267" max="11267" width="20.28515625" style="548" customWidth="1"/>
    <col min="11268" max="11272" width="18.7109375" style="548" customWidth="1"/>
    <col min="11273" max="11520" width="11.42578125" style="548"/>
    <col min="11521" max="11521" width="8.28515625" style="548" customWidth="1"/>
    <col min="11522" max="11522" width="14.5703125" style="548" customWidth="1"/>
    <col min="11523" max="11523" width="20.28515625" style="548" customWidth="1"/>
    <col min="11524" max="11528" width="18.7109375" style="548" customWidth="1"/>
    <col min="11529" max="11776" width="11.42578125" style="548"/>
    <col min="11777" max="11777" width="8.28515625" style="548" customWidth="1"/>
    <col min="11778" max="11778" width="14.5703125" style="548" customWidth="1"/>
    <col min="11779" max="11779" width="20.28515625" style="548" customWidth="1"/>
    <col min="11780" max="11784" width="18.7109375" style="548" customWidth="1"/>
    <col min="11785" max="12032" width="11.42578125" style="548"/>
    <col min="12033" max="12033" width="8.28515625" style="548" customWidth="1"/>
    <col min="12034" max="12034" width="14.5703125" style="548" customWidth="1"/>
    <col min="12035" max="12035" width="20.28515625" style="548" customWidth="1"/>
    <col min="12036" max="12040" width="18.7109375" style="548" customWidth="1"/>
    <col min="12041" max="12288" width="11.42578125" style="548"/>
    <col min="12289" max="12289" width="8.28515625" style="548" customWidth="1"/>
    <col min="12290" max="12290" width="14.5703125" style="548" customWidth="1"/>
    <col min="12291" max="12291" width="20.28515625" style="548" customWidth="1"/>
    <col min="12292" max="12296" width="18.7109375" style="548" customWidth="1"/>
    <col min="12297" max="12544" width="11.42578125" style="548"/>
    <col min="12545" max="12545" width="8.28515625" style="548" customWidth="1"/>
    <col min="12546" max="12546" width="14.5703125" style="548" customWidth="1"/>
    <col min="12547" max="12547" width="20.28515625" style="548" customWidth="1"/>
    <col min="12548" max="12552" width="18.7109375" style="548" customWidth="1"/>
    <col min="12553" max="12800" width="11.42578125" style="548"/>
    <col min="12801" max="12801" width="8.28515625" style="548" customWidth="1"/>
    <col min="12802" max="12802" width="14.5703125" style="548" customWidth="1"/>
    <col min="12803" max="12803" width="20.28515625" style="548" customWidth="1"/>
    <col min="12804" max="12808" width="18.7109375" style="548" customWidth="1"/>
    <col min="12809" max="13056" width="11.42578125" style="548"/>
    <col min="13057" max="13057" width="8.28515625" style="548" customWidth="1"/>
    <col min="13058" max="13058" width="14.5703125" style="548" customWidth="1"/>
    <col min="13059" max="13059" width="20.28515625" style="548" customWidth="1"/>
    <col min="13060" max="13064" width="18.7109375" style="548" customWidth="1"/>
    <col min="13065" max="13312" width="11.42578125" style="548"/>
    <col min="13313" max="13313" width="8.28515625" style="548" customWidth="1"/>
    <col min="13314" max="13314" width="14.5703125" style="548" customWidth="1"/>
    <col min="13315" max="13315" width="20.28515625" style="548" customWidth="1"/>
    <col min="13316" max="13320" width="18.7109375" style="548" customWidth="1"/>
    <col min="13321" max="13568" width="11.42578125" style="548"/>
    <col min="13569" max="13569" width="8.28515625" style="548" customWidth="1"/>
    <col min="13570" max="13570" width="14.5703125" style="548" customWidth="1"/>
    <col min="13571" max="13571" width="20.28515625" style="548" customWidth="1"/>
    <col min="13572" max="13576" width="18.7109375" style="548" customWidth="1"/>
    <col min="13577" max="13824" width="11.42578125" style="548"/>
    <col min="13825" max="13825" width="8.28515625" style="548" customWidth="1"/>
    <col min="13826" max="13826" width="14.5703125" style="548" customWidth="1"/>
    <col min="13827" max="13827" width="20.28515625" style="548" customWidth="1"/>
    <col min="13828" max="13832" width="18.7109375" style="548" customWidth="1"/>
    <col min="13833" max="14080" width="11.42578125" style="548"/>
    <col min="14081" max="14081" width="8.28515625" style="548" customWidth="1"/>
    <col min="14082" max="14082" width="14.5703125" style="548" customWidth="1"/>
    <col min="14083" max="14083" width="20.28515625" style="548" customWidth="1"/>
    <col min="14084" max="14088" width="18.7109375" style="548" customWidth="1"/>
    <col min="14089" max="14336" width="11.42578125" style="548"/>
    <col min="14337" max="14337" width="8.28515625" style="548" customWidth="1"/>
    <col min="14338" max="14338" width="14.5703125" style="548" customWidth="1"/>
    <col min="14339" max="14339" width="20.28515625" style="548" customWidth="1"/>
    <col min="14340" max="14344" width="18.7109375" style="548" customWidth="1"/>
    <col min="14345" max="14592" width="11.42578125" style="548"/>
    <col min="14593" max="14593" width="8.28515625" style="548" customWidth="1"/>
    <col min="14594" max="14594" width="14.5703125" style="548" customWidth="1"/>
    <col min="14595" max="14595" width="20.28515625" style="548" customWidth="1"/>
    <col min="14596" max="14600" width="18.7109375" style="548" customWidth="1"/>
    <col min="14601" max="14848" width="11.42578125" style="548"/>
    <col min="14849" max="14849" width="8.28515625" style="548" customWidth="1"/>
    <col min="14850" max="14850" width="14.5703125" style="548" customWidth="1"/>
    <col min="14851" max="14851" width="20.28515625" style="548" customWidth="1"/>
    <col min="14852" max="14856" width="18.7109375" style="548" customWidth="1"/>
    <col min="14857" max="15104" width="11.42578125" style="548"/>
    <col min="15105" max="15105" width="8.28515625" style="548" customWidth="1"/>
    <col min="15106" max="15106" width="14.5703125" style="548" customWidth="1"/>
    <col min="15107" max="15107" width="20.28515625" style="548" customWidth="1"/>
    <col min="15108" max="15112" width="18.7109375" style="548" customWidth="1"/>
    <col min="15113" max="15360" width="11.42578125" style="548"/>
    <col min="15361" max="15361" width="8.28515625" style="548" customWidth="1"/>
    <col min="15362" max="15362" width="14.5703125" style="548" customWidth="1"/>
    <col min="15363" max="15363" width="20.28515625" style="548" customWidth="1"/>
    <col min="15364" max="15368" width="18.7109375" style="548" customWidth="1"/>
    <col min="15369" max="15616" width="11.42578125" style="548"/>
    <col min="15617" max="15617" width="8.28515625" style="548" customWidth="1"/>
    <col min="15618" max="15618" width="14.5703125" style="548" customWidth="1"/>
    <col min="15619" max="15619" width="20.28515625" style="548" customWidth="1"/>
    <col min="15620" max="15624" width="18.7109375" style="548" customWidth="1"/>
    <col min="15625" max="15872" width="11.42578125" style="548"/>
    <col min="15873" max="15873" width="8.28515625" style="548" customWidth="1"/>
    <col min="15874" max="15874" width="14.5703125" style="548" customWidth="1"/>
    <col min="15875" max="15875" width="20.28515625" style="548" customWidth="1"/>
    <col min="15876" max="15880" width="18.7109375" style="548" customWidth="1"/>
    <col min="15881" max="16128" width="11.42578125" style="548"/>
    <col min="16129" max="16129" width="8.28515625" style="548" customWidth="1"/>
    <col min="16130" max="16130" width="14.5703125" style="548" customWidth="1"/>
    <col min="16131" max="16131" width="20.28515625" style="548" customWidth="1"/>
    <col min="16132" max="16136" width="18.7109375" style="548" customWidth="1"/>
    <col min="16137" max="16384" width="11.42578125" style="548"/>
  </cols>
  <sheetData>
    <row r="1" spans="1:8" ht="15" customHeight="1">
      <c r="A1" s="879" t="s">
        <v>1827</v>
      </c>
    </row>
    <row r="2" spans="1:8" ht="16.5" customHeight="1">
      <c r="A2" s="1088" t="s">
        <v>168</v>
      </c>
      <c r="B2" s="1088"/>
      <c r="C2" s="1088"/>
      <c r="D2" s="1088"/>
      <c r="E2" s="1088"/>
      <c r="F2" s="1088"/>
      <c r="G2" s="1088"/>
      <c r="H2" s="1088"/>
    </row>
    <row r="3" spans="1:8" ht="16.5" customHeight="1">
      <c r="A3" s="1088" t="s">
        <v>1239</v>
      </c>
      <c r="B3" s="1088"/>
      <c r="C3" s="1088"/>
      <c r="D3" s="1088"/>
      <c r="E3" s="1088"/>
      <c r="F3" s="1088"/>
      <c r="G3" s="1088"/>
      <c r="H3" s="1088"/>
    </row>
    <row r="4" spans="1:8" ht="16.5" customHeight="1">
      <c r="A4" s="1088" t="s">
        <v>1119</v>
      </c>
      <c r="B4" s="1088"/>
      <c r="C4" s="1088"/>
      <c r="D4" s="1088"/>
      <c r="E4" s="1088"/>
      <c r="F4" s="1088"/>
      <c r="G4" s="1088"/>
      <c r="H4" s="1088"/>
    </row>
    <row r="5" spans="1:8" ht="16.5" customHeight="1">
      <c r="A5" s="1088" t="s">
        <v>332</v>
      </c>
      <c r="B5" s="1088"/>
      <c r="C5" s="1088"/>
      <c r="D5" s="1088"/>
      <c r="E5" s="1088"/>
      <c r="F5" s="1088"/>
      <c r="G5" s="1088"/>
      <c r="H5" s="1088"/>
    </row>
    <row r="6" spans="1:8" ht="24" customHeight="1">
      <c r="A6" s="1304" t="s">
        <v>465</v>
      </c>
      <c r="B6" s="1304"/>
      <c r="C6" s="1304"/>
      <c r="D6" s="1304"/>
      <c r="E6" s="1304"/>
      <c r="F6" s="1304"/>
      <c r="G6" s="1304"/>
      <c r="H6" s="1304"/>
    </row>
    <row r="7" spans="1:8" ht="6" customHeight="1">
      <c r="A7" s="1078" t="s">
        <v>57</v>
      </c>
      <c r="B7" s="1079"/>
      <c r="C7" s="567"/>
      <c r="D7" s="1305" t="s">
        <v>1056</v>
      </c>
      <c r="E7" s="1299"/>
      <c r="F7" s="1299"/>
      <c r="G7" s="1299"/>
      <c r="H7" s="1299"/>
    </row>
    <row r="8" spans="1:8" ht="6" customHeight="1">
      <c r="A8" s="1300"/>
      <c r="B8" s="1081"/>
      <c r="C8" s="568"/>
      <c r="D8" s="1115"/>
      <c r="E8" s="1300"/>
      <c r="F8" s="1300"/>
      <c r="G8" s="1300"/>
      <c r="H8" s="1300"/>
    </row>
    <row r="9" spans="1:8" ht="6" customHeight="1">
      <c r="A9" s="1300"/>
      <c r="B9" s="1081"/>
      <c r="C9" s="1303" t="s">
        <v>904</v>
      </c>
      <c r="D9" s="1116"/>
      <c r="E9" s="1083"/>
      <c r="F9" s="1083"/>
      <c r="G9" s="1083"/>
      <c r="H9" s="1083"/>
    </row>
    <row r="10" spans="1:8" ht="6" customHeight="1">
      <c r="A10" s="1300"/>
      <c r="B10" s="1081"/>
      <c r="C10" s="1303"/>
      <c r="D10" s="567"/>
      <c r="E10" s="567"/>
      <c r="F10" s="1305" t="s">
        <v>895</v>
      </c>
      <c r="G10" s="1299"/>
      <c r="H10" s="1299"/>
    </row>
    <row r="11" spans="1:8" ht="6" customHeight="1">
      <c r="A11" s="1300"/>
      <c r="B11" s="1081"/>
      <c r="C11" s="1303" t="s">
        <v>127</v>
      </c>
      <c r="D11" s="1303" t="s">
        <v>1122</v>
      </c>
      <c r="E11" s="1303"/>
      <c r="F11" s="1115"/>
      <c r="G11" s="1300"/>
      <c r="H11" s="1300"/>
    </row>
    <row r="12" spans="1:8" ht="6" customHeight="1">
      <c r="A12" s="1300"/>
      <c r="B12" s="1081"/>
      <c r="C12" s="1303"/>
      <c r="D12" s="1303"/>
      <c r="E12" s="1303"/>
      <c r="F12" s="1115"/>
      <c r="G12" s="1300"/>
      <c r="H12" s="1300"/>
    </row>
    <row r="13" spans="1:8" ht="6" customHeight="1">
      <c r="A13" s="1300"/>
      <c r="B13" s="1081"/>
      <c r="C13" s="568"/>
      <c r="D13" s="1303" t="s">
        <v>1123</v>
      </c>
      <c r="E13" s="1303" t="s">
        <v>1124</v>
      </c>
      <c r="F13" s="1116"/>
      <c r="G13" s="1083"/>
      <c r="H13" s="1083"/>
    </row>
    <row r="14" spans="1:8" ht="6" customHeight="1">
      <c r="A14" s="1300"/>
      <c r="B14" s="1081"/>
      <c r="C14" s="1303" t="s">
        <v>1125</v>
      </c>
      <c r="D14" s="1303"/>
      <c r="E14" s="1303"/>
      <c r="F14" s="1113" t="s">
        <v>903</v>
      </c>
      <c r="G14" s="568"/>
      <c r="H14" s="551"/>
    </row>
    <row r="15" spans="1:8" ht="6" customHeight="1">
      <c r="A15" s="1300"/>
      <c r="B15" s="1081"/>
      <c r="C15" s="1303"/>
      <c r="D15" s="1303" t="s">
        <v>477</v>
      </c>
      <c r="E15" s="1303" t="s">
        <v>127</v>
      </c>
      <c r="F15" s="1113"/>
      <c r="G15" s="1303" t="s">
        <v>1126</v>
      </c>
      <c r="H15" s="1293" t="s">
        <v>1127</v>
      </c>
    </row>
    <row r="16" spans="1:8" ht="6" customHeight="1">
      <c r="A16" s="1300"/>
      <c r="B16" s="1081"/>
      <c r="C16" s="1303" t="s">
        <v>1128</v>
      </c>
      <c r="D16" s="1303"/>
      <c r="E16" s="1303"/>
      <c r="F16" s="1113"/>
      <c r="G16" s="1303"/>
      <c r="H16" s="1293"/>
    </row>
    <row r="17" spans="1:15" ht="6" customHeight="1">
      <c r="A17" s="1300"/>
      <c r="B17" s="1081"/>
      <c r="C17" s="1303"/>
      <c r="D17" s="1303" t="s">
        <v>1129</v>
      </c>
      <c r="E17" s="1303"/>
      <c r="F17" s="1113"/>
      <c r="G17" s="1303" t="s">
        <v>979</v>
      </c>
      <c r="H17" s="1293" t="s">
        <v>979</v>
      </c>
    </row>
    <row r="18" spans="1:15" ht="6" customHeight="1">
      <c r="A18" s="1300"/>
      <c r="B18" s="1081"/>
      <c r="C18" s="568"/>
      <c r="D18" s="1303"/>
      <c r="E18" s="1303"/>
      <c r="F18" s="1113"/>
      <c r="G18" s="1303"/>
      <c r="H18" s="1293"/>
    </row>
    <row r="19" spans="1:15" ht="6" customHeight="1">
      <c r="A19" s="1083"/>
      <c r="B19" s="1084"/>
      <c r="C19" s="569"/>
      <c r="D19" s="569"/>
      <c r="E19" s="569"/>
      <c r="F19" s="1114"/>
      <c r="G19" s="569"/>
      <c r="H19" s="570"/>
    </row>
    <row r="20" spans="1:15" ht="30" customHeight="1">
      <c r="A20" s="556">
        <v>2010</v>
      </c>
      <c r="B20" s="557" t="s">
        <v>377</v>
      </c>
      <c r="C20" s="558">
        <v>100</v>
      </c>
      <c r="D20" s="558">
        <v>100</v>
      </c>
      <c r="E20" s="558">
        <v>100</v>
      </c>
      <c r="F20" s="558">
        <v>100</v>
      </c>
      <c r="G20" s="558">
        <v>100</v>
      </c>
      <c r="H20" s="558">
        <v>100</v>
      </c>
      <c r="I20" s="558"/>
      <c r="J20" s="558"/>
      <c r="K20" s="558"/>
      <c r="L20" s="558"/>
      <c r="M20" s="558"/>
      <c r="N20" s="558"/>
      <c r="O20" s="559"/>
    </row>
    <row r="21" spans="1:15" ht="12" customHeight="1">
      <c r="A21" s="556">
        <v>2011</v>
      </c>
      <c r="B21" s="557" t="s">
        <v>377</v>
      </c>
      <c r="C21" s="558">
        <v>107.1</v>
      </c>
      <c r="D21" s="558">
        <v>100.2</v>
      </c>
      <c r="E21" s="558">
        <v>108.5</v>
      </c>
      <c r="F21" s="558">
        <v>113.1</v>
      </c>
      <c r="G21" s="558">
        <v>113.5</v>
      </c>
      <c r="H21" s="558">
        <v>112.5</v>
      </c>
      <c r="I21" s="558"/>
      <c r="J21" s="558"/>
      <c r="K21" s="558"/>
      <c r="L21" s="558"/>
      <c r="M21" s="558"/>
      <c r="N21" s="558"/>
      <c r="O21" s="559"/>
    </row>
    <row r="22" spans="1:15" ht="12" customHeight="1">
      <c r="A22" s="556">
        <v>2012</v>
      </c>
      <c r="B22" s="557" t="s">
        <v>377</v>
      </c>
      <c r="C22" s="558">
        <v>106.1</v>
      </c>
      <c r="D22" s="558">
        <v>94.3</v>
      </c>
      <c r="E22" s="558">
        <v>107.3</v>
      </c>
      <c r="F22" s="558">
        <v>111.2</v>
      </c>
      <c r="G22" s="558">
        <v>113.1</v>
      </c>
      <c r="H22" s="558">
        <v>108</v>
      </c>
      <c r="I22" s="558"/>
      <c r="J22" s="558"/>
      <c r="K22" s="558"/>
      <c r="L22" s="558"/>
      <c r="M22" s="558"/>
      <c r="N22" s="558"/>
    </row>
    <row r="23" spans="1:15" ht="12" customHeight="1">
      <c r="A23" s="556">
        <v>2013</v>
      </c>
      <c r="B23" s="557" t="s">
        <v>377</v>
      </c>
      <c r="C23" s="558">
        <v>106</v>
      </c>
      <c r="D23" s="558">
        <v>83.4</v>
      </c>
      <c r="E23" s="558">
        <v>107.2</v>
      </c>
      <c r="F23" s="558">
        <v>113.5</v>
      </c>
      <c r="G23" s="558">
        <v>115.5</v>
      </c>
      <c r="H23" s="558">
        <v>110.2</v>
      </c>
      <c r="I23" s="558"/>
      <c r="J23" s="558"/>
      <c r="K23" s="558"/>
      <c r="L23" s="558"/>
      <c r="M23" s="558"/>
      <c r="N23" s="558"/>
    </row>
    <row r="24" spans="1:15" ht="30" customHeight="1">
      <c r="A24" s="556">
        <v>2009</v>
      </c>
      <c r="B24" s="561" t="s">
        <v>261</v>
      </c>
      <c r="C24" s="558">
        <v>99.6</v>
      </c>
      <c r="D24" s="558">
        <v>106.9</v>
      </c>
      <c r="E24" s="558">
        <v>98.5</v>
      </c>
      <c r="F24" s="558">
        <v>111.3</v>
      </c>
      <c r="G24" s="558">
        <v>108.4</v>
      </c>
      <c r="H24" s="558">
        <v>116.2</v>
      </c>
      <c r="I24" s="558"/>
      <c r="J24" s="558"/>
      <c r="K24" s="558"/>
      <c r="L24" s="558"/>
      <c r="M24" s="558"/>
      <c r="N24" s="558"/>
    </row>
    <row r="25" spans="1:15" ht="12" customHeight="1">
      <c r="A25" s="556"/>
      <c r="B25" s="561" t="s">
        <v>910</v>
      </c>
      <c r="C25" s="558">
        <v>88.8</v>
      </c>
      <c r="D25" s="558">
        <v>98.6</v>
      </c>
      <c r="E25" s="558">
        <v>87.6</v>
      </c>
      <c r="F25" s="558">
        <v>78.8</v>
      </c>
      <c r="G25" s="558">
        <v>78.3</v>
      </c>
      <c r="H25" s="558">
        <v>79.5</v>
      </c>
      <c r="I25" s="558"/>
      <c r="J25" s="558"/>
      <c r="K25" s="558"/>
      <c r="L25" s="558"/>
      <c r="M25" s="558"/>
      <c r="N25" s="558"/>
    </row>
    <row r="26" spans="1:15" ht="24" customHeight="1">
      <c r="A26" s="556">
        <v>2010</v>
      </c>
      <c r="B26" s="561" t="s">
        <v>1168</v>
      </c>
      <c r="C26" s="558">
        <v>80.8</v>
      </c>
      <c r="D26" s="558">
        <v>95.9</v>
      </c>
      <c r="E26" s="558">
        <v>81.3</v>
      </c>
      <c r="F26" s="558">
        <v>43</v>
      </c>
      <c r="G26" s="558">
        <v>46.3</v>
      </c>
      <c r="H26" s="558">
        <v>37.700000000000003</v>
      </c>
      <c r="I26" s="558"/>
      <c r="J26" s="558"/>
      <c r="K26" s="558"/>
      <c r="L26" s="558"/>
      <c r="M26" s="558"/>
      <c r="N26" s="558"/>
    </row>
    <row r="27" spans="1:15" ht="12" customHeight="1">
      <c r="A27" s="556"/>
      <c r="B27" s="561" t="s">
        <v>83</v>
      </c>
      <c r="C27" s="558">
        <v>86.1</v>
      </c>
      <c r="D27" s="558">
        <v>89.1</v>
      </c>
      <c r="E27" s="558">
        <v>87.5</v>
      </c>
      <c r="F27" s="558">
        <v>50.1</v>
      </c>
      <c r="G27" s="558">
        <v>54.2</v>
      </c>
      <c r="H27" s="558">
        <v>43.4</v>
      </c>
      <c r="I27" s="558"/>
      <c r="J27" s="558"/>
      <c r="K27" s="558"/>
      <c r="L27" s="558"/>
      <c r="M27" s="558"/>
      <c r="N27" s="558"/>
    </row>
    <row r="28" spans="1:15" ht="12" customHeight="1">
      <c r="A28" s="556"/>
      <c r="B28" s="561" t="s">
        <v>89</v>
      </c>
      <c r="C28" s="558">
        <v>105.8</v>
      </c>
      <c r="D28" s="558">
        <v>98.3</v>
      </c>
      <c r="E28" s="558">
        <v>106.9</v>
      </c>
      <c r="F28" s="558">
        <v>100.4</v>
      </c>
      <c r="G28" s="558">
        <v>102.7</v>
      </c>
      <c r="H28" s="558">
        <v>96.7</v>
      </c>
      <c r="I28" s="558"/>
      <c r="J28" s="558"/>
      <c r="K28" s="558"/>
      <c r="L28" s="558"/>
      <c r="M28" s="558"/>
      <c r="N28" s="558"/>
    </row>
    <row r="29" spans="1:15" ht="12" customHeight="1">
      <c r="A29" s="556"/>
      <c r="B29" s="561" t="s">
        <v>90</v>
      </c>
      <c r="C29" s="558">
        <v>97.1</v>
      </c>
      <c r="D29" s="558">
        <v>100.5</v>
      </c>
      <c r="E29" s="558">
        <v>96.4</v>
      </c>
      <c r="F29" s="558">
        <v>113.6</v>
      </c>
      <c r="G29" s="558">
        <v>112.1</v>
      </c>
      <c r="H29" s="558">
        <v>116.1</v>
      </c>
      <c r="I29" s="558"/>
      <c r="J29" s="558"/>
      <c r="K29" s="558"/>
      <c r="L29" s="558"/>
      <c r="M29" s="558"/>
      <c r="N29" s="558"/>
    </row>
    <row r="30" spans="1:15" ht="12" customHeight="1">
      <c r="A30" s="556"/>
      <c r="B30" s="561" t="s">
        <v>969</v>
      </c>
      <c r="C30" s="558">
        <v>96.3</v>
      </c>
      <c r="D30" s="558">
        <v>98.1</v>
      </c>
      <c r="E30" s="558">
        <v>95.6</v>
      </c>
      <c r="F30" s="558">
        <v>108.7</v>
      </c>
      <c r="G30" s="558">
        <v>108.1</v>
      </c>
      <c r="H30" s="558">
        <v>109.6</v>
      </c>
      <c r="I30" s="558"/>
      <c r="J30" s="558"/>
      <c r="K30" s="558"/>
      <c r="L30" s="558"/>
      <c r="M30" s="558"/>
      <c r="N30" s="558"/>
    </row>
    <row r="31" spans="1:15" ht="12" customHeight="1">
      <c r="A31" s="556"/>
      <c r="B31" s="561" t="s">
        <v>970</v>
      </c>
      <c r="C31" s="558">
        <v>104.9</v>
      </c>
      <c r="D31" s="558">
        <v>98.1</v>
      </c>
      <c r="E31" s="558">
        <v>105.6</v>
      </c>
      <c r="F31" s="558">
        <v>121.7</v>
      </c>
      <c r="G31" s="558">
        <v>120.3</v>
      </c>
      <c r="H31" s="558">
        <v>124.1</v>
      </c>
      <c r="I31" s="558"/>
      <c r="J31" s="558"/>
      <c r="K31" s="558"/>
      <c r="L31" s="558"/>
      <c r="M31" s="558"/>
      <c r="N31" s="558"/>
    </row>
    <row r="32" spans="1:15" ht="12" customHeight="1">
      <c r="A32" s="556"/>
      <c r="B32" s="561" t="s">
        <v>971</v>
      </c>
      <c r="C32" s="558">
        <v>100.3</v>
      </c>
      <c r="D32" s="558">
        <v>111.6</v>
      </c>
      <c r="E32" s="558">
        <v>99.6</v>
      </c>
      <c r="F32" s="558">
        <v>120.3</v>
      </c>
      <c r="G32" s="558">
        <v>118.9</v>
      </c>
      <c r="H32" s="558">
        <v>122.6</v>
      </c>
      <c r="I32" s="558"/>
      <c r="J32" s="558"/>
      <c r="K32" s="558"/>
      <c r="L32" s="558"/>
      <c r="M32" s="558"/>
      <c r="N32" s="558"/>
    </row>
    <row r="33" spans="1:14" ht="12" customHeight="1">
      <c r="A33" s="556"/>
      <c r="B33" s="561" t="s">
        <v>291</v>
      </c>
      <c r="C33" s="558">
        <v>94.9</v>
      </c>
      <c r="D33" s="558">
        <v>102.9</v>
      </c>
      <c r="E33" s="558">
        <v>93.8</v>
      </c>
      <c r="F33" s="558">
        <v>114.2</v>
      </c>
      <c r="G33" s="558">
        <v>112.8</v>
      </c>
      <c r="H33" s="558">
        <v>116.4</v>
      </c>
      <c r="I33" s="558"/>
      <c r="J33" s="558"/>
      <c r="K33" s="558"/>
      <c r="L33" s="558"/>
      <c r="M33" s="558"/>
      <c r="N33" s="558"/>
    </row>
    <row r="34" spans="1:14" ht="12" customHeight="1">
      <c r="A34" s="556"/>
      <c r="B34" s="561" t="s">
        <v>259</v>
      </c>
      <c r="C34" s="558">
        <v>109.3</v>
      </c>
      <c r="D34" s="558">
        <v>108.1</v>
      </c>
      <c r="E34" s="558">
        <v>110</v>
      </c>
      <c r="F34" s="558">
        <v>125.7</v>
      </c>
      <c r="G34" s="558">
        <v>123.8</v>
      </c>
      <c r="H34" s="558">
        <v>128.9</v>
      </c>
      <c r="I34" s="558"/>
      <c r="J34" s="558"/>
      <c r="K34" s="558"/>
      <c r="L34" s="558"/>
      <c r="M34" s="558"/>
      <c r="N34" s="558"/>
    </row>
    <row r="35" spans="1:14" ht="12" customHeight="1">
      <c r="A35" s="556"/>
      <c r="B35" s="561" t="s">
        <v>260</v>
      </c>
      <c r="C35" s="558">
        <v>108.2</v>
      </c>
      <c r="D35" s="558">
        <v>106</v>
      </c>
      <c r="E35" s="558">
        <v>108</v>
      </c>
      <c r="F35" s="558">
        <v>121.7</v>
      </c>
      <c r="G35" s="558">
        <v>118.6</v>
      </c>
      <c r="H35" s="558">
        <v>126.8</v>
      </c>
      <c r="I35" s="558"/>
      <c r="J35" s="558"/>
      <c r="K35" s="558"/>
      <c r="L35" s="558"/>
      <c r="M35" s="558"/>
      <c r="N35" s="558"/>
    </row>
    <row r="36" spans="1:14" ht="12" customHeight="1">
      <c r="A36" s="556"/>
      <c r="B36" s="561" t="s">
        <v>261</v>
      </c>
      <c r="C36" s="558">
        <v>112.3</v>
      </c>
      <c r="D36" s="558">
        <v>104.5</v>
      </c>
      <c r="E36" s="558">
        <v>112.2</v>
      </c>
      <c r="F36" s="558">
        <v>118.6</v>
      </c>
      <c r="G36" s="558">
        <v>116.4</v>
      </c>
      <c r="H36" s="558">
        <v>122.1</v>
      </c>
      <c r="I36" s="558"/>
      <c r="J36" s="558"/>
      <c r="K36" s="558"/>
      <c r="L36" s="558"/>
      <c r="M36" s="558"/>
      <c r="N36" s="558"/>
    </row>
    <row r="37" spans="1:14" ht="12" customHeight="1">
      <c r="A37" s="556"/>
      <c r="B37" s="561" t="s">
        <v>910</v>
      </c>
      <c r="C37" s="558">
        <v>104</v>
      </c>
      <c r="D37" s="558">
        <v>87.1</v>
      </c>
      <c r="E37" s="558">
        <v>103</v>
      </c>
      <c r="F37" s="558">
        <v>61.8</v>
      </c>
      <c r="G37" s="558">
        <v>65.599999999999994</v>
      </c>
      <c r="H37" s="558">
        <v>55.7</v>
      </c>
      <c r="I37" s="558"/>
      <c r="J37" s="558"/>
      <c r="K37" s="558"/>
      <c r="L37" s="558"/>
      <c r="M37" s="558"/>
      <c r="N37" s="558"/>
    </row>
    <row r="38" spans="1:14" ht="24" customHeight="1">
      <c r="A38" s="556">
        <v>2011</v>
      </c>
      <c r="B38" s="561" t="s">
        <v>1168</v>
      </c>
      <c r="C38" s="558">
        <v>93</v>
      </c>
      <c r="D38" s="558">
        <v>90.5</v>
      </c>
      <c r="E38" s="558">
        <v>95</v>
      </c>
      <c r="F38" s="558">
        <v>67.900000000000006</v>
      </c>
      <c r="G38" s="558">
        <v>73.7</v>
      </c>
      <c r="H38" s="558">
        <v>58.4</v>
      </c>
      <c r="I38" s="558"/>
      <c r="J38" s="558"/>
      <c r="K38" s="558"/>
      <c r="L38" s="558"/>
      <c r="M38" s="558"/>
      <c r="N38" s="558"/>
    </row>
    <row r="39" spans="1:14" ht="12" customHeight="1">
      <c r="A39" s="556"/>
      <c r="B39" s="561" t="s">
        <v>83</v>
      </c>
      <c r="C39" s="558">
        <v>99.7</v>
      </c>
      <c r="D39" s="558">
        <v>92.7</v>
      </c>
      <c r="E39" s="558">
        <v>102.5</v>
      </c>
      <c r="F39" s="558">
        <v>79.599999999999994</v>
      </c>
      <c r="G39" s="558">
        <v>83.2</v>
      </c>
      <c r="H39" s="558">
        <v>73.7</v>
      </c>
      <c r="I39" s="558"/>
      <c r="J39" s="558"/>
      <c r="K39" s="558"/>
      <c r="L39" s="558"/>
      <c r="M39" s="558"/>
      <c r="N39" s="558"/>
    </row>
    <row r="40" spans="1:14" ht="12" customHeight="1">
      <c r="A40" s="556"/>
      <c r="B40" s="561" t="s">
        <v>89</v>
      </c>
      <c r="C40" s="558">
        <v>116.2</v>
      </c>
      <c r="D40" s="558">
        <v>107</v>
      </c>
      <c r="E40" s="558">
        <v>118.9</v>
      </c>
      <c r="F40" s="558">
        <v>116.9</v>
      </c>
      <c r="G40" s="558">
        <v>117.7</v>
      </c>
      <c r="H40" s="558">
        <v>115.5</v>
      </c>
      <c r="I40" s="558"/>
      <c r="J40" s="558"/>
      <c r="K40" s="558"/>
      <c r="L40" s="558"/>
      <c r="M40" s="558"/>
      <c r="N40" s="558"/>
    </row>
    <row r="41" spans="1:14" ht="12" customHeight="1">
      <c r="A41" s="556"/>
      <c r="B41" s="561" t="s">
        <v>90</v>
      </c>
      <c r="C41" s="558">
        <v>102.2</v>
      </c>
      <c r="D41" s="558">
        <v>99</v>
      </c>
      <c r="E41" s="558">
        <v>103.6</v>
      </c>
      <c r="F41" s="558">
        <v>116.8</v>
      </c>
      <c r="G41" s="558">
        <v>115.4</v>
      </c>
      <c r="H41" s="558">
        <v>119.1</v>
      </c>
      <c r="I41" s="558"/>
      <c r="J41" s="558"/>
      <c r="K41" s="558"/>
      <c r="L41" s="558"/>
      <c r="M41" s="558"/>
      <c r="N41" s="558"/>
    </row>
    <row r="42" spans="1:14" ht="12" customHeight="1">
      <c r="A42" s="556"/>
      <c r="B42" s="561" t="s">
        <v>969</v>
      </c>
      <c r="C42" s="558">
        <v>113.8</v>
      </c>
      <c r="D42" s="558">
        <v>107.3</v>
      </c>
      <c r="E42" s="558">
        <v>115.9</v>
      </c>
      <c r="F42" s="558">
        <v>135</v>
      </c>
      <c r="G42" s="558">
        <v>134.1</v>
      </c>
      <c r="H42" s="558">
        <v>136.4</v>
      </c>
      <c r="I42" s="558"/>
      <c r="J42" s="558"/>
      <c r="K42" s="558"/>
      <c r="L42" s="558"/>
      <c r="M42" s="558"/>
      <c r="N42" s="558"/>
    </row>
    <row r="43" spans="1:14" ht="12" customHeight="1">
      <c r="A43" s="556"/>
      <c r="B43" s="561" t="s">
        <v>970</v>
      </c>
      <c r="C43" s="558">
        <v>104.1</v>
      </c>
      <c r="D43" s="558">
        <v>95.8</v>
      </c>
      <c r="E43" s="558">
        <v>106.1</v>
      </c>
      <c r="F43" s="558">
        <v>117.4</v>
      </c>
      <c r="G43" s="558">
        <v>117.6</v>
      </c>
      <c r="H43" s="558">
        <v>117</v>
      </c>
      <c r="I43" s="558"/>
      <c r="J43" s="558"/>
      <c r="K43" s="558"/>
      <c r="L43" s="558"/>
      <c r="M43" s="558"/>
      <c r="N43" s="558"/>
    </row>
    <row r="44" spans="1:14" ht="12" customHeight="1">
      <c r="A44" s="556"/>
      <c r="B44" s="561" t="s">
        <v>971</v>
      </c>
      <c r="C44" s="558">
        <v>106.1</v>
      </c>
      <c r="D44" s="558">
        <v>104.7</v>
      </c>
      <c r="E44" s="558">
        <v>107.4</v>
      </c>
      <c r="F44" s="558">
        <v>124.4</v>
      </c>
      <c r="G44" s="558">
        <v>123.9</v>
      </c>
      <c r="H44" s="558">
        <v>125.3</v>
      </c>
      <c r="I44" s="558"/>
      <c r="J44" s="558"/>
      <c r="K44" s="558"/>
      <c r="L44" s="558"/>
      <c r="M44" s="558"/>
      <c r="N44" s="558"/>
    </row>
    <row r="45" spans="1:14" ht="12" customHeight="1">
      <c r="A45" s="556"/>
      <c r="B45" s="561" t="s">
        <v>291</v>
      </c>
      <c r="C45" s="558">
        <v>104.6</v>
      </c>
      <c r="D45" s="558">
        <v>101.9</v>
      </c>
      <c r="E45" s="558">
        <v>105.2</v>
      </c>
      <c r="F45" s="558">
        <v>126.6</v>
      </c>
      <c r="G45" s="558">
        <v>125.3</v>
      </c>
      <c r="H45" s="558">
        <v>128.69999999999999</v>
      </c>
      <c r="I45" s="558"/>
      <c r="J45" s="558"/>
      <c r="K45" s="558"/>
      <c r="L45" s="558"/>
      <c r="M45" s="558"/>
      <c r="N45" s="558"/>
    </row>
    <row r="46" spans="1:14" ht="12" customHeight="1">
      <c r="A46" s="556"/>
      <c r="B46" s="561" t="s">
        <v>259</v>
      </c>
      <c r="C46" s="558">
        <v>114.2</v>
      </c>
      <c r="D46" s="558">
        <v>107.5</v>
      </c>
      <c r="E46" s="558">
        <v>116.3</v>
      </c>
      <c r="F46" s="558">
        <v>132.5</v>
      </c>
      <c r="G46" s="558">
        <v>131.30000000000001</v>
      </c>
      <c r="H46" s="558">
        <v>134.4</v>
      </c>
      <c r="I46" s="558"/>
      <c r="J46" s="558"/>
      <c r="K46" s="558"/>
      <c r="L46" s="558"/>
      <c r="M46" s="558"/>
      <c r="N46" s="558"/>
    </row>
    <row r="47" spans="1:14" ht="12" customHeight="1">
      <c r="A47" s="556"/>
      <c r="B47" s="561" t="s">
        <v>260</v>
      </c>
      <c r="C47" s="558">
        <v>108.3</v>
      </c>
      <c r="D47" s="558">
        <v>101.6</v>
      </c>
      <c r="E47" s="558">
        <v>108.8</v>
      </c>
      <c r="F47" s="558">
        <v>121.4</v>
      </c>
      <c r="G47" s="558">
        <v>120.3</v>
      </c>
      <c r="H47" s="558">
        <v>123.3</v>
      </c>
      <c r="I47" s="558"/>
      <c r="J47" s="558"/>
      <c r="K47" s="558"/>
      <c r="L47" s="558"/>
      <c r="M47" s="558"/>
      <c r="N47" s="558"/>
    </row>
    <row r="48" spans="1:14" ht="12" customHeight="1">
      <c r="A48" s="556"/>
      <c r="B48" s="561" t="s">
        <v>261</v>
      </c>
      <c r="C48" s="558">
        <v>116.7</v>
      </c>
      <c r="D48" s="558">
        <v>102.1</v>
      </c>
      <c r="E48" s="558">
        <v>117.3</v>
      </c>
      <c r="F48" s="558">
        <v>130</v>
      </c>
      <c r="G48" s="558">
        <v>128.30000000000001</v>
      </c>
      <c r="H48" s="558">
        <v>132.69999999999999</v>
      </c>
      <c r="I48" s="558"/>
      <c r="J48" s="558"/>
      <c r="K48" s="558"/>
      <c r="L48" s="558"/>
      <c r="M48" s="558"/>
      <c r="N48" s="558"/>
    </row>
    <row r="49" spans="1:14" ht="12" customHeight="1">
      <c r="A49" s="556"/>
      <c r="B49" s="561" t="s">
        <v>910</v>
      </c>
      <c r="C49" s="558">
        <v>106.1</v>
      </c>
      <c r="D49" s="558">
        <v>92.6</v>
      </c>
      <c r="E49" s="558">
        <v>104.4</v>
      </c>
      <c r="F49" s="558">
        <v>89.2</v>
      </c>
      <c r="G49" s="558">
        <v>91.7</v>
      </c>
      <c r="H49" s="558">
        <v>85.2</v>
      </c>
      <c r="I49" s="558"/>
      <c r="J49" s="558"/>
      <c r="K49" s="558"/>
      <c r="L49" s="558"/>
      <c r="M49" s="558"/>
      <c r="N49" s="558"/>
    </row>
    <row r="50" spans="1:14" ht="24" customHeight="1">
      <c r="A50" s="556">
        <v>2012</v>
      </c>
      <c r="B50" s="561" t="s">
        <v>1168</v>
      </c>
      <c r="C50" s="558">
        <v>97.5</v>
      </c>
      <c r="D50" s="558">
        <v>95.8</v>
      </c>
      <c r="E50" s="558">
        <v>100.3</v>
      </c>
      <c r="F50" s="558">
        <v>75.2</v>
      </c>
      <c r="G50" s="558">
        <v>82.6</v>
      </c>
      <c r="H50" s="558">
        <v>63.1</v>
      </c>
      <c r="I50" s="558"/>
      <c r="J50" s="558"/>
      <c r="K50" s="558"/>
      <c r="L50" s="558"/>
      <c r="M50" s="558"/>
      <c r="N50" s="558"/>
    </row>
    <row r="51" spans="1:14" ht="12" customHeight="1">
      <c r="A51" s="556"/>
      <c r="B51" s="561" t="s">
        <v>83</v>
      </c>
      <c r="C51" s="558">
        <v>102.1</v>
      </c>
      <c r="D51" s="558">
        <v>94.9</v>
      </c>
      <c r="E51" s="558">
        <v>105.9</v>
      </c>
      <c r="F51" s="558">
        <v>64</v>
      </c>
      <c r="G51" s="558">
        <v>70.7</v>
      </c>
      <c r="H51" s="558">
        <v>53</v>
      </c>
      <c r="I51" s="558"/>
      <c r="J51" s="558"/>
      <c r="K51" s="558"/>
      <c r="L51" s="558"/>
      <c r="M51" s="558"/>
      <c r="N51" s="558"/>
    </row>
    <row r="52" spans="1:14" ht="12" customHeight="1">
      <c r="A52" s="556"/>
      <c r="B52" s="561" t="s">
        <v>89</v>
      </c>
      <c r="C52" s="558">
        <v>116.1</v>
      </c>
      <c r="D52" s="558">
        <v>113.8</v>
      </c>
      <c r="E52" s="558">
        <v>118.4</v>
      </c>
      <c r="F52" s="558">
        <v>115.2</v>
      </c>
      <c r="G52" s="558">
        <v>118.2</v>
      </c>
      <c r="H52" s="558">
        <v>110.2</v>
      </c>
      <c r="I52" s="558"/>
      <c r="J52" s="558"/>
      <c r="K52" s="558"/>
      <c r="L52" s="558"/>
      <c r="M52" s="558"/>
      <c r="N52" s="558"/>
    </row>
    <row r="53" spans="1:14" ht="12" customHeight="1">
      <c r="A53" s="556"/>
      <c r="B53" s="561" t="s">
        <v>90</v>
      </c>
      <c r="C53" s="558">
        <v>101.6</v>
      </c>
      <c r="D53" s="558">
        <v>96.9</v>
      </c>
      <c r="E53" s="558">
        <v>102.5</v>
      </c>
      <c r="F53" s="558">
        <v>114.2</v>
      </c>
      <c r="G53" s="558">
        <v>114.8</v>
      </c>
      <c r="H53" s="558">
        <v>113.2</v>
      </c>
      <c r="I53" s="558"/>
      <c r="J53" s="558"/>
      <c r="K53" s="558"/>
      <c r="L53" s="558"/>
      <c r="M53" s="558"/>
      <c r="N53" s="558"/>
    </row>
    <row r="54" spans="1:14" ht="12" customHeight="1">
      <c r="A54" s="556"/>
      <c r="B54" s="561" t="s">
        <v>969</v>
      </c>
      <c r="C54" s="558">
        <v>106.6</v>
      </c>
      <c r="D54" s="558">
        <v>94.2</v>
      </c>
      <c r="E54" s="558">
        <v>108</v>
      </c>
      <c r="F54" s="558">
        <v>123.4</v>
      </c>
      <c r="G54" s="558">
        <v>124.3</v>
      </c>
      <c r="H54" s="558">
        <v>122</v>
      </c>
      <c r="I54" s="558"/>
      <c r="J54" s="558"/>
      <c r="K54" s="558"/>
      <c r="L54" s="558"/>
      <c r="M54" s="558"/>
      <c r="N54" s="558"/>
    </row>
    <row r="55" spans="1:14" ht="12" customHeight="1">
      <c r="A55" s="556"/>
      <c r="B55" s="561" t="s">
        <v>970</v>
      </c>
      <c r="C55" s="558">
        <v>108.5</v>
      </c>
      <c r="D55" s="558">
        <v>93.2</v>
      </c>
      <c r="E55" s="558">
        <v>110</v>
      </c>
      <c r="F55" s="558">
        <v>124.5</v>
      </c>
      <c r="G55" s="558">
        <v>125.4</v>
      </c>
      <c r="H55" s="558">
        <v>123</v>
      </c>
      <c r="I55" s="558"/>
      <c r="J55" s="558"/>
      <c r="K55" s="558"/>
      <c r="L55" s="558"/>
      <c r="M55" s="558"/>
      <c r="N55" s="558"/>
    </row>
    <row r="56" spans="1:14" ht="12" customHeight="1">
      <c r="A56" s="556"/>
      <c r="B56" s="561" t="s">
        <v>971</v>
      </c>
      <c r="C56" s="558">
        <v>108.6</v>
      </c>
      <c r="D56" s="558">
        <v>96.1</v>
      </c>
      <c r="E56" s="558">
        <v>109.5</v>
      </c>
      <c r="F56" s="558">
        <v>129.9</v>
      </c>
      <c r="G56" s="558">
        <v>130.4</v>
      </c>
      <c r="H56" s="558">
        <v>129.19999999999999</v>
      </c>
      <c r="I56" s="558"/>
      <c r="J56" s="558"/>
      <c r="K56" s="558"/>
      <c r="L56" s="558"/>
      <c r="M56" s="558"/>
      <c r="N56" s="558"/>
    </row>
    <row r="57" spans="1:14" ht="12" customHeight="1">
      <c r="A57" s="556"/>
      <c r="B57" s="561" t="s">
        <v>291</v>
      </c>
      <c r="C57" s="558">
        <v>104</v>
      </c>
      <c r="D57" s="558">
        <v>94.9</v>
      </c>
      <c r="E57" s="558">
        <v>104.1</v>
      </c>
      <c r="F57" s="558">
        <v>125.6</v>
      </c>
      <c r="G57" s="558">
        <v>125.3</v>
      </c>
      <c r="H57" s="558">
        <v>126</v>
      </c>
      <c r="I57" s="558"/>
      <c r="J57" s="558"/>
      <c r="K57" s="558"/>
      <c r="L57" s="558"/>
      <c r="M57" s="558"/>
      <c r="N57" s="558"/>
    </row>
    <row r="58" spans="1:14" ht="12" customHeight="1">
      <c r="A58" s="556"/>
      <c r="B58" s="561" t="s">
        <v>259</v>
      </c>
      <c r="C58" s="558">
        <v>106.6</v>
      </c>
      <c r="D58" s="558">
        <v>93.1</v>
      </c>
      <c r="E58" s="558">
        <v>107.6</v>
      </c>
      <c r="F58" s="558">
        <v>124.3</v>
      </c>
      <c r="G58" s="558">
        <v>123.9</v>
      </c>
      <c r="H58" s="558">
        <v>125</v>
      </c>
      <c r="I58" s="558"/>
      <c r="J58" s="558"/>
      <c r="K58" s="558"/>
      <c r="L58" s="558"/>
      <c r="M58" s="558"/>
      <c r="N58" s="558"/>
    </row>
    <row r="59" spans="1:14" ht="12" customHeight="1">
      <c r="A59" s="556"/>
      <c r="B59" s="561" t="s">
        <v>260</v>
      </c>
      <c r="C59" s="558">
        <v>112.7</v>
      </c>
      <c r="D59" s="558">
        <v>93.8</v>
      </c>
      <c r="E59" s="558">
        <v>112.9</v>
      </c>
      <c r="F59" s="558">
        <v>132.5</v>
      </c>
      <c r="G59" s="558">
        <v>132.19999999999999</v>
      </c>
      <c r="H59" s="558">
        <v>133.1</v>
      </c>
      <c r="I59" s="558"/>
      <c r="J59" s="558"/>
      <c r="K59" s="558"/>
      <c r="L59" s="558"/>
      <c r="M59" s="558"/>
      <c r="N59" s="558"/>
    </row>
    <row r="60" spans="1:14" ht="12" customHeight="1">
      <c r="A60" s="556"/>
      <c r="B60" s="561" t="s">
        <v>261</v>
      </c>
      <c r="C60" s="558">
        <v>113.3</v>
      </c>
      <c r="D60" s="558">
        <v>90</v>
      </c>
      <c r="E60" s="558">
        <v>113.7</v>
      </c>
      <c r="F60" s="558">
        <v>128.1</v>
      </c>
      <c r="G60" s="558">
        <v>128.30000000000001</v>
      </c>
      <c r="H60" s="558">
        <v>127.7</v>
      </c>
      <c r="I60" s="558"/>
      <c r="J60" s="558"/>
      <c r="K60" s="558"/>
      <c r="L60" s="558"/>
      <c r="M60" s="558"/>
      <c r="N60" s="558"/>
    </row>
    <row r="61" spans="1:14" ht="12" customHeight="1">
      <c r="A61" s="556"/>
      <c r="B61" s="561" t="s">
        <v>910</v>
      </c>
      <c r="C61" s="558">
        <v>96.1</v>
      </c>
      <c r="D61" s="558">
        <v>74.400000000000006</v>
      </c>
      <c r="E61" s="558">
        <v>94.6</v>
      </c>
      <c r="F61" s="558">
        <v>76.900000000000006</v>
      </c>
      <c r="G61" s="558">
        <v>80.7</v>
      </c>
      <c r="H61" s="558">
        <v>70.599999999999994</v>
      </c>
      <c r="I61" s="558"/>
      <c r="J61" s="558"/>
      <c r="K61" s="558"/>
      <c r="L61" s="558"/>
      <c r="M61" s="558"/>
      <c r="N61" s="558"/>
    </row>
    <row r="62" spans="1:14" ht="24" customHeight="1">
      <c r="A62" s="556">
        <v>2013</v>
      </c>
      <c r="B62" s="561" t="s">
        <v>1168</v>
      </c>
      <c r="C62" s="558">
        <v>96.2</v>
      </c>
      <c r="D62" s="558">
        <v>76.2</v>
      </c>
      <c r="E62" s="558">
        <v>99.2</v>
      </c>
      <c r="F62" s="558">
        <v>65.900000000000006</v>
      </c>
      <c r="G62" s="558">
        <v>73.599999999999994</v>
      </c>
      <c r="H62" s="558">
        <v>53.2</v>
      </c>
      <c r="I62" s="558"/>
      <c r="J62" s="558"/>
      <c r="K62" s="558"/>
      <c r="L62" s="558"/>
      <c r="M62" s="558"/>
      <c r="N62" s="558"/>
    </row>
    <row r="63" spans="1:14" ht="12" customHeight="1">
      <c r="A63" s="556"/>
      <c r="B63" s="561" t="s">
        <v>83</v>
      </c>
      <c r="C63" s="558">
        <v>97.1</v>
      </c>
      <c r="D63" s="558">
        <v>73</v>
      </c>
      <c r="E63" s="558">
        <v>100.4</v>
      </c>
      <c r="F63" s="558">
        <v>70.5</v>
      </c>
      <c r="G63" s="558">
        <v>77.2</v>
      </c>
      <c r="H63" s="558">
        <v>59.4</v>
      </c>
      <c r="I63" s="558"/>
      <c r="J63" s="558"/>
      <c r="K63" s="558"/>
      <c r="L63" s="558"/>
      <c r="M63" s="558"/>
      <c r="N63" s="558"/>
    </row>
    <row r="64" spans="1:14" ht="12" customHeight="1">
      <c r="A64" s="556"/>
      <c r="B64" s="561" t="s">
        <v>89</v>
      </c>
      <c r="C64" s="558">
        <v>106.2</v>
      </c>
      <c r="D64" s="558">
        <v>88.1</v>
      </c>
      <c r="E64" s="558">
        <v>108.6</v>
      </c>
      <c r="F64" s="558">
        <v>90.8</v>
      </c>
      <c r="G64" s="558">
        <v>96.1</v>
      </c>
      <c r="H64" s="558">
        <v>82.1</v>
      </c>
      <c r="I64" s="558"/>
      <c r="J64" s="558"/>
      <c r="K64" s="558"/>
      <c r="L64" s="558"/>
      <c r="M64" s="558"/>
      <c r="N64" s="558"/>
    </row>
    <row r="65" spans="1:14" ht="12" customHeight="1">
      <c r="A65" s="556"/>
      <c r="B65" s="561" t="s">
        <v>90</v>
      </c>
      <c r="C65" s="558">
        <v>109.2</v>
      </c>
      <c r="D65" s="558">
        <v>90.6</v>
      </c>
      <c r="E65" s="558">
        <v>110.6</v>
      </c>
      <c r="F65" s="558">
        <v>129.6</v>
      </c>
      <c r="G65" s="558">
        <v>130.9</v>
      </c>
      <c r="H65" s="558">
        <v>127.6</v>
      </c>
      <c r="I65" s="558"/>
      <c r="J65" s="558"/>
      <c r="K65" s="558"/>
      <c r="L65" s="558"/>
      <c r="M65" s="558"/>
      <c r="N65" s="558"/>
    </row>
    <row r="66" spans="1:14" ht="12" customHeight="1">
      <c r="A66" s="556"/>
      <c r="B66" s="561" t="s">
        <v>969</v>
      </c>
      <c r="C66" s="558">
        <v>101.9</v>
      </c>
      <c r="D66" s="558">
        <v>82.5</v>
      </c>
      <c r="E66" s="558">
        <v>103.2</v>
      </c>
      <c r="F66" s="558">
        <v>121.2</v>
      </c>
      <c r="G66" s="558">
        <v>122.6</v>
      </c>
      <c r="H66" s="558">
        <v>119</v>
      </c>
      <c r="I66" s="558"/>
      <c r="J66" s="558"/>
      <c r="K66" s="558"/>
      <c r="L66" s="558"/>
      <c r="M66" s="558"/>
      <c r="N66" s="558"/>
    </row>
    <row r="67" spans="1:14" ht="12" customHeight="1">
      <c r="A67" s="556"/>
      <c r="B67" s="561" t="s">
        <v>970</v>
      </c>
      <c r="C67" s="558">
        <v>108.1</v>
      </c>
      <c r="D67" s="558">
        <v>82.6</v>
      </c>
      <c r="E67" s="558">
        <v>110</v>
      </c>
      <c r="F67" s="558">
        <v>129.19999999999999</v>
      </c>
      <c r="G67" s="558">
        <v>129.69999999999999</v>
      </c>
      <c r="H67" s="558">
        <v>128.30000000000001</v>
      </c>
      <c r="I67" s="558"/>
      <c r="J67" s="558"/>
      <c r="K67" s="558"/>
      <c r="L67" s="558"/>
      <c r="M67" s="558"/>
      <c r="N67" s="558"/>
    </row>
    <row r="68" spans="1:14" ht="12" customHeight="1">
      <c r="A68" s="556"/>
      <c r="B68" s="561" t="s">
        <v>971</v>
      </c>
      <c r="C68" s="558">
        <v>110.7</v>
      </c>
      <c r="D68" s="558">
        <v>96.2</v>
      </c>
      <c r="E68" s="558">
        <v>111.2</v>
      </c>
      <c r="F68" s="558">
        <v>141.30000000000001</v>
      </c>
      <c r="G68" s="558">
        <v>141.6</v>
      </c>
      <c r="H68" s="558">
        <v>140.9</v>
      </c>
      <c r="I68" s="558"/>
      <c r="J68" s="558"/>
      <c r="K68" s="558"/>
      <c r="L68" s="558"/>
      <c r="M68" s="558"/>
      <c r="N68" s="558"/>
    </row>
    <row r="69" spans="1:14" ht="12" customHeight="1">
      <c r="A69" s="556"/>
      <c r="B69" s="561" t="s">
        <v>291</v>
      </c>
      <c r="C69" s="558">
        <v>101.1</v>
      </c>
      <c r="D69" s="558">
        <v>88.2</v>
      </c>
      <c r="E69" s="558">
        <v>101</v>
      </c>
      <c r="F69" s="558">
        <v>126.3</v>
      </c>
      <c r="G69" s="558">
        <v>126.1</v>
      </c>
      <c r="H69" s="558">
        <v>126.5</v>
      </c>
      <c r="I69" s="558"/>
      <c r="J69" s="558"/>
      <c r="K69" s="558"/>
      <c r="L69" s="558"/>
      <c r="M69" s="558"/>
      <c r="N69" s="558"/>
    </row>
    <row r="70" spans="1:14" ht="12" customHeight="1">
      <c r="A70" s="556"/>
      <c r="B70" s="561" t="s">
        <v>259</v>
      </c>
      <c r="C70" s="558">
        <v>111.1</v>
      </c>
      <c r="D70" s="558">
        <v>84.2</v>
      </c>
      <c r="E70" s="558">
        <v>112.5</v>
      </c>
      <c r="F70" s="558">
        <v>133.80000000000001</v>
      </c>
      <c r="G70" s="558">
        <v>133.69999999999999</v>
      </c>
      <c r="H70" s="558">
        <v>134</v>
      </c>
      <c r="I70" s="558"/>
      <c r="J70" s="558"/>
      <c r="K70" s="558"/>
      <c r="L70" s="558"/>
      <c r="M70" s="558"/>
      <c r="N70" s="558"/>
    </row>
    <row r="71" spans="1:14" ht="12" customHeight="1">
      <c r="A71" s="556"/>
      <c r="B71" s="561" t="s">
        <v>260</v>
      </c>
      <c r="C71" s="558">
        <v>114.2</v>
      </c>
      <c r="D71" s="558">
        <v>87.8</v>
      </c>
      <c r="E71" s="558">
        <v>114.8</v>
      </c>
      <c r="F71" s="558">
        <v>135.30000000000001</v>
      </c>
      <c r="G71" s="558">
        <v>134.5</v>
      </c>
      <c r="H71" s="558">
        <v>136.5</v>
      </c>
      <c r="I71" s="558"/>
      <c r="J71" s="558"/>
      <c r="K71" s="558"/>
      <c r="L71" s="558"/>
      <c r="M71" s="558"/>
      <c r="N71" s="558"/>
    </row>
    <row r="72" spans="1:14" ht="12" customHeight="1">
      <c r="A72" s="556"/>
      <c r="B72" s="561" t="s">
        <v>261</v>
      </c>
      <c r="C72" s="558">
        <v>113.8</v>
      </c>
      <c r="D72" s="558">
        <v>80.5</v>
      </c>
      <c r="E72" s="558">
        <v>114.9</v>
      </c>
      <c r="F72" s="558">
        <v>127.1</v>
      </c>
      <c r="G72" s="558">
        <v>126.6</v>
      </c>
      <c r="H72" s="558">
        <v>128</v>
      </c>
      <c r="I72" s="558"/>
      <c r="J72" s="558"/>
      <c r="K72" s="558"/>
      <c r="L72" s="558"/>
      <c r="M72" s="558"/>
      <c r="N72" s="558"/>
    </row>
    <row r="73" spans="1:14" ht="12" customHeight="1">
      <c r="A73" s="556"/>
      <c r="B73" s="561" t="s">
        <v>910</v>
      </c>
      <c r="C73" s="558">
        <v>101.8</v>
      </c>
      <c r="D73" s="558">
        <v>70.5</v>
      </c>
      <c r="E73" s="558">
        <v>100.4</v>
      </c>
      <c r="F73" s="558">
        <v>91.1</v>
      </c>
      <c r="G73" s="558">
        <v>93.4</v>
      </c>
      <c r="H73" s="558">
        <v>87.3</v>
      </c>
      <c r="I73" s="558"/>
      <c r="J73" s="558"/>
      <c r="K73" s="558"/>
      <c r="L73" s="558"/>
      <c r="M73" s="558"/>
      <c r="N73" s="558"/>
    </row>
    <row r="74" spans="1:14" ht="24" customHeight="1">
      <c r="A74" s="556">
        <v>2014</v>
      </c>
      <c r="B74" s="561" t="s">
        <v>1168</v>
      </c>
      <c r="C74" s="558">
        <v>99.4</v>
      </c>
      <c r="D74" s="558">
        <v>82.4</v>
      </c>
      <c r="E74" s="558">
        <v>102.5</v>
      </c>
      <c r="F74" s="558">
        <v>82.5</v>
      </c>
      <c r="G74" s="558">
        <v>90.2</v>
      </c>
      <c r="H74" s="558">
        <v>70</v>
      </c>
      <c r="I74" s="558"/>
      <c r="J74" s="558"/>
      <c r="K74" s="558"/>
      <c r="L74" s="558"/>
      <c r="M74" s="558"/>
      <c r="N74" s="558"/>
    </row>
    <row r="75" spans="1:14" ht="12" customHeight="1">
      <c r="A75" s="556"/>
      <c r="B75" s="561" t="s">
        <v>83</v>
      </c>
      <c r="C75" s="558">
        <v>102.7</v>
      </c>
      <c r="D75" s="558">
        <v>76.5</v>
      </c>
      <c r="E75" s="558">
        <v>106.3</v>
      </c>
      <c r="F75" s="558">
        <v>91.5</v>
      </c>
      <c r="G75" s="558">
        <v>97.8</v>
      </c>
      <c r="H75" s="558">
        <v>81.2</v>
      </c>
      <c r="I75" s="558"/>
      <c r="J75" s="558"/>
      <c r="K75" s="558"/>
      <c r="L75" s="558"/>
      <c r="M75" s="558"/>
      <c r="N75" s="558"/>
    </row>
    <row r="76" spans="1:14" ht="12" customHeight="1">
      <c r="A76" s="556"/>
      <c r="B76" s="561" t="s">
        <v>89</v>
      </c>
      <c r="C76" s="558">
        <v>111.3</v>
      </c>
      <c r="D76" s="558">
        <v>82.7</v>
      </c>
      <c r="E76" s="558">
        <v>114.2</v>
      </c>
      <c r="F76" s="558">
        <v>114.5</v>
      </c>
      <c r="G76" s="558">
        <v>117.8</v>
      </c>
      <c r="H76" s="558">
        <v>109</v>
      </c>
      <c r="I76" s="558"/>
      <c r="J76" s="558"/>
      <c r="K76" s="558"/>
      <c r="L76" s="558"/>
      <c r="M76" s="558"/>
      <c r="N76" s="558"/>
    </row>
    <row r="77" spans="1:14" ht="12" customHeight="1">
      <c r="A77" s="556"/>
      <c r="B77" s="561" t="s">
        <v>90</v>
      </c>
      <c r="C77" s="558">
        <v>107.5</v>
      </c>
      <c r="D77" s="558">
        <v>83.8</v>
      </c>
      <c r="E77" s="558">
        <v>109.7</v>
      </c>
      <c r="F77" s="558">
        <v>127.5</v>
      </c>
      <c r="G77" s="558">
        <v>128.6</v>
      </c>
      <c r="H77" s="558">
        <v>125.7</v>
      </c>
      <c r="I77" s="558"/>
      <c r="J77" s="558"/>
      <c r="K77" s="558"/>
      <c r="L77" s="558"/>
      <c r="M77" s="558"/>
      <c r="N77" s="558"/>
    </row>
    <row r="78" spans="1:14" ht="12" customHeight="1">
      <c r="A78" s="556"/>
      <c r="B78" s="561" t="s">
        <v>969</v>
      </c>
      <c r="C78" s="558">
        <v>106</v>
      </c>
      <c r="D78" s="558">
        <v>81.900000000000006</v>
      </c>
      <c r="E78" s="558">
        <v>108.1</v>
      </c>
      <c r="F78" s="558">
        <v>125.3</v>
      </c>
      <c r="G78" s="558">
        <v>126.3</v>
      </c>
      <c r="H78" s="558">
        <v>123.7</v>
      </c>
      <c r="I78" s="558"/>
      <c r="J78" s="558"/>
      <c r="K78" s="558"/>
      <c r="L78" s="558"/>
      <c r="M78" s="558"/>
      <c r="N78" s="558"/>
    </row>
    <row r="79" spans="1:14" ht="12" customHeight="1">
      <c r="A79" s="556"/>
      <c r="B79" s="561" t="s">
        <v>970</v>
      </c>
      <c r="C79" s="558">
        <v>105.7</v>
      </c>
      <c r="D79" s="558">
        <v>80.8</v>
      </c>
      <c r="E79" s="558">
        <v>107.9</v>
      </c>
      <c r="F79" s="558">
        <v>126.9</v>
      </c>
      <c r="G79" s="558">
        <v>127.7</v>
      </c>
      <c r="H79" s="558">
        <v>125.6</v>
      </c>
      <c r="I79" s="558"/>
      <c r="J79" s="558"/>
      <c r="K79" s="558"/>
      <c r="L79" s="558"/>
      <c r="M79" s="558"/>
      <c r="N79" s="558"/>
    </row>
    <row r="80" spans="1:14" ht="12" customHeight="1">
      <c r="A80" s="556"/>
      <c r="B80" s="561" t="s">
        <v>971</v>
      </c>
      <c r="C80" s="558">
        <v>114</v>
      </c>
      <c r="D80" s="558">
        <v>83.8</v>
      </c>
      <c r="E80" s="558">
        <v>116.2</v>
      </c>
      <c r="F80" s="558">
        <v>141.6</v>
      </c>
      <c r="G80" s="558">
        <v>142.9</v>
      </c>
      <c r="H80" s="558">
        <v>139.5</v>
      </c>
      <c r="I80" s="558"/>
      <c r="J80" s="558"/>
      <c r="K80" s="558"/>
      <c r="L80" s="558"/>
      <c r="M80" s="558"/>
      <c r="N80" s="558"/>
    </row>
    <row r="81" spans="1:14" ht="12" customHeight="1">
      <c r="A81" s="556"/>
      <c r="B81" s="561" t="s">
        <v>291</v>
      </c>
      <c r="C81" s="558">
        <v>96.1</v>
      </c>
      <c r="D81" s="558">
        <v>81.2</v>
      </c>
      <c r="E81" s="558">
        <v>96.3</v>
      </c>
      <c r="F81" s="558">
        <v>119.8</v>
      </c>
      <c r="G81" s="558">
        <v>119.5</v>
      </c>
      <c r="H81" s="558">
        <v>120.4</v>
      </c>
      <c r="I81" s="558"/>
      <c r="J81" s="558"/>
      <c r="K81" s="558"/>
      <c r="L81" s="558"/>
      <c r="M81" s="558"/>
      <c r="N81" s="558"/>
    </row>
    <row r="82" spans="1:14" ht="12" customHeight="1">
      <c r="A82" s="556"/>
      <c r="B82" s="561" t="s">
        <v>259</v>
      </c>
      <c r="C82" s="558">
        <v>115.1</v>
      </c>
      <c r="D82" s="558">
        <v>87.1</v>
      </c>
      <c r="E82" s="558">
        <v>117.4</v>
      </c>
      <c r="F82" s="558">
        <v>140.9</v>
      </c>
      <c r="G82" s="558">
        <v>140.9</v>
      </c>
      <c r="H82" s="558">
        <v>141</v>
      </c>
      <c r="I82" s="558"/>
      <c r="J82" s="558"/>
      <c r="K82" s="558"/>
      <c r="L82" s="558"/>
      <c r="M82" s="558"/>
      <c r="N82" s="558"/>
    </row>
    <row r="83" spans="1:14" ht="12" customHeight="1">
      <c r="A83" s="556"/>
      <c r="B83" s="561" t="s">
        <v>260</v>
      </c>
      <c r="C83" s="558">
        <v>115.6</v>
      </c>
      <c r="D83" s="558">
        <v>87.9</v>
      </c>
      <c r="E83" s="558">
        <v>116.5</v>
      </c>
      <c r="F83" s="558">
        <v>138.6</v>
      </c>
      <c r="G83" s="558">
        <v>138</v>
      </c>
      <c r="H83" s="558">
        <v>139.69999999999999</v>
      </c>
      <c r="I83" s="558"/>
      <c r="J83" s="558"/>
      <c r="K83" s="558"/>
      <c r="L83" s="558"/>
      <c r="M83" s="558"/>
      <c r="N83" s="558"/>
    </row>
    <row r="84" spans="1:14" ht="12" customHeight="1">
      <c r="A84" s="556"/>
      <c r="B84" s="561" t="s">
        <v>261</v>
      </c>
      <c r="C84" s="558">
        <v>112.2</v>
      </c>
      <c r="D84" s="558">
        <v>82.5</v>
      </c>
      <c r="E84" s="558">
        <v>113.4</v>
      </c>
      <c r="F84" s="558">
        <v>127.8</v>
      </c>
      <c r="G84" s="558">
        <v>127.3</v>
      </c>
      <c r="H84" s="558">
        <v>128.69999999999999</v>
      </c>
      <c r="I84" s="558"/>
      <c r="J84" s="558"/>
      <c r="K84" s="558"/>
      <c r="L84" s="558"/>
      <c r="M84" s="558"/>
      <c r="N84" s="558"/>
    </row>
    <row r="85" spans="1:14" ht="50.1" customHeight="1">
      <c r="A85" s="563" t="s">
        <v>1477</v>
      </c>
      <c r="B85" s="563"/>
      <c r="C85" s="563"/>
      <c r="D85" s="563"/>
      <c r="E85" s="563"/>
      <c r="F85" s="563"/>
      <c r="G85" s="563"/>
      <c r="H85" s="563"/>
    </row>
    <row r="86" spans="1:14" s="565" customFormat="1" ht="42" customHeight="1">
      <c r="A86" s="870" t="s">
        <v>1804</v>
      </c>
      <c r="B86" s="870"/>
      <c r="C86" s="870"/>
      <c r="D86" s="870"/>
      <c r="E86" s="870"/>
      <c r="F86" s="870"/>
      <c r="G86" s="870"/>
      <c r="H86" s="870"/>
      <c r="I86" s="571"/>
    </row>
    <row r="87" spans="1:14">
      <c r="A87" s="563"/>
      <c r="B87" s="563"/>
      <c r="C87" s="563"/>
      <c r="D87" s="563"/>
      <c r="E87" s="563"/>
      <c r="F87" s="563"/>
      <c r="G87" s="563"/>
      <c r="H87" s="563"/>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5" customWidth="1"/>
    <col min="2" max="2" width="6.7109375" style="235" customWidth="1"/>
    <col min="3" max="25" width="1.5703125" style="235" customWidth="1"/>
    <col min="26" max="34" width="1.7109375" style="235" customWidth="1"/>
    <col min="35" max="43" width="1.5703125" style="235" customWidth="1"/>
    <col min="44" max="54" width="1.7109375" style="235" customWidth="1"/>
    <col min="55" max="55" width="1.5703125" style="235" customWidth="1"/>
    <col min="56" max="58" width="1.42578125" style="235" customWidth="1"/>
    <col min="59" max="60" width="1.5703125" style="235" customWidth="1"/>
    <col min="61" max="62" width="1.42578125" style="235" customWidth="1"/>
    <col min="63" max="69" width="1.5703125" style="235" customWidth="1"/>
    <col min="70" max="81" width="1.42578125" style="235" customWidth="1"/>
    <col min="82" max="256" width="16.28515625" style="235"/>
    <col min="257" max="257" width="5.5703125" style="235" customWidth="1"/>
    <col min="258" max="258" width="6.7109375" style="235" customWidth="1"/>
    <col min="259" max="281" width="1.5703125" style="235" customWidth="1"/>
    <col min="282" max="290" width="1.7109375" style="235" customWidth="1"/>
    <col min="291" max="299" width="1.5703125" style="235" customWidth="1"/>
    <col min="300" max="310" width="1.7109375" style="235" customWidth="1"/>
    <col min="311" max="311" width="1.5703125" style="235" customWidth="1"/>
    <col min="312" max="314" width="1.42578125" style="235" customWidth="1"/>
    <col min="315" max="316" width="1.5703125" style="235" customWidth="1"/>
    <col min="317" max="318" width="1.42578125" style="235" customWidth="1"/>
    <col min="319" max="325" width="1.5703125" style="235" customWidth="1"/>
    <col min="326" max="337" width="1.42578125" style="235" customWidth="1"/>
    <col min="338" max="512" width="16.28515625" style="235"/>
    <col min="513" max="513" width="5.5703125" style="235" customWidth="1"/>
    <col min="514" max="514" width="6.7109375" style="235" customWidth="1"/>
    <col min="515" max="537" width="1.5703125" style="235" customWidth="1"/>
    <col min="538" max="546" width="1.7109375" style="235" customWidth="1"/>
    <col min="547" max="555" width="1.5703125" style="235" customWidth="1"/>
    <col min="556" max="566" width="1.7109375" style="235" customWidth="1"/>
    <col min="567" max="567" width="1.5703125" style="235" customWidth="1"/>
    <col min="568" max="570" width="1.42578125" style="235" customWidth="1"/>
    <col min="571" max="572" width="1.5703125" style="235" customWidth="1"/>
    <col min="573" max="574" width="1.42578125" style="235" customWidth="1"/>
    <col min="575" max="581" width="1.5703125" style="235" customWidth="1"/>
    <col min="582" max="593" width="1.42578125" style="235" customWidth="1"/>
    <col min="594" max="768" width="16.28515625" style="235"/>
    <col min="769" max="769" width="5.5703125" style="235" customWidth="1"/>
    <col min="770" max="770" width="6.7109375" style="235" customWidth="1"/>
    <col min="771" max="793" width="1.5703125" style="235" customWidth="1"/>
    <col min="794" max="802" width="1.7109375" style="235" customWidth="1"/>
    <col min="803" max="811" width="1.5703125" style="235" customWidth="1"/>
    <col min="812" max="822" width="1.7109375" style="235" customWidth="1"/>
    <col min="823" max="823" width="1.5703125" style="235" customWidth="1"/>
    <col min="824" max="826" width="1.42578125" style="235" customWidth="1"/>
    <col min="827" max="828" width="1.5703125" style="235" customWidth="1"/>
    <col min="829" max="830" width="1.42578125" style="235" customWidth="1"/>
    <col min="831" max="837" width="1.5703125" style="235" customWidth="1"/>
    <col min="838" max="849" width="1.42578125" style="235" customWidth="1"/>
    <col min="850" max="1024" width="16.28515625" style="235"/>
    <col min="1025" max="1025" width="5.5703125" style="235" customWidth="1"/>
    <col min="1026" max="1026" width="6.7109375" style="235" customWidth="1"/>
    <col min="1027" max="1049" width="1.5703125" style="235" customWidth="1"/>
    <col min="1050" max="1058" width="1.7109375" style="235" customWidth="1"/>
    <col min="1059" max="1067" width="1.5703125" style="235" customWidth="1"/>
    <col min="1068" max="1078" width="1.7109375" style="235" customWidth="1"/>
    <col min="1079" max="1079" width="1.5703125" style="235" customWidth="1"/>
    <col min="1080" max="1082" width="1.42578125" style="235" customWidth="1"/>
    <col min="1083" max="1084" width="1.5703125" style="235" customWidth="1"/>
    <col min="1085" max="1086" width="1.42578125" style="235" customWidth="1"/>
    <col min="1087" max="1093" width="1.5703125" style="235" customWidth="1"/>
    <col min="1094" max="1105" width="1.42578125" style="235" customWidth="1"/>
    <col min="1106" max="1280" width="16.28515625" style="235"/>
    <col min="1281" max="1281" width="5.5703125" style="235" customWidth="1"/>
    <col min="1282" max="1282" width="6.7109375" style="235" customWidth="1"/>
    <col min="1283" max="1305" width="1.5703125" style="235" customWidth="1"/>
    <col min="1306" max="1314" width="1.7109375" style="235" customWidth="1"/>
    <col min="1315" max="1323" width="1.5703125" style="235" customWidth="1"/>
    <col min="1324" max="1334" width="1.7109375" style="235" customWidth="1"/>
    <col min="1335" max="1335" width="1.5703125" style="235" customWidth="1"/>
    <col min="1336" max="1338" width="1.42578125" style="235" customWidth="1"/>
    <col min="1339" max="1340" width="1.5703125" style="235" customWidth="1"/>
    <col min="1341" max="1342" width="1.42578125" style="235" customWidth="1"/>
    <col min="1343" max="1349" width="1.5703125" style="235" customWidth="1"/>
    <col min="1350" max="1361" width="1.42578125" style="235" customWidth="1"/>
    <col min="1362" max="1536" width="16.28515625" style="235"/>
    <col min="1537" max="1537" width="5.5703125" style="235" customWidth="1"/>
    <col min="1538" max="1538" width="6.7109375" style="235" customWidth="1"/>
    <col min="1539" max="1561" width="1.5703125" style="235" customWidth="1"/>
    <col min="1562" max="1570" width="1.7109375" style="235" customWidth="1"/>
    <col min="1571" max="1579" width="1.5703125" style="235" customWidth="1"/>
    <col min="1580" max="1590" width="1.7109375" style="235" customWidth="1"/>
    <col min="1591" max="1591" width="1.5703125" style="235" customWidth="1"/>
    <col min="1592" max="1594" width="1.42578125" style="235" customWidth="1"/>
    <col min="1595" max="1596" width="1.5703125" style="235" customWidth="1"/>
    <col min="1597" max="1598" width="1.42578125" style="235" customWidth="1"/>
    <col min="1599" max="1605" width="1.5703125" style="235" customWidth="1"/>
    <col min="1606" max="1617" width="1.42578125" style="235" customWidth="1"/>
    <col min="1618" max="1792" width="16.28515625" style="235"/>
    <col min="1793" max="1793" width="5.5703125" style="235" customWidth="1"/>
    <col min="1794" max="1794" width="6.7109375" style="235" customWidth="1"/>
    <col min="1795" max="1817" width="1.5703125" style="235" customWidth="1"/>
    <col min="1818" max="1826" width="1.7109375" style="235" customWidth="1"/>
    <col min="1827" max="1835" width="1.5703125" style="235" customWidth="1"/>
    <col min="1836" max="1846" width="1.7109375" style="235" customWidth="1"/>
    <col min="1847" max="1847" width="1.5703125" style="235" customWidth="1"/>
    <col min="1848" max="1850" width="1.42578125" style="235" customWidth="1"/>
    <col min="1851" max="1852" width="1.5703125" style="235" customWidth="1"/>
    <col min="1853" max="1854" width="1.42578125" style="235" customWidth="1"/>
    <col min="1855" max="1861" width="1.5703125" style="235" customWidth="1"/>
    <col min="1862" max="1873" width="1.42578125" style="235" customWidth="1"/>
    <col min="1874" max="2048" width="16.28515625" style="235"/>
    <col min="2049" max="2049" width="5.5703125" style="235" customWidth="1"/>
    <col min="2050" max="2050" width="6.7109375" style="235" customWidth="1"/>
    <col min="2051" max="2073" width="1.5703125" style="235" customWidth="1"/>
    <col min="2074" max="2082" width="1.7109375" style="235" customWidth="1"/>
    <col min="2083" max="2091" width="1.5703125" style="235" customWidth="1"/>
    <col min="2092" max="2102" width="1.7109375" style="235" customWidth="1"/>
    <col min="2103" max="2103" width="1.5703125" style="235" customWidth="1"/>
    <col min="2104" max="2106" width="1.42578125" style="235" customWidth="1"/>
    <col min="2107" max="2108" width="1.5703125" style="235" customWidth="1"/>
    <col min="2109" max="2110" width="1.42578125" style="235" customWidth="1"/>
    <col min="2111" max="2117" width="1.5703125" style="235" customWidth="1"/>
    <col min="2118" max="2129" width="1.42578125" style="235" customWidth="1"/>
    <col min="2130" max="2304" width="16.28515625" style="235"/>
    <col min="2305" max="2305" width="5.5703125" style="235" customWidth="1"/>
    <col min="2306" max="2306" width="6.7109375" style="235" customWidth="1"/>
    <col min="2307" max="2329" width="1.5703125" style="235" customWidth="1"/>
    <col min="2330" max="2338" width="1.7109375" style="235" customWidth="1"/>
    <col min="2339" max="2347" width="1.5703125" style="235" customWidth="1"/>
    <col min="2348" max="2358" width="1.7109375" style="235" customWidth="1"/>
    <col min="2359" max="2359" width="1.5703125" style="235" customWidth="1"/>
    <col min="2360" max="2362" width="1.42578125" style="235" customWidth="1"/>
    <col min="2363" max="2364" width="1.5703125" style="235" customWidth="1"/>
    <col min="2365" max="2366" width="1.42578125" style="235" customWidth="1"/>
    <col min="2367" max="2373" width="1.5703125" style="235" customWidth="1"/>
    <col min="2374" max="2385" width="1.42578125" style="235" customWidth="1"/>
    <col min="2386" max="2560" width="16.28515625" style="235"/>
    <col min="2561" max="2561" width="5.5703125" style="235" customWidth="1"/>
    <col min="2562" max="2562" width="6.7109375" style="235" customWidth="1"/>
    <col min="2563" max="2585" width="1.5703125" style="235" customWidth="1"/>
    <col min="2586" max="2594" width="1.7109375" style="235" customWidth="1"/>
    <col min="2595" max="2603" width="1.5703125" style="235" customWidth="1"/>
    <col min="2604" max="2614" width="1.7109375" style="235" customWidth="1"/>
    <col min="2615" max="2615" width="1.5703125" style="235" customWidth="1"/>
    <col min="2616" max="2618" width="1.42578125" style="235" customWidth="1"/>
    <col min="2619" max="2620" width="1.5703125" style="235" customWidth="1"/>
    <col min="2621" max="2622" width="1.42578125" style="235" customWidth="1"/>
    <col min="2623" max="2629" width="1.5703125" style="235" customWidth="1"/>
    <col min="2630" max="2641" width="1.42578125" style="235" customWidth="1"/>
    <col min="2642" max="2816" width="16.28515625" style="235"/>
    <col min="2817" max="2817" width="5.5703125" style="235" customWidth="1"/>
    <col min="2818" max="2818" width="6.7109375" style="235" customWidth="1"/>
    <col min="2819" max="2841" width="1.5703125" style="235" customWidth="1"/>
    <col min="2842" max="2850" width="1.7109375" style="235" customWidth="1"/>
    <col min="2851" max="2859" width="1.5703125" style="235" customWidth="1"/>
    <col min="2860" max="2870" width="1.7109375" style="235" customWidth="1"/>
    <col min="2871" max="2871" width="1.5703125" style="235" customWidth="1"/>
    <col min="2872" max="2874" width="1.42578125" style="235" customWidth="1"/>
    <col min="2875" max="2876" width="1.5703125" style="235" customWidth="1"/>
    <col min="2877" max="2878" width="1.42578125" style="235" customWidth="1"/>
    <col min="2879" max="2885" width="1.5703125" style="235" customWidth="1"/>
    <col min="2886" max="2897" width="1.42578125" style="235" customWidth="1"/>
    <col min="2898" max="3072" width="16.28515625" style="235"/>
    <col min="3073" max="3073" width="5.5703125" style="235" customWidth="1"/>
    <col min="3074" max="3074" width="6.7109375" style="235" customWidth="1"/>
    <col min="3075" max="3097" width="1.5703125" style="235" customWidth="1"/>
    <col min="3098" max="3106" width="1.7109375" style="235" customWidth="1"/>
    <col min="3107" max="3115" width="1.5703125" style="235" customWidth="1"/>
    <col min="3116" max="3126" width="1.7109375" style="235" customWidth="1"/>
    <col min="3127" max="3127" width="1.5703125" style="235" customWidth="1"/>
    <col min="3128" max="3130" width="1.42578125" style="235" customWidth="1"/>
    <col min="3131" max="3132" width="1.5703125" style="235" customWidth="1"/>
    <col min="3133" max="3134" width="1.42578125" style="235" customWidth="1"/>
    <col min="3135" max="3141" width="1.5703125" style="235" customWidth="1"/>
    <col min="3142" max="3153" width="1.42578125" style="235" customWidth="1"/>
    <col min="3154" max="3328" width="16.28515625" style="235"/>
    <col min="3329" max="3329" width="5.5703125" style="235" customWidth="1"/>
    <col min="3330" max="3330" width="6.7109375" style="235" customWidth="1"/>
    <col min="3331" max="3353" width="1.5703125" style="235" customWidth="1"/>
    <col min="3354" max="3362" width="1.7109375" style="235" customWidth="1"/>
    <col min="3363" max="3371" width="1.5703125" style="235" customWidth="1"/>
    <col min="3372" max="3382" width="1.7109375" style="235" customWidth="1"/>
    <col min="3383" max="3383" width="1.5703125" style="235" customWidth="1"/>
    <col min="3384" max="3386" width="1.42578125" style="235" customWidth="1"/>
    <col min="3387" max="3388" width="1.5703125" style="235" customWidth="1"/>
    <col min="3389" max="3390" width="1.42578125" style="235" customWidth="1"/>
    <col min="3391" max="3397" width="1.5703125" style="235" customWidth="1"/>
    <col min="3398" max="3409" width="1.42578125" style="235" customWidth="1"/>
    <col min="3410" max="3584" width="16.28515625" style="235"/>
    <col min="3585" max="3585" width="5.5703125" style="235" customWidth="1"/>
    <col min="3586" max="3586" width="6.7109375" style="235" customWidth="1"/>
    <col min="3587" max="3609" width="1.5703125" style="235" customWidth="1"/>
    <col min="3610" max="3618" width="1.7109375" style="235" customWidth="1"/>
    <col min="3619" max="3627" width="1.5703125" style="235" customWidth="1"/>
    <col min="3628" max="3638" width="1.7109375" style="235" customWidth="1"/>
    <col min="3639" max="3639" width="1.5703125" style="235" customWidth="1"/>
    <col min="3640" max="3642" width="1.42578125" style="235" customWidth="1"/>
    <col min="3643" max="3644" width="1.5703125" style="235" customWidth="1"/>
    <col min="3645" max="3646" width="1.42578125" style="235" customWidth="1"/>
    <col min="3647" max="3653" width="1.5703125" style="235" customWidth="1"/>
    <col min="3654" max="3665" width="1.42578125" style="235" customWidth="1"/>
    <col min="3666" max="3840" width="16.28515625" style="235"/>
    <col min="3841" max="3841" width="5.5703125" style="235" customWidth="1"/>
    <col min="3842" max="3842" width="6.7109375" style="235" customWidth="1"/>
    <col min="3843" max="3865" width="1.5703125" style="235" customWidth="1"/>
    <col min="3866" max="3874" width="1.7109375" style="235" customWidth="1"/>
    <col min="3875" max="3883" width="1.5703125" style="235" customWidth="1"/>
    <col min="3884" max="3894" width="1.7109375" style="235" customWidth="1"/>
    <col min="3895" max="3895" width="1.5703125" style="235" customWidth="1"/>
    <col min="3896" max="3898" width="1.42578125" style="235" customWidth="1"/>
    <col min="3899" max="3900" width="1.5703125" style="235" customWidth="1"/>
    <col min="3901" max="3902" width="1.42578125" style="235" customWidth="1"/>
    <col min="3903" max="3909" width="1.5703125" style="235" customWidth="1"/>
    <col min="3910" max="3921" width="1.42578125" style="235" customWidth="1"/>
    <col min="3922" max="4096" width="16.28515625" style="235"/>
    <col min="4097" max="4097" width="5.5703125" style="235" customWidth="1"/>
    <col min="4098" max="4098" width="6.7109375" style="235" customWidth="1"/>
    <col min="4099" max="4121" width="1.5703125" style="235" customWidth="1"/>
    <col min="4122" max="4130" width="1.7109375" style="235" customWidth="1"/>
    <col min="4131" max="4139" width="1.5703125" style="235" customWidth="1"/>
    <col min="4140" max="4150" width="1.7109375" style="235" customWidth="1"/>
    <col min="4151" max="4151" width="1.5703125" style="235" customWidth="1"/>
    <col min="4152" max="4154" width="1.42578125" style="235" customWidth="1"/>
    <col min="4155" max="4156" width="1.5703125" style="235" customWidth="1"/>
    <col min="4157" max="4158" width="1.42578125" style="235" customWidth="1"/>
    <col min="4159" max="4165" width="1.5703125" style="235" customWidth="1"/>
    <col min="4166" max="4177" width="1.42578125" style="235" customWidth="1"/>
    <col min="4178" max="4352" width="16.28515625" style="235"/>
    <col min="4353" max="4353" width="5.5703125" style="235" customWidth="1"/>
    <col min="4354" max="4354" width="6.7109375" style="235" customWidth="1"/>
    <col min="4355" max="4377" width="1.5703125" style="235" customWidth="1"/>
    <col min="4378" max="4386" width="1.7109375" style="235" customWidth="1"/>
    <col min="4387" max="4395" width="1.5703125" style="235" customWidth="1"/>
    <col min="4396" max="4406" width="1.7109375" style="235" customWidth="1"/>
    <col min="4407" max="4407" width="1.5703125" style="235" customWidth="1"/>
    <col min="4408" max="4410" width="1.42578125" style="235" customWidth="1"/>
    <col min="4411" max="4412" width="1.5703125" style="235" customWidth="1"/>
    <col min="4413" max="4414" width="1.42578125" style="235" customWidth="1"/>
    <col min="4415" max="4421" width="1.5703125" style="235" customWidth="1"/>
    <col min="4422" max="4433" width="1.42578125" style="235" customWidth="1"/>
    <col min="4434" max="4608" width="16.28515625" style="235"/>
    <col min="4609" max="4609" width="5.5703125" style="235" customWidth="1"/>
    <col min="4610" max="4610" width="6.7109375" style="235" customWidth="1"/>
    <col min="4611" max="4633" width="1.5703125" style="235" customWidth="1"/>
    <col min="4634" max="4642" width="1.7109375" style="235" customWidth="1"/>
    <col min="4643" max="4651" width="1.5703125" style="235" customWidth="1"/>
    <col min="4652" max="4662" width="1.7109375" style="235" customWidth="1"/>
    <col min="4663" max="4663" width="1.5703125" style="235" customWidth="1"/>
    <col min="4664" max="4666" width="1.42578125" style="235" customWidth="1"/>
    <col min="4667" max="4668" width="1.5703125" style="235" customWidth="1"/>
    <col min="4669" max="4670" width="1.42578125" style="235" customWidth="1"/>
    <col min="4671" max="4677" width="1.5703125" style="235" customWidth="1"/>
    <col min="4678" max="4689" width="1.42578125" style="235" customWidth="1"/>
    <col min="4690" max="4864" width="16.28515625" style="235"/>
    <col min="4865" max="4865" width="5.5703125" style="235" customWidth="1"/>
    <col min="4866" max="4866" width="6.7109375" style="235" customWidth="1"/>
    <col min="4867" max="4889" width="1.5703125" style="235" customWidth="1"/>
    <col min="4890" max="4898" width="1.7109375" style="235" customWidth="1"/>
    <col min="4899" max="4907" width="1.5703125" style="235" customWidth="1"/>
    <col min="4908" max="4918" width="1.7109375" style="235" customWidth="1"/>
    <col min="4919" max="4919" width="1.5703125" style="235" customWidth="1"/>
    <col min="4920" max="4922" width="1.42578125" style="235" customWidth="1"/>
    <col min="4923" max="4924" width="1.5703125" style="235" customWidth="1"/>
    <col min="4925" max="4926" width="1.42578125" style="235" customWidth="1"/>
    <col min="4927" max="4933" width="1.5703125" style="235" customWidth="1"/>
    <col min="4934" max="4945" width="1.42578125" style="235" customWidth="1"/>
    <col min="4946" max="5120" width="16.28515625" style="235"/>
    <col min="5121" max="5121" width="5.5703125" style="235" customWidth="1"/>
    <col min="5122" max="5122" width="6.7109375" style="235" customWidth="1"/>
    <col min="5123" max="5145" width="1.5703125" style="235" customWidth="1"/>
    <col min="5146" max="5154" width="1.7109375" style="235" customWidth="1"/>
    <col min="5155" max="5163" width="1.5703125" style="235" customWidth="1"/>
    <col min="5164" max="5174" width="1.7109375" style="235" customWidth="1"/>
    <col min="5175" max="5175" width="1.5703125" style="235" customWidth="1"/>
    <col min="5176" max="5178" width="1.42578125" style="235" customWidth="1"/>
    <col min="5179" max="5180" width="1.5703125" style="235" customWidth="1"/>
    <col min="5181" max="5182" width="1.42578125" style="235" customWidth="1"/>
    <col min="5183" max="5189" width="1.5703125" style="235" customWidth="1"/>
    <col min="5190" max="5201" width="1.42578125" style="235" customWidth="1"/>
    <col min="5202" max="5376" width="16.28515625" style="235"/>
    <col min="5377" max="5377" width="5.5703125" style="235" customWidth="1"/>
    <col min="5378" max="5378" width="6.7109375" style="235" customWidth="1"/>
    <col min="5379" max="5401" width="1.5703125" style="235" customWidth="1"/>
    <col min="5402" max="5410" width="1.7109375" style="235" customWidth="1"/>
    <col min="5411" max="5419" width="1.5703125" style="235" customWidth="1"/>
    <col min="5420" max="5430" width="1.7109375" style="235" customWidth="1"/>
    <col min="5431" max="5431" width="1.5703125" style="235" customWidth="1"/>
    <col min="5432" max="5434" width="1.42578125" style="235" customWidth="1"/>
    <col min="5435" max="5436" width="1.5703125" style="235" customWidth="1"/>
    <col min="5437" max="5438" width="1.42578125" style="235" customWidth="1"/>
    <col min="5439" max="5445" width="1.5703125" style="235" customWidth="1"/>
    <col min="5446" max="5457" width="1.42578125" style="235" customWidth="1"/>
    <col min="5458" max="5632" width="16.28515625" style="235"/>
    <col min="5633" max="5633" width="5.5703125" style="235" customWidth="1"/>
    <col min="5634" max="5634" width="6.7109375" style="235" customWidth="1"/>
    <col min="5635" max="5657" width="1.5703125" style="235" customWidth="1"/>
    <col min="5658" max="5666" width="1.7109375" style="235" customWidth="1"/>
    <col min="5667" max="5675" width="1.5703125" style="235" customWidth="1"/>
    <col min="5676" max="5686" width="1.7109375" style="235" customWidth="1"/>
    <col min="5687" max="5687" width="1.5703125" style="235" customWidth="1"/>
    <col min="5688" max="5690" width="1.42578125" style="235" customWidth="1"/>
    <col min="5691" max="5692" width="1.5703125" style="235" customWidth="1"/>
    <col min="5693" max="5694" width="1.42578125" style="235" customWidth="1"/>
    <col min="5695" max="5701" width="1.5703125" style="235" customWidth="1"/>
    <col min="5702" max="5713" width="1.42578125" style="235" customWidth="1"/>
    <col min="5714" max="5888" width="16.28515625" style="235"/>
    <col min="5889" max="5889" width="5.5703125" style="235" customWidth="1"/>
    <col min="5890" max="5890" width="6.7109375" style="235" customWidth="1"/>
    <col min="5891" max="5913" width="1.5703125" style="235" customWidth="1"/>
    <col min="5914" max="5922" width="1.7109375" style="235" customWidth="1"/>
    <col min="5923" max="5931" width="1.5703125" style="235" customWidth="1"/>
    <col min="5932" max="5942" width="1.7109375" style="235" customWidth="1"/>
    <col min="5943" max="5943" width="1.5703125" style="235" customWidth="1"/>
    <col min="5944" max="5946" width="1.42578125" style="235" customWidth="1"/>
    <col min="5947" max="5948" width="1.5703125" style="235" customWidth="1"/>
    <col min="5949" max="5950" width="1.42578125" style="235" customWidth="1"/>
    <col min="5951" max="5957" width="1.5703125" style="235" customWidth="1"/>
    <col min="5958" max="5969" width="1.42578125" style="235" customWidth="1"/>
    <col min="5970" max="6144" width="16.28515625" style="235"/>
    <col min="6145" max="6145" width="5.5703125" style="235" customWidth="1"/>
    <col min="6146" max="6146" width="6.7109375" style="235" customWidth="1"/>
    <col min="6147" max="6169" width="1.5703125" style="235" customWidth="1"/>
    <col min="6170" max="6178" width="1.7109375" style="235" customWidth="1"/>
    <col min="6179" max="6187" width="1.5703125" style="235" customWidth="1"/>
    <col min="6188" max="6198" width="1.7109375" style="235" customWidth="1"/>
    <col min="6199" max="6199" width="1.5703125" style="235" customWidth="1"/>
    <col min="6200" max="6202" width="1.42578125" style="235" customWidth="1"/>
    <col min="6203" max="6204" width="1.5703125" style="235" customWidth="1"/>
    <col min="6205" max="6206" width="1.42578125" style="235" customWidth="1"/>
    <col min="6207" max="6213" width="1.5703125" style="235" customWidth="1"/>
    <col min="6214" max="6225" width="1.42578125" style="235" customWidth="1"/>
    <col min="6226" max="6400" width="16.28515625" style="235"/>
    <col min="6401" max="6401" width="5.5703125" style="235" customWidth="1"/>
    <col min="6402" max="6402" width="6.7109375" style="235" customWidth="1"/>
    <col min="6403" max="6425" width="1.5703125" style="235" customWidth="1"/>
    <col min="6426" max="6434" width="1.7109375" style="235" customWidth="1"/>
    <col min="6435" max="6443" width="1.5703125" style="235" customWidth="1"/>
    <col min="6444" max="6454" width="1.7109375" style="235" customWidth="1"/>
    <col min="6455" max="6455" width="1.5703125" style="235" customWidth="1"/>
    <col min="6456" max="6458" width="1.42578125" style="235" customWidth="1"/>
    <col min="6459" max="6460" width="1.5703125" style="235" customWidth="1"/>
    <col min="6461" max="6462" width="1.42578125" style="235" customWidth="1"/>
    <col min="6463" max="6469" width="1.5703125" style="235" customWidth="1"/>
    <col min="6470" max="6481" width="1.42578125" style="235" customWidth="1"/>
    <col min="6482" max="6656" width="16.28515625" style="235"/>
    <col min="6657" max="6657" width="5.5703125" style="235" customWidth="1"/>
    <col min="6658" max="6658" width="6.7109375" style="235" customWidth="1"/>
    <col min="6659" max="6681" width="1.5703125" style="235" customWidth="1"/>
    <col min="6682" max="6690" width="1.7109375" style="235" customWidth="1"/>
    <col min="6691" max="6699" width="1.5703125" style="235" customWidth="1"/>
    <col min="6700" max="6710" width="1.7109375" style="235" customWidth="1"/>
    <col min="6711" max="6711" width="1.5703125" style="235" customWidth="1"/>
    <col min="6712" max="6714" width="1.42578125" style="235" customWidth="1"/>
    <col min="6715" max="6716" width="1.5703125" style="235" customWidth="1"/>
    <col min="6717" max="6718" width="1.42578125" style="235" customWidth="1"/>
    <col min="6719" max="6725" width="1.5703125" style="235" customWidth="1"/>
    <col min="6726" max="6737" width="1.42578125" style="235" customWidth="1"/>
    <col min="6738" max="6912" width="16.28515625" style="235"/>
    <col min="6913" max="6913" width="5.5703125" style="235" customWidth="1"/>
    <col min="6914" max="6914" width="6.7109375" style="235" customWidth="1"/>
    <col min="6915" max="6937" width="1.5703125" style="235" customWidth="1"/>
    <col min="6938" max="6946" width="1.7109375" style="235" customWidth="1"/>
    <col min="6947" max="6955" width="1.5703125" style="235" customWidth="1"/>
    <col min="6956" max="6966" width="1.7109375" style="235" customWidth="1"/>
    <col min="6967" max="6967" width="1.5703125" style="235" customWidth="1"/>
    <col min="6968" max="6970" width="1.42578125" style="235" customWidth="1"/>
    <col min="6971" max="6972" width="1.5703125" style="235" customWidth="1"/>
    <col min="6973" max="6974" width="1.42578125" style="235" customWidth="1"/>
    <col min="6975" max="6981" width="1.5703125" style="235" customWidth="1"/>
    <col min="6982" max="6993" width="1.42578125" style="235" customWidth="1"/>
    <col min="6994" max="7168" width="16.28515625" style="235"/>
    <col min="7169" max="7169" width="5.5703125" style="235" customWidth="1"/>
    <col min="7170" max="7170" width="6.7109375" style="235" customWidth="1"/>
    <col min="7171" max="7193" width="1.5703125" style="235" customWidth="1"/>
    <col min="7194" max="7202" width="1.7109375" style="235" customWidth="1"/>
    <col min="7203" max="7211" width="1.5703125" style="235" customWidth="1"/>
    <col min="7212" max="7222" width="1.7109375" style="235" customWidth="1"/>
    <col min="7223" max="7223" width="1.5703125" style="235" customWidth="1"/>
    <col min="7224" max="7226" width="1.42578125" style="235" customWidth="1"/>
    <col min="7227" max="7228" width="1.5703125" style="235" customWidth="1"/>
    <col min="7229" max="7230" width="1.42578125" style="235" customWidth="1"/>
    <col min="7231" max="7237" width="1.5703125" style="235" customWidth="1"/>
    <col min="7238" max="7249" width="1.42578125" style="235" customWidth="1"/>
    <col min="7250" max="7424" width="16.28515625" style="235"/>
    <col min="7425" max="7425" width="5.5703125" style="235" customWidth="1"/>
    <col min="7426" max="7426" width="6.7109375" style="235" customWidth="1"/>
    <col min="7427" max="7449" width="1.5703125" style="235" customWidth="1"/>
    <col min="7450" max="7458" width="1.7109375" style="235" customWidth="1"/>
    <col min="7459" max="7467" width="1.5703125" style="235" customWidth="1"/>
    <col min="7468" max="7478" width="1.7109375" style="235" customWidth="1"/>
    <col min="7479" max="7479" width="1.5703125" style="235" customWidth="1"/>
    <col min="7480" max="7482" width="1.42578125" style="235" customWidth="1"/>
    <col min="7483" max="7484" width="1.5703125" style="235" customWidth="1"/>
    <col min="7485" max="7486" width="1.42578125" style="235" customWidth="1"/>
    <col min="7487" max="7493" width="1.5703125" style="235" customWidth="1"/>
    <col min="7494" max="7505" width="1.42578125" style="235" customWidth="1"/>
    <col min="7506" max="7680" width="16.28515625" style="235"/>
    <col min="7681" max="7681" width="5.5703125" style="235" customWidth="1"/>
    <col min="7682" max="7682" width="6.7109375" style="235" customWidth="1"/>
    <col min="7683" max="7705" width="1.5703125" style="235" customWidth="1"/>
    <col min="7706" max="7714" width="1.7109375" style="235" customWidth="1"/>
    <col min="7715" max="7723" width="1.5703125" style="235" customWidth="1"/>
    <col min="7724" max="7734" width="1.7109375" style="235" customWidth="1"/>
    <col min="7735" max="7735" width="1.5703125" style="235" customWidth="1"/>
    <col min="7736" max="7738" width="1.42578125" style="235" customWidth="1"/>
    <col min="7739" max="7740" width="1.5703125" style="235" customWidth="1"/>
    <col min="7741" max="7742" width="1.42578125" style="235" customWidth="1"/>
    <col min="7743" max="7749" width="1.5703125" style="235" customWidth="1"/>
    <col min="7750" max="7761" width="1.42578125" style="235" customWidth="1"/>
    <col min="7762" max="7936" width="16.28515625" style="235"/>
    <col min="7937" max="7937" width="5.5703125" style="235" customWidth="1"/>
    <col min="7938" max="7938" width="6.7109375" style="235" customWidth="1"/>
    <col min="7939" max="7961" width="1.5703125" style="235" customWidth="1"/>
    <col min="7962" max="7970" width="1.7109375" style="235" customWidth="1"/>
    <col min="7971" max="7979" width="1.5703125" style="235" customWidth="1"/>
    <col min="7980" max="7990" width="1.7109375" style="235" customWidth="1"/>
    <col min="7991" max="7991" width="1.5703125" style="235" customWidth="1"/>
    <col min="7992" max="7994" width="1.42578125" style="235" customWidth="1"/>
    <col min="7995" max="7996" width="1.5703125" style="235" customWidth="1"/>
    <col min="7997" max="7998" width="1.42578125" style="235" customWidth="1"/>
    <col min="7999" max="8005" width="1.5703125" style="235" customWidth="1"/>
    <col min="8006" max="8017" width="1.42578125" style="235" customWidth="1"/>
    <col min="8018" max="8192" width="16.28515625" style="235"/>
    <col min="8193" max="8193" width="5.5703125" style="235" customWidth="1"/>
    <col min="8194" max="8194" width="6.7109375" style="235" customWidth="1"/>
    <col min="8195" max="8217" width="1.5703125" style="235" customWidth="1"/>
    <col min="8218" max="8226" width="1.7109375" style="235" customWidth="1"/>
    <col min="8227" max="8235" width="1.5703125" style="235" customWidth="1"/>
    <col min="8236" max="8246" width="1.7109375" style="235" customWidth="1"/>
    <col min="8247" max="8247" width="1.5703125" style="235" customWidth="1"/>
    <col min="8248" max="8250" width="1.42578125" style="235" customWidth="1"/>
    <col min="8251" max="8252" width="1.5703125" style="235" customWidth="1"/>
    <col min="8253" max="8254" width="1.42578125" style="235" customWidth="1"/>
    <col min="8255" max="8261" width="1.5703125" style="235" customWidth="1"/>
    <col min="8262" max="8273" width="1.42578125" style="235" customWidth="1"/>
    <col min="8274" max="8448" width="16.28515625" style="235"/>
    <col min="8449" max="8449" width="5.5703125" style="235" customWidth="1"/>
    <col min="8450" max="8450" width="6.7109375" style="235" customWidth="1"/>
    <col min="8451" max="8473" width="1.5703125" style="235" customWidth="1"/>
    <col min="8474" max="8482" width="1.7109375" style="235" customWidth="1"/>
    <col min="8483" max="8491" width="1.5703125" style="235" customWidth="1"/>
    <col min="8492" max="8502" width="1.7109375" style="235" customWidth="1"/>
    <col min="8503" max="8503" width="1.5703125" style="235" customWidth="1"/>
    <col min="8504" max="8506" width="1.42578125" style="235" customWidth="1"/>
    <col min="8507" max="8508" width="1.5703125" style="235" customWidth="1"/>
    <col min="8509" max="8510" width="1.42578125" style="235" customWidth="1"/>
    <col min="8511" max="8517" width="1.5703125" style="235" customWidth="1"/>
    <col min="8518" max="8529" width="1.42578125" style="235" customWidth="1"/>
    <col min="8530" max="8704" width="16.28515625" style="235"/>
    <col min="8705" max="8705" width="5.5703125" style="235" customWidth="1"/>
    <col min="8706" max="8706" width="6.7109375" style="235" customWidth="1"/>
    <col min="8707" max="8729" width="1.5703125" style="235" customWidth="1"/>
    <col min="8730" max="8738" width="1.7109375" style="235" customWidth="1"/>
    <col min="8739" max="8747" width="1.5703125" style="235" customWidth="1"/>
    <col min="8748" max="8758" width="1.7109375" style="235" customWidth="1"/>
    <col min="8759" max="8759" width="1.5703125" style="235" customWidth="1"/>
    <col min="8760" max="8762" width="1.42578125" style="235" customWidth="1"/>
    <col min="8763" max="8764" width="1.5703125" style="235" customWidth="1"/>
    <col min="8765" max="8766" width="1.42578125" style="235" customWidth="1"/>
    <col min="8767" max="8773" width="1.5703125" style="235" customWidth="1"/>
    <col min="8774" max="8785" width="1.42578125" style="235" customWidth="1"/>
    <col min="8786" max="8960" width="16.28515625" style="235"/>
    <col min="8961" max="8961" width="5.5703125" style="235" customWidth="1"/>
    <col min="8962" max="8962" width="6.7109375" style="235" customWidth="1"/>
    <col min="8963" max="8985" width="1.5703125" style="235" customWidth="1"/>
    <col min="8986" max="8994" width="1.7109375" style="235" customWidth="1"/>
    <col min="8995" max="9003" width="1.5703125" style="235" customWidth="1"/>
    <col min="9004" max="9014" width="1.7109375" style="235" customWidth="1"/>
    <col min="9015" max="9015" width="1.5703125" style="235" customWidth="1"/>
    <col min="9016" max="9018" width="1.42578125" style="235" customWidth="1"/>
    <col min="9019" max="9020" width="1.5703125" style="235" customWidth="1"/>
    <col min="9021" max="9022" width="1.42578125" style="235" customWidth="1"/>
    <col min="9023" max="9029" width="1.5703125" style="235" customWidth="1"/>
    <col min="9030" max="9041" width="1.42578125" style="235" customWidth="1"/>
    <col min="9042" max="9216" width="16.28515625" style="235"/>
    <col min="9217" max="9217" width="5.5703125" style="235" customWidth="1"/>
    <col min="9218" max="9218" width="6.7109375" style="235" customWidth="1"/>
    <col min="9219" max="9241" width="1.5703125" style="235" customWidth="1"/>
    <col min="9242" max="9250" width="1.7109375" style="235" customWidth="1"/>
    <col min="9251" max="9259" width="1.5703125" style="235" customWidth="1"/>
    <col min="9260" max="9270" width="1.7109375" style="235" customWidth="1"/>
    <col min="9271" max="9271" width="1.5703125" style="235" customWidth="1"/>
    <col min="9272" max="9274" width="1.42578125" style="235" customWidth="1"/>
    <col min="9275" max="9276" width="1.5703125" style="235" customWidth="1"/>
    <col min="9277" max="9278" width="1.42578125" style="235" customWidth="1"/>
    <col min="9279" max="9285" width="1.5703125" style="235" customWidth="1"/>
    <col min="9286" max="9297" width="1.42578125" style="235" customWidth="1"/>
    <col min="9298" max="9472" width="16.28515625" style="235"/>
    <col min="9473" max="9473" width="5.5703125" style="235" customWidth="1"/>
    <col min="9474" max="9474" width="6.7109375" style="235" customWidth="1"/>
    <col min="9475" max="9497" width="1.5703125" style="235" customWidth="1"/>
    <col min="9498" max="9506" width="1.7109375" style="235" customWidth="1"/>
    <col min="9507" max="9515" width="1.5703125" style="235" customWidth="1"/>
    <col min="9516" max="9526" width="1.7109375" style="235" customWidth="1"/>
    <col min="9527" max="9527" width="1.5703125" style="235" customWidth="1"/>
    <col min="9528" max="9530" width="1.42578125" style="235" customWidth="1"/>
    <col min="9531" max="9532" width="1.5703125" style="235" customWidth="1"/>
    <col min="9533" max="9534" width="1.42578125" style="235" customWidth="1"/>
    <col min="9535" max="9541" width="1.5703125" style="235" customWidth="1"/>
    <col min="9542" max="9553" width="1.42578125" style="235" customWidth="1"/>
    <col min="9554" max="9728" width="16.28515625" style="235"/>
    <col min="9729" max="9729" width="5.5703125" style="235" customWidth="1"/>
    <col min="9730" max="9730" width="6.7109375" style="235" customWidth="1"/>
    <col min="9731" max="9753" width="1.5703125" style="235" customWidth="1"/>
    <col min="9754" max="9762" width="1.7109375" style="235" customWidth="1"/>
    <col min="9763" max="9771" width="1.5703125" style="235" customWidth="1"/>
    <col min="9772" max="9782" width="1.7109375" style="235" customWidth="1"/>
    <col min="9783" max="9783" width="1.5703125" style="235" customWidth="1"/>
    <col min="9784" max="9786" width="1.42578125" style="235" customWidth="1"/>
    <col min="9787" max="9788" width="1.5703125" style="235" customWidth="1"/>
    <col min="9789" max="9790" width="1.42578125" style="235" customWidth="1"/>
    <col min="9791" max="9797" width="1.5703125" style="235" customWidth="1"/>
    <col min="9798" max="9809" width="1.42578125" style="235" customWidth="1"/>
    <col min="9810" max="9984" width="16.28515625" style="235"/>
    <col min="9985" max="9985" width="5.5703125" style="235" customWidth="1"/>
    <col min="9986" max="9986" width="6.7109375" style="235" customWidth="1"/>
    <col min="9987" max="10009" width="1.5703125" style="235" customWidth="1"/>
    <col min="10010" max="10018" width="1.7109375" style="235" customWidth="1"/>
    <col min="10019" max="10027" width="1.5703125" style="235" customWidth="1"/>
    <col min="10028" max="10038" width="1.7109375" style="235" customWidth="1"/>
    <col min="10039" max="10039" width="1.5703125" style="235" customWidth="1"/>
    <col min="10040" max="10042" width="1.42578125" style="235" customWidth="1"/>
    <col min="10043" max="10044" width="1.5703125" style="235" customWidth="1"/>
    <col min="10045" max="10046" width="1.42578125" style="235" customWidth="1"/>
    <col min="10047" max="10053" width="1.5703125" style="235" customWidth="1"/>
    <col min="10054" max="10065" width="1.42578125" style="235" customWidth="1"/>
    <col min="10066" max="10240" width="16.28515625" style="235"/>
    <col min="10241" max="10241" width="5.5703125" style="235" customWidth="1"/>
    <col min="10242" max="10242" width="6.7109375" style="235" customWidth="1"/>
    <col min="10243" max="10265" width="1.5703125" style="235" customWidth="1"/>
    <col min="10266" max="10274" width="1.7109375" style="235" customWidth="1"/>
    <col min="10275" max="10283" width="1.5703125" style="235" customWidth="1"/>
    <col min="10284" max="10294" width="1.7109375" style="235" customWidth="1"/>
    <col min="10295" max="10295" width="1.5703125" style="235" customWidth="1"/>
    <col min="10296" max="10298" width="1.42578125" style="235" customWidth="1"/>
    <col min="10299" max="10300" width="1.5703125" style="235" customWidth="1"/>
    <col min="10301" max="10302" width="1.42578125" style="235" customWidth="1"/>
    <col min="10303" max="10309" width="1.5703125" style="235" customWidth="1"/>
    <col min="10310" max="10321" width="1.42578125" style="235" customWidth="1"/>
    <col min="10322" max="10496" width="16.28515625" style="235"/>
    <col min="10497" max="10497" width="5.5703125" style="235" customWidth="1"/>
    <col min="10498" max="10498" width="6.7109375" style="235" customWidth="1"/>
    <col min="10499" max="10521" width="1.5703125" style="235" customWidth="1"/>
    <col min="10522" max="10530" width="1.7109375" style="235" customWidth="1"/>
    <col min="10531" max="10539" width="1.5703125" style="235" customWidth="1"/>
    <col min="10540" max="10550" width="1.7109375" style="235" customWidth="1"/>
    <col min="10551" max="10551" width="1.5703125" style="235" customWidth="1"/>
    <col min="10552" max="10554" width="1.42578125" style="235" customWidth="1"/>
    <col min="10555" max="10556" width="1.5703125" style="235" customWidth="1"/>
    <col min="10557" max="10558" width="1.42578125" style="235" customWidth="1"/>
    <col min="10559" max="10565" width="1.5703125" style="235" customWidth="1"/>
    <col min="10566" max="10577" width="1.42578125" style="235" customWidth="1"/>
    <col min="10578" max="10752" width="16.28515625" style="235"/>
    <col min="10753" max="10753" width="5.5703125" style="235" customWidth="1"/>
    <col min="10754" max="10754" width="6.7109375" style="235" customWidth="1"/>
    <col min="10755" max="10777" width="1.5703125" style="235" customWidth="1"/>
    <col min="10778" max="10786" width="1.7109375" style="235" customWidth="1"/>
    <col min="10787" max="10795" width="1.5703125" style="235" customWidth="1"/>
    <col min="10796" max="10806" width="1.7109375" style="235" customWidth="1"/>
    <col min="10807" max="10807" width="1.5703125" style="235" customWidth="1"/>
    <col min="10808" max="10810" width="1.42578125" style="235" customWidth="1"/>
    <col min="10811" max="10812" width="1.5703125" style="235" customWidth="1"/>
    <col min="10813" max="10814" width="1.42578125" style="235" customWidth="1"/>
    <col min="10815" max="10821" width="1.5703125" style="235" customWidth="1"/>
    <col min="10822" max="10833" width="1.42578125" style="235" customWidth="1"/>
    <col min="10834" max="11008" width="16.28515625" style="235"/>
    <col min="11009" max="11009" width="5.5703125" style="235" customWidth="1"/>
    <col min="11010" max="11010" width="6.7109375" style="235" customWidth="1"/>
    <col min="11011" max="11033" width="1.5703125" style="235" customWidth="1"/>
    <col min="11034" max="11042" width="1.7109375" style="235" customWidth="1"/>
    <col min="11043" max="11051" width="1.5703125" style="235" customWidth="1"/>
    <col min="11052" max="11062" width="1.7109375" style="235" customWidth="1"/>
    <col min="11063" max="11063" width="1.5703125" style="235" customWidth="1"/>
    <col min="11064" max="11066" width="1.42578125" style="235" customWidth="1"/>
    <col min="11067" max="11068" width="1.5703125" style="235" customWidth="1"/>
    <col min="11069" max="11070" width="1.42578125" style="235" customWidth="1"/>
    <col min="11071" max="11077" width="1.5703125" style="235" customWidth="1"/>
    <col min="11078" max="11089" width="1.42578125" style="235" customWidth="1"/>
    <col min="11090" max="11264" width="16.28515625" style="235"/>
    <col min="11265" max="11265" width="5.5703125" style="235" customWidth="1"/>
    <col min="11266" max="11266" width="6.7109375" style="235" customWidth="1"/>
    <col min="11267" max="11289" width="1.5703125" style="235" customWidth="1"/>
    <col min="11290" max="11298" width="1.7109375" style="235" customWidth="1"/>
    <col min="11299" max="11307" width="1.5703125" style="235" customWidth="1"/>
    <col min="11308" max="11318" width="1.7109375" style="235" customWidth="1"/>
    <col min="11319" max="11319" width="1.5703125" style="235" customWidth="1"/>
    <col min="11320" max="11322" width="1.42578125" style="235" customWidth="1"/>
    <col min="11323" max="11324" width="1.5703125" style="235" customWidth="1"/>
    <col min="11325" max="11326" width="1.42578125" style="235" customWidth="1"/>
    <col min="11327" max="11333" width="1.5703125" style="235" customWidth="1"/>
    <col min="11334" max="11345" width="1.42578125" style="235" customWidth="1"/>
    <col min="11346" max="11520" width="16.28515625" style="235"/>
    <col min="11521" max="11521" width="5.5703125" style="235" customWidth="1"/>
    <col min="11522" max="11522" width="6.7109375" style="235" customWidth="1"/>
    <col min="11523" max="11545" width="1.5703125" style="235" customWidth="1"/>
    <col min="11546" max="11554" width="1.7109375" style="235" customWidth="1"/>
    <col min="11555" max="11563" width="1.5703125" style="235" customWidth="1"/>
    <col min="11564" max="11574" width="1.7109375" style="235" customWidth="1"/>
    <col min="11575" max="11575" width="1.5703125" style="235" customWidth="1"/>
    <col min="11576" max="11578" width="1.42578125" style="235" customWidth="1"/>
    <col min="11579" max="11580" width="1.5703125" style="235" customWidth="1"/>
    <col min="11581" max="11582" width="1.42578125" style="235" customWidth="1"/>
    <col min="11583" max="11589" width="1.5703125" style="235" customWidth="1"/>
    <col min="11590" max="11601" width="1.42578125" style="235" customWidth="1"/>
    <col min="11602" max="11776" width="16.28515625" style="235"/>
    <col min="11777" max="11777" width="5.5703125" style="235" customWidth="1"/>
    <col min="11778" max="11778" width="6.7109375" style="235" customWidth="1"/>
    <col min="11779" max="11801" width="1.5703125" style="235" customWidth="1"/>
    <col min="11802" max="11810" width="1.7109375" style="235" customWidth="1"/>
    <col min="11811" max="11819" width="1.5703125" style="235" customWidth="1"/>
    <col min="11820" max="11830" width="1.7109375" style="235" customWidth="1"/>
    <col min="11831" max="11831" width="1.5703125" style="235" customWidth="1"/>
    <col min="11832" max="11834" width="1.42578125" style="235" customWidth="1"/>
    <col min="11835" max="11836" width="1.5703125" style="235" customWidth="1"/>
    <col min="11837" max="11838" width="1.42578125" style="235" customWidth="1"/>
    <col min="11839" max="11845" width="1.5703125" style="235" customWidth="1"/>
    <col min="11846" max="11857" width="1.42578125" style="235" customWidth="1"/>
    <col min="11858" max="12032" width="16.28515625" style="235"/>
    <col min="12033" max="12033" width="5.5703125" style="235" customWidth="1"/>
    <col min="12034" max="12034" width="6.7109375" style="235" customWidth="1"/>
    <col min="12035" max="12057" width="1.5703125" style="235" customWidth="1"/>
    <col min="12058" max="12066" width="1.7109375" style="235" customWidth="1"/>
    <col min="12067" max="12075" width="1.5703125" style="235" customWidth="1"/>
    <col min="12076" max="12086" width="1.7109375" style="235" customWidth="1"/>
    <col min="12087" max="12087" width="1.5703125" style="235" customWidth="1"/>
    <col min="12088" max="12090" width="1.42578125" style="235" customWidth="1"/>
    <col min="12091" max="12092" width="1.5703125" style="235" customWidth="1"/>
    <col min="12093" max="12094" width="1.42578125" style="235" customWidth="1"/>
    <col min="12095" max="12101" width="1.5703125" style="235" customWidth="1"/>
    <col min="12102" max="12113" width="1.42578125" style="235" customWidth="1"/>
    <col min="12114" max="12288" width="16.28515625" style="235"/>
    <col min="12289" max="12289" width="5.5703125" style="235" customWidth="1"/>
    <col min="12290" max="12290" width="6.7109375" style="235" customWidth="1"/>
    <col min="12291" max="12313" width="1.5703125" style="235" customWidth="1"/>
    <col min="12314" max="12322" width="1.7109375" style="235" customWidth="1"/>
    <col min="12323" max="12331" width="1.5703125" style="235" customWidth="1"/>
    <col min="12332" max="12342" width="1.7109375" style="235" customWidth="1"/>
    <col min="12343" max="12343" width="1.5703125" style="235" customWidth="1"/>
    <col min="12344" max="12346" width="1.42578125" style="235" customWidth="1"/>
    <col min="12347" max="12348" width="1.5703125" style="235" customWidth="1"/>
    <col min="12349" max="12350" width="1.42578125" style="235" customWidth="1"/>
    <col min="12351" max="12357" width="1.5703125" style="235" customWidth="1"/>
    <col min="12358" max="12369" width="1.42578125" style="235" customWidth="1"/>
    <col min="12370" max="12544" width="16.28515625" style="235"/>
    <col min="12545" max="12545" width="5.5703125" style="235" customWidth="1"/>
    <col min="12546" max="12546" width="6.7109375" style="235" customWidth="1"/>
    <col min="12547" max="12569" width="1.5703125" style="235" customWidth="1"/>
    <col min="12570" max="12578" width="1.7109375" style="235" customWidth="1"/>
    <col min="12579" max="12587" width="1.5703125" style="235" customWidth="1"/>
    <col min="12588" max="12598" width="1.7109375" style="235" customWidth="1"/>
    <col min="12599" max="12599" width="1.5703125" style="235" customWidth="1"/>
    <col min="12600" max="12602" width="1.42578125" style="235" customWidth="1"/>
    <col min="12603" max="12604" width="1.5703125" style="235" customWidth="1"/>
    <col min="12605" max="12606" width="1.42578125" style="235" customWidth="1"/>
    <col min="12607" max="12613" width="1.5703125" style="235" customWidth="1"/>
    <col min="12614" max="12625" width="1.42578125" style="235" customWidth="1"/>
    <col min="12626" max="12800" width="16.28515625" style="235"/>
    <col min="12801" max="12801" width="5.5703125" style="235" customWidth="1"/>
    <col min="12802" max="12802" width="6.7109375" style="235" customWidth="1"/>
    <col min="12803" max="12825" width="1.5703125" style="235" customWidth="1"/>
    <col min="12826" max="12834" width="1.7109375" style="235" customWidth="1"/>
    <col min="12835" max="12843" width="1.5703125" style="235" customWidth="1"/>
    <col min="12844" max="12854" width="1.7109375" style="235" customWidth="1"/>
    <col min="12855" max="12855" width="1.5703125" style="235" customWidth="1"/>
    <col min="12856" max="12858" width="1.42578125" style="235" customWidth="1"/>
    <col min="12859" max="12860" width="1.5703125" style="235" customWidth="1"/>
    <col min="12861" max="12862" width="1.42578125" style="235" customWidth="1"/>
    <col min="12863" max="12869" width="1.5703125" style="235" customWidth="1"/>
    <col min="12870" max="12881" width="1.42578125" style="235" customWidth="1"/>
    <col min="12882" max="13056" width="16.28515625" style="235"/>
    <col min="13057" max="13057" width="5.5703125" style="235" customWidth="1"/>
    <col min="13058" max="13058" width="6.7109375" style="235" customWidth="1"/>
    <col min="13059" max="13081" width="1.5703125" style="235" customWidth="1"/>
    <col min="13082" max="13090" width="1.7109375" style="235" customWidth="1"/>
    <col min="13091" max="13099" width="1.5703125" style="235" customWidth="1"/>
    <col min="13100" max="13110" width="1.7109375" style="235" customWidth="1"/>
    <col min="13111" max="13111" width="1.5703125" style="235" customWidth="1"/>
    <col min="13112" max="13114" width="1.42578125" style="235" customWidth="1"/>
    <col min="13115" max="13116" width="1.5703125" style="235" customWidth="1"/>
    <col min="13117" max="13118" width="1.42578125" style="235" customWidth="1"/>
    <col min="13119" max="13125" width="1.5703125" style="235" customWidth="1"/>
    <col min="13126" max="13137" width="1.42578125" style="235" customWidth="1"/>
    <col min="13138" max="13312" width="16.28515625" style="235"/>
    <col min="13313" max="13313" width="5.5703125" style="235" customWidth="1"/>
    <col min="13314" max="13314" width="6.7109375" style="235" customWidth="1"/>
    <col min="13315" max="13337" width="1.5703125" style="235" customWidth="1"/>
    <col min="13338" max="13346" width="1.7109375" style="235" customWidth="1"/>
    <col min="13347" max="13355" width="1.5703125" style="235" customWidth="1"/>
    <col min="13356" max="13366" width="1.7109375" style="235" customWidth="1"/>
    <col min="13367" max="13367" width="1.5703125" style="235" customWidth="1"/>
    <col min="13368" max="13370" width="1.42578125" style="235" customWidth="1"/>
    <col min="13371" max="13372" width="1.5703125" style="235" customWidth="1"/>
    <col min="13373" max="13374" width="1.42578125" style="235" customWidth="1"/>
    <col min="13375" max="13381" width="1.5703125" style="235" customWidth="1"/>
    <col min="13382" max="13393" width="1.42578125" style="235" customWidth="1"/>
    <col min="13394" max="13568" width="16.28515625" style="235"/>
    <col min="13569" max="13569" width="5.5703125" style="235" customWidth="1"/>
    <col min="13570" max="13570" width="6.7109375" style="235" customWidth="1"/>
    <col min="13571" max="13593" width="1.5703125" style="235" customWidth="1"/>
    <col min="13594" max="13602" width="1.7109375" style="235" customWidth="1"/>
    <col min="13603" max="13611" width="1.5703125" style="235" customWidth="1"/>
    <col min="13612" max="13622" width="1.7109375" style="235" customWidth="1"/>
    <col min="13623" max="13623" width="1.5703125" style="235" customWidth="1"/>
    <col min="13624" max="13626" width="1.42578125" style="235" customWidth="1"/>
    <col min="13627" max="13628" width="1.5703125" style="235" customWidth="1"/>
    <col min="13629" max="13630" width="1.42578125" style="235" customWidth="1"/>
    <col min="13631" max="13637" width="1.5703125" style="235" customWidth="1"/>
    <col min="13638" max="13649" width="1.42578125" style="235" customWidth="1"/>
    <col min="13650" max="13824" width="16.28515625" style="235"/>
    <col min="13825" max="13825" width="5.5703125" style="235" customWidth="1"/>
    <col min="13826" max="13826" width="6.7109375" style="235" customWidth="1"/>
    <col min="13827" max="13849" width="1.5703125" style="235" customWidth="1"/>
    <col min="13850" max="13858" width="1.7109375" style="235" customWidth="1"/>
    <col min="13859" max="13867" width="1.5703125" style="235" customWidth="1"/>
    <col min="13868" max="13878" width="1.7109375" style="235" customWidth="1"/>
    <col min="13879" max="13879" width="1.5703125" style="235" customWidth="1"/>
    <col min="13880" max="13882" width="1.42578125" style="235" customWidth="1"/>
    <col min="13883" max="13884" width="1.5703125" style="235" customWidth="1"/>
    <col min="13885" max="13886" width="1.42578125" style="235" customWidth="1"/>
    <col min="13887" max="13893" width="1.5703125" style="235" customWidth="1"/>
    <col min="13894" max="13905" width="1.42578125" style="235" customWidth="1"/>
    <col min="13906" max="14080" width="16.28515625" style="235"/>
    <col min="14081" max="14081" width="5.5703125" style="235" customWidth="1"/>
    <col min="14082" max="14082" width="6.7109375" style="235" customWidth="1"/>
    <col min="14083" max="14105" width="1.5703125" style="235" customWidth="1"/>
    <col min="14106" max="14114" width="1.7109375" style="235" customWidth="1"/>
    <col min="14115" max="14123" width="1.5703125" style="235" customWidth="1"/>
    <col min="14124" max="14134" width="1.7109375" style="235" customWidth="1"/>
    <col min="14135" max="14135" width="1.5703125" style="235" customWidth="1"/>
    <col min="14136" max="14138" width="1.42578125" style="235" customWidth="1"/>
    <col min="14139" max="14140" width="1.5703125" style="235" customWidth="1"/>
    <col min="14141" max="14142" width="1.42578125" style="235" customWidth="1"/>
    <col min="14143" max="14149" width="1.5703125" style="235" customWidth="1"/>
    <col min="14150" max="14161" width="1.42578125" style="235" customWidth="1"/>
    <col min="14162" max="14336" width="16.28515625" style="235"/>
    <col min="14337" max="14337" width="5.5703125" style="235" customWidth="1"/>
    <col min="14338" max="14338" width="6.7109375" style="235" customWidth="1"/>
    <col min="14339" max="14361" width="1.5703125" style="235" customWidth="1"/>
    <col min="14362" max="14370" width="1.7109375" style="235" customWidth="1"/>
    <col min="14371" max="14379" width="1.5703125" style="235" customWidth="1"/>
    <col min="14380" max="14390" width="1.7109375" style="235" customWidth="1"/>
    <col min="14391" max="14391" width="1.5703125" style="235" customWidth="1"/>
    <col min="14392" max="14394" width="1.42578125" style="235" customWidth="1"/>
    <col min="14395" max="14396" width="1.5703125" style="235" customWidth="1"/>
    <col min="14397" max="14398" width="1.42578125" style="235" customWidth="1"/>
    <col min="14399" max="14405" width="1.5703125" style="235" customWidth="1"/>
    <col min="14406" max="14417" width="1.42578125" style="235" customWidth="1"/>
    <col min="14418" max="14592" width="16.28515625" style="235"/>
    <col min="14593" max="14593" width="5.5703125" style="235" customWidth="1"/>
    <col min="14594" max="14594" width="6.7109375" style="235" customWidth="1"/>
    <col min="14595" max="14617" width="1.5703125" style="235" customWidth="1"/>
    <col min="14618" max="14626" width="1.7109375" style="235" customWidth="1"/>
    <col min="14627" max="14635" width="1.5703125" style="235" customWidth="1"/>
    <col min="14636" max="14646" width="1.7109375" style="235" customWidth="1"/>
    <col min="14647" max="14647" width="1.5703125" style="235" customWidth="1"/>
    <col min="14648" max="14650" width="1.42578125" style="235" customWidth="1"/>
    <col min="14651" max="14652" width="1.5703125" style="235" customWidth="1"/>
    <col min="14653" max="14654" width="1.42578125" style="235" customWidth="1"/>
    <col min="14655" max="14661" width="1.5703125" style="235" customWidth="1"/>
    <col min="14662" max="14673" width="1.42578125" style="235" customWidth="1"/>
    <col min="14674" max="14848" width="16.28515625" style="235"/>
    <col min="14849" max="14849" width="5.5703125" style="235" customWidth="1"/>
    <col min="14850" max="14850" width="6.7109375" style="235" customWidth="1"/>
    <col min="14851" max="14873" width="1.5703125" style="235" customWidth="1"/>
    <col min="14874" max="14882" width="1.7109375" style="235" customWidth="1"/>
    <col min="14883" max="14891" width="1.5703125" style="235" customWidth="1"/>
    <col min="14892" max="14902" width="1.7109375" style="235" customWidth="1"/>
    <col min="14903" max="14903" width="1.5703125" style="235" customWidth="1"/>
    <col min="14904" max="14906" width="1.42578125" style="235" customWidth="1"/>
    <col min="14907" max="14908" width="1.5703125" style="235" customWidth="1"/>
    <col min="14909" max="14910" width="1.42578125" style="235" customWidth="1"/>
    <col min="14911" max="14917" width="1.5703125" style="235" customWidth="1"/>
    <col min="14918" max="14929" width="1.42578125" style="235" customWidth="1"/>
    <col min="14930" max="15104" width="16.28515625" style="235"/>
    <col min="15105" max="15105" width="5.5703125" style="235" customWidth="1"/>
    <col min="15106" max="15106" width="6.7109375" style="235" customWidth="1"/>
    <col min="15107" max="15129" width="1.5703125" style="235" customWidth="1"/>
    <col min="15130" max="15138" width="1.7109375" style="235" customWidth="1"/>
    <col min="15139" max="15147" width="1.5703125" style="235" customWidth="1"/>
    <col min="15148" max="15158" width="1.7109375" style="235" customWidth="1"/>
    <col min="15159" max="15159" width="1.5703125" style="235" customWidth="1"/>
    <col min="15160" max="15162" width="1.42578125" style="235" customWidth="1"/>
    <col min="15163" max="15164" width="1.5703125" style="235" customWidth="1"/>
    <col min="15165" max="15166" width="1.42578125" style="235" customWidth="1"/>
    <col min="15167" max="15173" width="1.5703125" style="235" customWidth="1"/>
    <col min="15174" max="15185" width="1.42578125" style="235" customWidth="1"/>
    <col min="15186" max="15360" width="16.28515625" style="235"/>
    <col min="15361" max="15361" width="5.5703125" style="235" customWidth="1"/>
    <col min="15362" max="15362" width="6.7109375" style="235" customWidth="1"/>
    <col min="15363" max="15385" width="1.5703125" style="235" customWidth="1"/>
    <col min="15386" max="15394" width="1.7109375" style="235" customWidth="1"/>
    <col min="15395" max="15403" width="1.5703125" style="235" customWidth="1"/>
    <col min="15404" max="15414" width="1.7109375" style="235" customWidth="1"/>
    <col min="15415" max="15415" width="1.5703125" style="235" customWidth="1"/>
    <col min="15416" max="15418" width="1.42578125" style="235" customWidth="1"/>
    <col min="15419" max="15420" width="1.5703125" style="235" customWidth="1"/>
    <col min="15421" max="15422" width="1.42578125" style="235" customWidth="1"/>
    <col min="15423" max="15429" width="1.5703125" style="235" customWidth="1"/>
    <col min="15430" max="15441" width="1.42578125" style="235" customWidth="1"/>
    <col min="15442" max="15616" width="16.28515625" style="235"/>
    <col min="15617" max="15617" width="5.5703125" style="235" customWidth="1"/>
    <col min="15618" max="15618" width="6.7109375" style="235" customWidth="1"/>
    <col min="15619" max="15641" width="1.5703125" style="235" customWidth="1"/>
    <col min="15642" max="15650" width="1.7109375" style="235" customWidth="1"/>
    <col min="15651" max="15659" width="1.5703125" style="235" customWidth="1"/>
    <col min="15660" max="15670" width="1.7109375" style="235" customWidth="1"/>
    <col min="15671" max="15671" width="1.5703125" style="235" customWidth="1"/>
    <col min="15672" max="15674" width="1.42578125" style="235" customWidth="1"/>
    <col min="15675" max="15676" width="1.5703125" style="235" customWidth="1"/>
    <col min="15677" max="15678" width="1.42578125" style="235" customWidth="1"/>
    <col min="15679" max="15685" width="1.5703125" style="235" customWidth="1"/>
    <col min="15686" max="15697" width="1.42578125" style="235" customWidth="1"/>
    <col min="15698" max="15872" width="16.28515625" style="235"/>
    <col min="15873" max="15873" width="5.5703125" style="235" customWidth="1"/>
    <col min="15874" max="15874" width="6.7109375" style="235" customWidth="1"/>
    <col min="15875" max="15897" width="1.5703125" style="235" customWidth="1"/>
    <col min="15898" max="15906" width="1.7109375" style="235" customWidth="1"/>
    <col min="15907" max="15915" width="1.5703125" style="235" customWidth="1"/>
    <col min="15916" max="15926" width="1.7109375" style="235" customWidth="1"/>
    <col min="15927" max="15927" width="1.5703125" style="235" customWidth="1"/>
    <col min="15928" max="15930" width="1.42578125" style="235" customWidth="1"/>
    <col min="15931" max="15932" width="1.5703125" style="235" customWidth="1"/>
    <col min="15933" max="15934" width="1.42578125" style="235" customWidth="1"/>
    <col min="15935" max="15941" width="1.5703125" style="235" customWidth="1"/>
    <col min="15942" max="15953" width="1.42578125" style="235" customWidth="1"/>
    <col min="15954" max="16128" width="16.28515625" style="235"/>
    <col min="16129" max="16129" width="5.5703125" style="235" customWidth="1"/>
    <col min="16130" max="16130" width="6.7109375" style="235" customWidth="1"/>
    <col min="16131" max="16153" width="1.5703125" style="235" customWidth="1"/>
    <col min="16154" max="16162" width="1.7109375" style="235" customWidth="1"/>
    <col min="16163" max="16171" width="1.5703125" style="235" customWidth="1"/>
    <col min="16172" max="16182" width="1.7109375" style="235" customWidth="1"/>
    <col min="16183" max="16183" width="1.5703125" style="235" customWidth="1"/>
    <col min="16184" max="16186" width="1.42578125" style="235" customWidth="1"/>
    <col min="16187" max="16188" width="1.5703125" style="235" customWidth="1"/>
    <col min="16189" max="16190" width="1.42578125" style="235" customWidth="1"/>
    <col min="16191" max="16197" width="1.5703125" style="235" customWidth="1"/>
    <col min="16198" max="16209" width="1.42578125" style="235" customWidth="1"/>
    <col min="16210" max="16384" width="16.28515625" style="235"/>
  </cols>
  <sheetData>
    <row r="1" spans="1:81" s="878" customFormat="1" ht="15" customHeight="1">
      <c r="A1" s="879" t="s">
        <v>1827</v>
      </c>
    </row>
    <row r="2" spans="1:81" ht="17.100000000000001" customHeight="1">
      <c r="A2" s="1333" t="s">
        <v>168</v>
      </c>
      <c r="B2" s="1333"/>
      <c r="C2" s="1333"/>
      <c r="D2" s="1333"/>
      <c r="E2" s="1333"/>
      <c r="F2" s="1333"/>
      <c r="G2" s="1333"/>
      <c r="H2" s="1333"/>
      <c r="I2" s="1333"/>
      <c r="J2" s="1333"/>
      <c r="K2" s="1333"/>
      <c r="L2" s="1333"/>
      <c r="M2" s="1333"/>
      <c r="N2" s="1333"/>
      <c r="O2" s="1333"/>
      <c r="P2" s="1333"/>
      <c r="Q2" s="1333"/>
      <c r="R2" s="1333"/>
      <c r="S2" s="1333"/>
      <c r="T2" s="1333"/>
      <c r="U2" s="1333"/>
      <c r="V2" s="1333"/>
      <c r="W2" s="1333"/>
      <c r="X2" s="1333"/>
      <c r="Y2" s="1333"/>
      <c r="Z2" s="1333"/>
      <c r="AA2" s="1333"/>
      <c r="AB2" s="1333"/>
      <c r="AC2" s="1333"/>
      <c r="AD2" s="1333"/>
      <c r="AE2" s="1333"/>
      <c r="AF2" s="1333"/>
      <c r="AG2" s="1333"/>
      <c r="AH2" s="1333"/>
      <c r="AI2" s="1333"/>
      <c r="AJ2" s="1333"/>
      <c r="AK2" s="1333"/>
      <c r="AL2" s="1333"/>
      <c r="AM2" s="1333"/>
      <c r="AN2" s="1333"/>
      <c r="AO2" s="1333"/>
      <c r="AP2" s="1333"/>
      <c r="AQ2" s="1333"/>
      <c r="AR2" s="1333"/>
      <c r="AS2" s="1333"/>
      <c r="AT2" s="1333"/>
      <c r="AU2" s="1333"/>
      <c r="AV2" s="1333"/>
      <c r="AW2" s="1333"/>
      <c r="AX2" s="1333"/>
      <c r="AY2" s="1333"/>
      <c r="AZ2" s="1333"/>
      <c r="BA2" s="1333"/>
      <c r="BB2" s="1333"/>
      <c r="BC2" s="1333"/>
      <c r="BD2" s="1333"/>
      <c r="BE2" s="1333"/>
      <c r="BF2" s="1333"/>
      <c r="BG2" s="1333"/>
      <c r="BH2" s="1333"/>
      <c r="BI2" s="1333"/>
      <c r="BJ2" s="1333"/>
      <c r="BK2" s="1333"/>
      <c r="BL2" s="1333"/>
      <c r="BM2" s="1333"/>
      <c r="BN2" s="1333"/>
      <c r="BO2" s="1333"/>
      <c r="BP2" s="1333"/>
      <c r="BQ2" s="1333"/>
      <c r="BR2" s="1333"/>
      <c r="BS2" s="1333"/>
      <c r="BT2" s="1333"/>
      <c r="BU2" s="1333"/>
      <c r="BV2" s="1333"/>
      <c r="BW2" s="1333"/>
      <c r="BX2" s="1333"/>
      <c r="BY2" s="1333"/>
      <c r="BZ2" s="1333"/>
      <c r="CA2" s="1333"/>
      <c r="CB2" s="1333"/>
    </row>
    <row r="3" spans="1:81" ht="17.100000000000001" customHeight="1">
      <c r="A3" s="1334" t="s">
        <v>851</v>
      </c>
      <c r="B3" s="1334"/>
      <c r="C3" s="1334"/>
      <c r="D3" s="1334"/>
      <c r="E3" s="1334"/>
      <c r="F3" s="1334"/>
      <c r="G3" s="1334"/>
      <c r="H3" s="1334"/>
      <c r="I3" s="1334"/>
      <c r="J3" s="1334"/>
      <c r="K3" s="1334"/>
      <c r="L3" s="1334"/>
      <c r="M3" s="1334"/>
      <c r="N3" s="1334"/>
      <c r="O3" s="1334"/>
      <c r="P3" s="1334"/>
      <c r="Q3" s="1334"/>
      <c r="R3" s="1334"/>
      <c r="S3" s="1334"/>
      <c r="T3" s="1334"/>
      <c r="U3" s="1334"/>
      <c r="V3" s="1334"/>
      <c r="W3" s="1334"/>
      <c r="X3" s="1334"/>
      <c r="Y3" s="1334"/>
      <c r="Z3" s="1334"/>
      <c r="AA3" s="1334"/>
      <c r="AB3" s="1334"/>
      <c r="AC3" s="1334"/>
      <c r="AD3" s="1334"/>
      <c r="AE3" s="1334"/>
      <c r="AF3" s="1334"/>
      <c r="AG3" s="1334"/>
      <c r="AH3" s="1334"/>
      <c r="AI3" s="1334"/>
      <c r="AJ3" s="1334"/>
      <c r="AK3" s="1334"/>
      <c r="AL3" s="1334"/>
      <c r="AM3" s="1334"/>
      <c r="AN3" s="1334"/>
      <c r="AO3" s="1334"/>
      <c r="AP3" s="1334"/>
      <c r="AQ3" s="1334"/>
      <c r="AR3" s="1334"/>
      <c r="AS3" s="1334"/>
      <c r="AT3" s="1334"/>
      <c r="AU3" s="1334"/>
      <c r="AV3" s="1334"/>
      <c r="AW3" s="1334"/>
      <c r="AX3" s="1334"/>
      <c r="AY3" s="1334"/>
      <c r="AZ3" s="1334"/>
      <c r="BA3" s="1334"/>
      <c r="BB3" s="1334"/>
      <c r="BC3" s="1334"/>
      <c r="BD3" s="1334"/>
      <c r="BE3" s="1334"/>
      <c r="BF3" s="1334"/>
      <c r="BG3" s="1334"/>
      <c r="BH3" s="1334"/>
      <c r="BI3" s="1334"/>
      <c r="BJ3" s="1334"/>
      <c r="BK3" s="1334"/>
      <c r="BL3" s="1334"/>
      <c r="BM3" s="1334"/>
      <c r="BN3" s="1334"/>
      <c r="BO3" s="1334"/>
      <c r="BP3" s="1334"/>
      <c r="BQ3" s="1334"/>
      <c r="BR3" s="1334"/>
      <c r="BS3" s="1334"/>
      <c r="BT3" s="1334"/>
      <c r="BU3" s="1334"/>
      <c r="BV3" s="1334"/>
      <c r="BW3" s="1334"/>
      <c r="BX3" s="1334"/>
      <c r="BY3" s="1334"/>
      <c r="BZ3" s="1334"/>
      <c r="CA3" s="1334"/>
      <c r="CB3" s="1334"/>
      <c r="CC3" s="1334"/>
    </row>
    <row r="4" spans="1:81" ht="17.100000000000001" customHeight="1">
      <c r="A4" s="1334" t="s">
        <v>404</v>
      </c>
      <c r="B4" s="1334"/>
      <c r="C4" s="1334"/>
      <c r="D4" s="1334"/>
      <c r="E4" s="1334"/>
      <c r="F4" s="1334"/>
      <c r="G4" s="1334"/>
      <c r="H4" s="1334"/>
      <c r="I4" s="1334"/>
      <c r="J4" s="1334"/>
      <c r="K4" s="1334"/>
      <c r="L4" s="1334"/>
      <c r="M4" s="1334"/>
      <c r="N4" s="1334"/>
      <c r="O4" s="1334"/>
      <c r="P4" s="1334"/>
      <c r="Q4" s="1334"/>
      <c r="R4" s="1334"/>
      <c r="S4" s="1334"/>
      <c r="T4" s="1334"/>
      <c r="U4" s="1334"/>
      <c r="V4" s="1334"/>
      <c r="W4" s="1334"/>
      <c r="X4" s="1334"/>
      <c r="Y4" s="1334"/>
      <c r="Z4" s="1334"/>
      <c r="AA4" s="1334"/>
      <c r="AB4" s="1334"/>
      <c r="AC4" s="1334"/>
      <c r="AD4" s="1334"/>
      <c r="AE4" s="1334"/>
      <c r="AF4" s="1334"/>
      <c r="AG4" s="1334"/>
      <c r="AH4" s="1334"/>
      <c r="AI4" s="1334"/>
      <c r="AJ4" s="1334"/>
      <c r="AK4" s="1334"/>
      <c r="AL4" s="1334"/>
      <c r="AM4" s="1334"/>
      <c r="AN4" s="1334"/>
      <c r="AO4" s="1334"/>
      <c r="AP4" s="1334"/>
      <c r="AQ4" s="1334"/>
      <c r="AR4" s="1334"/>
      <c r="AS4" s="1334"/>
      <c r="AT4" s="1334"/>
      <c r="AU4" s="1334"/>
      <c r="AV4" s="1334"/>
      <c r="AW4" s="1334"/>
      <c r="AX4" s="1334"/>
      <c r="AY4" s="1334"/>
      <c r="AZ4" s="1334"/>
      <c r="BA4" s="1334"/>
      <c r="BB4" s="1334"/>
      <c r="BC4" s="1334"/>
      <c r="BD4" s="1334"/>
      <c r="BE4" s="1334"/>
      <c r="BF4" s="1334"/>
      <c r="BG4" s="1334"/>
      <c r="BH4" s="1334"/>
      <c r="BI4" s="1334"/>
      <c r="BJ4" s="1334"/>
      <c r="BK4" s="1334"/>
      <c r="BL4" s="1334"/>
      <c r="BM4" s="1334"/>
      <c r="BN4" s="1334"/>
      <c r="BO4" s="1334"/>
      <c r="BP4" s="1334"/>
      <c r="BQ4" s="1334"/>
      <c r="BR4" s="1334"/>
      <c r="BS4" s="1334"/>
      <c r="BT4" s="1334"/>
      <c r="BU4" s="1334"/>
      <c r="BV4" s="1334"/>
      <c r="BW4" s="1334"/>
      <c r="BX4" s="1334"/>
      <c r="BY4" s="1334"/>
      <c r="BZ4" s="1334"/>
      <c r="CA4" s="1334"/>
      <c r="CB4" s="1334"/>
      <c r="CC4" s="1334"/>
    </row>
    <row r="5" spans="1:81" ht="17.100000000000001" customHeight="1">
      <c r="A5" s="1335" t="s">
        <v>465</v>
      </c>
      <c r="B5" s="1335"/>
      <c r="C5" s="1335"/>
      <c r="D5" s="1335"/>
      <c r="E5" s="1335"/>
      <c r="F5" s="1335"/>
      <c r="G5" s="1335"/>
      <c r="H5" s="1335"/>
      <c r="I5" s="1335"/>
      <c r="J5" s="1335"/>
      <c r="K5" s="1335"/>
      <c r="L5" s="1335"/>
      <c r="M5" s="1335"/>
      <c r="N5" s="1335"/>
      <c r="O5" s="1335"/>
      <c r="P5" s="1335"/>
      <c r="Q5" s="1335"/>
      <c r="R5" s="1335"/>
      <c r="S5" s="1335"/>
      <c r="T5" s="1335"/>
      <c r="U5" s="1335"/>
      <c r="V5" s="1335"/>
      <c r="W5" s="1335"/>
      <c r="X5" s="1335"/>
      <c r="Y5" s="1335"/>
      <c r="Z5" s="1335"/>
      <c r="AA5" s="1335"/>
      <c r="AB5" s="1335"/>
      <c r="AC5" s="1335"/>
      <c r="AD5" s="1335"/>
      <c r="AE5" s="1335"/>
      <c r="AF5" s="1335"/>
      <c r="AG5" s="1335"/>
      <c r="AH5" s="1335"/>
      <c r="AI5" s="1335"/>
      <c r="AJ5" s="1335"/>
      <c r="AK5" s="1335"/>
      <c r="AL5" s="1335"/>
      <c r="AM5" s="1335"/>
      <c r="AN5" s="1335"/>
      <c r="AO5" s="1335"/>
      <c r="AP5" s="1335"/>
      <c r="AQ5" s="1335"/>
      <c r="AR5" s="1335"/>
      <c r="AS5" s="1335"/>
      <c r="AT5" s="1335"/>
      <c r="AU5" s="1335"/>
      <c r="AV5" s="1335"/>
      <c r="AW5" s="1335"/>
      <c r="AX5" s="1335"/>
      <c r="AY5" s="1335"/>
      <c r="AZ5" s="1335"/>
      <c r="BA5" s="1335"/>
      <c r="BB5" s="1335"/>
      <c r="BC5" s="1335"/>
      <c r="BD5" s="1335"/>
      <c r="BE5" s="1335"/>
      <c r="BF5" s="1335"/>
      <c r="BG5" s="1335"/>
      <c r="BH5" s="1335"/>
      <c r="BI5" s="1335"/>
      <c r="BJ5" s="1335"/>
      <c r="BK5" s="1335"/>
      <c r="BL5" s="1335"/>
      <c r="BM5" s="1335"/>
      <c r="BN5" s="1335"/>
      <c r="BO5" s="1335"/>
      <c r="BP5" s="1335"/>
      <c r="BQ5" s="1335"/>
      <c r="BR5" s="1335"/>
      <c r="BS5" s="1335"/>
      <c r="BT5" s="1335"/>
      <c r="BU5" s="1335"/>
      <c r="BV5" s="1335"/>
      <c r="BW5" s="1335"/>
      <c r="BX5" s="1335"/>
      <c r="BY5" s="1335"/>
      <c r="BZ5" s="1335"/>
      <c r="CA5" s="1335"/>
      <c r="CB5" s="1335"/>
      <c r="CC5" s="1335"/>
    </row>
    <row r="6" spans="1:81" ht="6" customHeight="1">
      <c r="A6" s="1330" t="s">
        <v>1479</v>
      </c>
      <c r="B6" s="1331"/>
      <c r="C6" s="1320" t="s">
        <v>1480</v>
      </c>
      <c r="D6" s="1321"/>
      <c r="E6" s="1321"/>
      <c r="F6" s="1321"/>
      <c r="G6" s="1321"/>
      <c r="H6" s="1321"/>
      <c r="I6" s="1321"/>
      <c r="J6" s="1321"/>
      <c r="K6" s="1321"/>
      <c r="L6" s="1321"/>
      <c r="M6" s="1321"/>
      <c r="N6" s="1321"/>
      <c r="O6" s="1321"/>
      <c r="P6" s="1321"/>
      <c r="Q6" s="1321"/>
      <c r="R6" s="1321"/>
      <c r="S6" s="1321"/>
      <c r="T6" s="1321"/>
      <c r="U6" s="1321"/>
      <c r="V6" s="1321"/>
      <c r="W6" s="1321"/>
      <c r="X6" s="1321"/>
      <c r="Y6" s="1321"/>
      <c r="Z6" s="1321"/>
      <c r="AA6" s="1321"/>
      <c r="AB6" s="1321"/>
      <c r="AC6" s="1321"/>
      <c r="AD6" s="1321"/>
      <c r="AE6" s="1321"/>
      <c r="AF6" s="1321"/>
      <c r="AG6" s="1321"/>
      <c r="AH6" s="1321"/>
      <c r="AI6" s="1321"/>
      <c r="AJ6" s="1321"/>
      <c r="AK6" s="1321"/>
      <c r="AL6" s="1321"/>
      <c r="AM6" s="1321"/>
      <c r="AN6" s="1321"/>
      <c r="AO6" s="1321"/>
      <c r="AP6" s="1321"/>
      <c r="AQ6" s="1321"/>
      <c r="AR6" s="1321"/>
      <c r="AS6" s="1321"/>
      <c r="AT6" s="1321"/>
      <c r="AU6" s="1321"/>
      <c r="AV6" s="1321"/>
      <c r="AW6" s="1321"/>
      <c r="AX6" s="1321"/>
      <c r="AY6" s="1321"/>
      <c r="AZ6" s="1321"/>
      <c r="BA6" s="1321"/>
      <c r="BB6" s="1321"/>
      <c r="BC6" s="1321"/>
      <c r="BD6" s="1321"/>
      <c r="BE6" s="1321"/>
      <c r="BF6" s="1321"/>
      <c r="BG6" s="1321"/>
      <c r="BH6" s="1321"/>
      <c r="BI6" s="1321"/>
      <c r="BJ6" s="1321"/>
      <c r="BK6" s="1321"/>
      <c r="BL6" s="1321"/>
      <c r="BM6" s="1321"/>
      <c r="BN6" s="1321"/>
      <c r="BO6" s="1321"/>
      <c r="BP6" s="1321"/>
      <c r="BQ6" s="1321"/>
      <c r="BR6" s="1321"/>
      <c r="BS6" s="1321"/>
      <c r="BT6" s="1321"/>
      <c r="BU6" s="1321"/>
      <c r="BV6" s="1321"/>
      <c r="BW6" s="1321"/>
      <c r="BX6" s="1321"/>
      <c r="BY6" s="1321"/>
      <c r="BZ6" s="1321"/>
      <c r="CA6" s="1321"/>
      <c r="CB6" s="1321"/>
      <c r="CC6" s="1321"/>
    </row>
    <row r="7" spans="1:81" ht="6" customHeight="1">
      <c r="A7" s="1315"/>
      <c r="B7" s="1316"/>
      <c r="C7" s="1323"/>
      <c r="D7" s="1324"/>
      <c r="E7" s="1324"/>
      <c r="F7" s="1324"/>
      <c r="G7" s="1324"/>
      <c r="H7" s="1324"/>
      <c r="I7" s="1324"/>
      <c r="J7" s="1324"/>
      <c r="K7" s="1324"/>
      <c r="L7" s="1324"/>
      <c r="M7" s="1324"/>
      <c r="N7" s="1324"/>
      <c r="O7" s="1324"/>
      <c r="P7" s="1324"/>
      <c r="Q7" s="1324"/>
      <c r="R7" s="1324"/>
      <c r="S7" s="1324"/>
      <c r="T7" s="1324"/>
      <c r="U7" s="1324"/>
      <c r="V7" s="1324"/>
      <c r="W7" s="1324"/>
      <c r="X7" s="1324"/>
      <c r="Y7" s="1324"/>
      <c r="Z7" s="1324"/>
      <c r="AA7" s="1324"/>
      <c r="AB7" s="1324"/>
      <c r="AC7" s="1324"/>
      <c r="AD7" s="1324"/>
      <c r="AE7" s="1324"/>
      <c r="AF7" s="1324"/>
      <c r="AG7" s="1324"/>
      <c r="AH7" s="1324"/>
      <c r="AI7" s="1324"/>
      <c r="AJ7" s="1324"/>
      <c r="AK7" s="1324"/>
      <c r="AL7" s="1324"/>
      <c r="AM7" s="1324"/>
      <c r="AN7" s="1324"/>
      <c r="AO7" s="1324"/>
      <c r="AP7" s="1324"/>
      <c r="AQ7" s="1324"/>
      <c r="AR7" s="1324"/>
      <c r="AS7" s="1324"/>
      <c r="AT7" s="1324"/>
      <c r="AU7" s="1324"/>
      <c r="AV7" s="1324"/>
      <c r="AW7" s="1324"/>
      <c r="AX7" s="1324"/>
      <c r="AY7" s="1324"/>
      <c r="AZ7" s="1324"/>
      <c r="BA7" s="1324"/>
      <c r="BB7" s="1324"/>
      <c r="BC7" s="1324"/>
      <c r="BD7" s="1324"/>
      <c r="BE7" s="1324"/>
      <c r="BF7" s="1324"/>
      <c r="BG7" s="1324"/>
      <c r="BH7" s="1324"/>
      <c r="BI7" s="1324"/>
      <c r="BJ7" s="1324"/>
      <c r="BK7" s="1324"/>
      <c r="BL7" s="1324"/>
      <c r="BM7" s="1324"/>
      <c r="BN7" s="1324"/>
      <c r="BO7" s="1324"/>
      <c r="BP7" s="1324"/>
      <c r="BQ7" s="1324"/>
      <c r="BR7" s="1324"/>
      <c r="BS7" s="1324"/>
      <c r="BT7" s="1324"/>
      <c r="BU7" s="1324"/>
      <c r="BV7" s="1324"/>
      <c r="BW7" s="1324"/>
      <c r="BX7" s="1324"/>
      <c r="BY7" s="1324"/>
      <c r="BZ7" s="1324"/>
      <c r="CA7" s="1324"/>
      <c r="CB7" s="1324"/>
      <c r="CC7" s="1324"/>
    </row>
    <row r="8" spans="1:81" ht="6" customHeight="1">
      <c r="A8" s="1315"/>
      <c r="B8" s="1316"/>
      <c r="C8" s="1326"/>
      <c r="D8" s="1327"/>
      <c r="E8" s="1327"/>
      <c r="F8" s="1327"/>
      <c r="G8" s="1327"/>
      <c r="H8" s="1327"/>
      <c r="I8" s="1327"/>
      <c r="J8" s="1327"/>
      <c r="K8" s="1327"/>
      <c r="L8" s="1327"/>
      <c r="M8" s="1327"/>
      <c r="N8" s="1327"/>
      <c r="O8" s="1327"/>
      <c r="P8" s="1327"/>
      <c r="Q8" s="1327"/>
      <c r="R8" s="1327"/>
      <c r="S8" s="1327"/>
      <c r="T8" s="1327"/>
      <c r="U8" s="1327"/>
      <c r="V8" s="1327"/>
      <c r="W8" s="1327"/>
      <c r="X8" s="1327"/>
      <c r="Y8" s="1327"/>
      <c r="Z8" s="1327"/>
      <c r="AA8" s="1327"/>
      <c r="AB8" s="1327"/>
      <c r="AC8" s="1327"/>
      <c r="AD8" s="1327"/>
      <c r="AE8" s="1327"/>
      <c r="AF8" s="1327"/>
      <c r="AG8" s="1327"/>
      <c r="AH8" s="1327"/>
      <c r="AI8" s="1327"/>
      <c r="AJ8" s="1327"/>
      <c r="AK8" s="1327"/>
      <c r="AL8" s="1327"/>
      <c r="AM8" s="1327"/>
      <c r="AN8" s="1327"/>
      <c r="AO8" s="1327"/>
      <c r="AP8" s="1327"/>
      <c r="AQ8" s="1327"/>
      <c r="AR8" s="1327"/>
      <c r="AS8" s="1327"/>
      <c r="AT8" s="1327"/>
      <c r="AU8" s="1327"/>
      <c r="AV8" s="1327"/>
      <c r="AW8" s="1327"/>
      <c r="AX8" s="1327"/>
      <c r="AY8" s="1327"/>
      <c r="AZ8" s="1327"/>
      <c r="BA8" s="1327"/>
      <c r="BB8" s="1327"/>
      <c r="BC8" s="1327"/>
      <c r="BD8" s="1327"/>
      <c r="BE8" s="1327"/>
      <c r="BF8" s="1327"/>
      <c r="BG8" s="1327"/>
      <c r="BH8" s="1327"/>
      <c r="BI8" s="1327"/>
      <c r="BJ8" s="1327"/>
      <c r="BK8" s="1327"/>
      <c r="BL8" s="1327"/>
      <c r="BM8" s="1327"/>
      <c r="BN8" s="1327"/>
      <c r="BO8" s="1327"/>
      <c r="BP8" s="1327"/>
      <c r="BQ8" s="1327"/>
      <c r="BR8" s="1327"/>
      <c r="BS8" s="1327"/>
      <c r="BT8" s="1327"/>
      <c r="BU8" s="1327"/>
      <c r="BV8" s="1327"/>
      <c r="BW8" s="1327"/>
      <c r="BX8" s="1327"/>
      <c r="BY8" s="1327"/>
      <c r="BZ8" s="1327"/>
      <c r="CA8" s="1327"/>
      <c r="CB8" s="1327"/>
      <c r="CC8" s="1327"/>
    </row>
    <row r="9" spans="1:81" ht="6" customHeight="1">
      <c r="A9" s="1315"/>
      <c r="B9" s="1316"/>
      <c r="C9" s="236"/>
      <c r="D9" s="237"/>
      <c r="E9" s="237"/>
      <c r="F9" s="237"/>
      <c r="G9" s="237"/>
      <c r="H9" s="237"/>
      <c r="I9" s="238"/>
      <c r="J9" s="236"/>
      <c r="K9" s="237"/>
      <c r="L9" s="237"/>
      <c r="M9" s="237"/>
      <c r="N9" s="237"/>
      <c r="O9" s="237"/>
      <c r="P9" s="238"/>
      <c r="Q9" s="236"/>
      <c r="R9" s="237"/>
      <c r="S9" s="237"/>
      <c r="T9" s="237"/>
      <c r="U9" s="237"/>
      <c r="V9" s="237"/>
      <c r="W9" s="237"/>
      <c r="X9" s="237"/>
      <c r="Y9" s="238"/>
      <c r="Z9" s="236"/>
      <c r="AA9" s="237"/>
      <c r="AB9" s="237"/>
      <c r="AC9" s="237"/>
      <c r="AD9" s="237"/>
      <c r="AE9" s="237"/>
      <c r="AF9" s="237"/>
      <c r="AG9" s="237"/>
      <c r="AH9" s="238"/>
      <c r="AI9" s="236"/>
      <c r="AJ9" s="237"/>
      <c r="AK9" s="237"/>
      <c r="AL9" s="237"/>
      <c r="AM9" s="237"/>
      <c r="AN9" s="237"/>
      <c r="AO9" s="237"/>
      <c r="AP9" s="237"/>
      <c r="AQ9" s="238"/>
      <c r="AR9" s="1320"/>
      <c r="AS9" s="1321"/>
      <c r="AT9" s="1321"/>
      <c r="AU9" s="1321"/>
      <c r="AV9" s="1321"/>
      <c r="AW9" s="1321"/>
      <c r="AX9" s="1321"/>
      <c r="AY9" s="1321"/>
      <c r="AZ9" s="1321"/>
      <c r="BA9" s="1321"/>
      <c r="BB9" s="1322"/>
      <c r="BC9" s="1332" t="s">
        <v>711</v>
      </c>
      <c r="BD9" s="1321"/>
      <c r="BE9" s="1321"/>
      <c r="BF9" s="1321"/>
      <c r="BG9" s="1321"/>
      <c r="BH9" s="1321"/>
      <c r="BI9" s="1321"/>
      <c r="BJ9" s="1321"/>
      <c r="BK9" s="1321"/>
      <c r="BL9" s="1321"/>
      <c r="BM9" s="1321"/>
      <c r="BN9" s="1321"/>
      <c r="BO9" s="1321"/>
      <c r="BP9" s="1321"/>
      <c r="BQ9" s="1322"/>
      <c r="BR9" s="1332" t="s">
        <v>196</v>
      </c>
      <c r="BS9" s="1321"/>
      <c r="BT9" s="1321"/>
      <c r="BU9" s="1321"/>
      <c r="BV9" s="1321"/>
      <c r="BW9" s="1321"/>
      <c r="BX9" s="1321"/>
      <c r="BY9" s="1321"/>
      <c r="BZ9" s="1321"/>
      <c r="CA9" s="1321"/>
      <c r="CB9" s="1321"/>
      <c r="CC9" s="1321"/>
    </row>
    <row r="10" spans="1:81" ht="6" customHeight="1">
      <c r="A10" s="1315"/>
      <c r="B10" s="1316"/>
      <c r="C10" s="239"/>
      <c r="D10" s="240"/>
      <c r="E10" s="240"/>
      <c r="F10" s="240"/>
      <c r="G10" s="240"/>
      <c r="H10" s="240"/>
      <c r="I10" s="241"/>
      <c r="J10" s="239"/>
      <c r="K10" s="240"/>
      <c r="L10" s="240"/>
      <c r="M10" s="240"/>
      <c r="N10" s="240"/>
      <c r="O10" s="240"/>
      <c r="P10" s="241"/>
      <c r="Q10" s="239"/>
      <c r="R10" s="240"/>
      <c r="S10" s="240"/>
      <c r="T10" s="240"/>
      <c r="U10" s="240"/>
      <c r="V10" s="240"/>
      <c r="W10" s="240"/>
      <c r="X10" s="240"/>
      <c r="Y10" s="241"/>
      <c r="Z10" s="239"/>
      <c r="AA10" s="240"/>
      <c r="AB10" s="240"/>
      <c r="AC10" s="240"/>
      <c r="AD10" s="240"/>
      <c r="AE10" s="240"/>
      <c r="AF10" s="240"/>
      <c r="AG10" s="240"/>
      <c r="AH10" s="241"/>
      <c r="AI10" s="239"/>
      <c r="AJ10" s="240"/>
      <c r="AK10" s="240"/>
      <c r="AL10" s="240"/>
      <c r="AM10" s="240"/>
      <c r="AN10" s="240"/>
      <c r="AO10" s="240"/>
      <c r="AP10" s="240"/>
      <c r="AQ10" s="241"/>
      <c r="AR10" s="1323"/>
      <c r="AS10" s="1324"/>
      <c r="AT10" s="1324"/>
      <c r="AU10" s="1324"/>
      <c r="AV10" s="1324"/>
      <c r="AW10" s="1324"/>
      <c r="AX10" s="1324"/>
      <c r="AY10" s="1324"/>
      <c r="AZ10" s="1324"/>
      <c r="BA10" s="1324"/>
      <c r="BB10" s="1325"/>
      <c r="BC10" s="1323"/>
      <c r="BD10" s="1324"/>
      <c r="BE10" s="1324"/>
      <c r="BF10" s="1324"/>
      <c r="BG10" s="1324"/>
      <c r="BH10" s="1324"/>
      <c r="BI10" s="1324"/>
      <c r="BJ10" s="1324"/>
      <c r="BK10" s="1324"/>
      <c r="BL10" s="1324"/>
      <c r="BM10" s="1324"/>
      <c r="BN10" s="1324"/>
      <c r="BO10" s="1324"/>
      <c r="BP10" s="1324"/>
      <c r="BQ10" s="1325"/>
      <c r="BR10" s="1323"/>
      <c r="BS10" s="1324"/>
      <c r="BT10" s="1324"/>
      <c r="BU10" s="1324"/>
      <c r="BV10" s="1324"/>
      <c r="BW10" s="1324"/>
      <c r="BX10" s="1324"/>
      <c r="BY10" s="1324"/>
      <c r="BZ10" s="1324"/>
      <c r="CA10" s="1324"/>
      <c r="CB10" s="1324"/>
      <c r="CC10" s="1324"/>
    </row>
    <row r="11" spans="1:81" ht="6" customHeight="1">
      <c r="A11" s="1315"/>
      <c r="B11" s="1316"/>
      <c r="C11" s="239"/>
      <c r="D11" s="240"/>
      <c r="E11" s="240"/>
      <c r="F11" s="240"/>
      <c r="G11" s="240"/>
      <c r="H11" s="240"/>
      <c r="I11" s="241"/>
      <c r="J11" s="239"/>
      <c r="K11" s="240"/>
      <c r="L11" s="240"/>
      <c r="M11" s="240"/>
      <c r="N11" s="240"/>
      <c r="O11" s="240"/>
      <c r="P11" s="241"/>
      <c r="Q11" s="239"/>
      <c r="R11" s="240"/>
      <c r="S11" s="240"/>
      <c r="T11" s="240"/>
      <c r="U11" s="240"/>
      <c r="V11" s="240"/>
      <c r="W11" s="240"/>
      <c r="X11" s="240"/>
      <c r="Y11" s="241"/>
      <c r="Z11" s="239"/>
      <c r="AA11" s="240"/>
      <c r="AB11" s="240"/>
      <c r="AC11" s="240"/>
      <c r="AD11" s="240"/>
      <c r="AE11" s="240"/>
      <c r="AF11" s="240"/>
      <c r="AG11" s="240"/>
      <c r="AH11" s="241"/>
      <c r="AI11" s="1323"/>
      <c r="AJ11" s="1324"/>
      <c r="AK11" s="1324"/>
      <c r="AL11" s="1324"/>
      <c r="AM11" s="1324"/>
      <c r="AN11" s="1324"/>
      <c r="AO11" s="1324"/>
      <c r="AP11" s="1324"/>
      <c r="AQ11" s="1325"/>
      <c r="AR11" s="1323"/>
      <c r="AS11" s="1324"/>
      <c r="AT11" s="1324"/>
      <c r="AU11" s="1324"/>
      <c r="AV11" s="1324"/>
      <c r="AW11" s="1324"/>
      <c r="AX11" s="1324"/>
      <c r="AY11" s="1324"/>
      <c r="AZ11" s="1324"/>
      <c r="BA11" s="1324"/>
      <c r="BB11" s="1325"/>
      <c r="BC11" s="1323"/>
      <c r="BD11" s="1324"/>
      <c r="BE11" s="1324"/>
      <c r="BF11" s="1324"/>
      <c r="BG11" s="1324"/>
      <c r="BH11" s="1324"/>
      <c r="BI11" s="1324"/>
      <c r="BJ11" s="1324"/>
      <c r="BK11" s="1324"/>
      <c r="BL11" s="1324"/>
      <c r="BM11" s="1324"/>
      <c r="BN11" s="1324"/>
      <c r="BO11" s="1324"/>
      <c r="BP11" s="1324"/>
      <c r="BQ11" s="1325"/>
      <c r="BR11" s="1323"/>
      <c r="BS11" s="1324"/>
      <c r="BT11" s="1324"/>
      <c r="BU11" s="1324"/>
      <c r="BV11" s="1324"/>
      <c r="BW11" s="1324"/>
      <c r="BX11" s="1324"/>
      <c r="BY11" s="1324"/>
      <c r="BZ11" s="1324"/>
      <c r="CA11" s="1324"/>
      <c r="CB11" s="1324"/>
      <c r="CC11" s="1324"/>
    </row>
    <row r="12" spans="1:81" ht="6" customHeight="1">
      <c r="A12" s="1315"/>
      <c r="B12" s="1316"/>
      <c r="C12" s="239"/>
      <c r="D12" s="240"/>
      <c r="E12" s="240"/>
      <c r="F12" s="240"/>
      <c r="G12" s="240"/>
      <c r="H12" s="240"/>
      <c r="I12" s="241"/>
      <c r="J12" s="239"/>
      <c r="K12" s="240"/>
      <c r="L12" s="240"/>
      <c r="M12" s="240"/>
      <c r="N12" s="240"/>
      <c r="O12" s="240"/>
      <c r="P12" s="241"/>
      <c r="Q12" s="239"/>
      <c r="R12" s="240"/>
      <c r="S12" s="240"/>
      <c r="T12" s="240"/>
      <c r="U12" s="240"/>
      <c r="V12" s="240"/>
      <c r="W12" s="240"/>
      <c r="X12" s="240"/>
      <c r="Y12" s="241"/>
      <c r="Z12" s="239"/>
      <c r="AA12" s="240"/>
      <c r="AB12" s="240"/>
      <c r="AC12" s="240"/>
      <c r="AD12" s="240"/>
      <c r="AE12" s="240"/>
      <c r="AF12" s="240"/>
      <c r="AG12" s="240"/>
      <c r="AH12" s="241"/>
      <c r="AI12" s="1323"/>
      <c r="AJ12" s="1324"/>
      <c r="AK12" s="1324"/>
      <c r="AL12" s="1324"/>
      <c r="AM12" s="1324"/>
      <c r="AN12" s="1324"/>
      <c r="AO12" s="1324"/>
      <c r="AP12" s="1324"/>
      <c r="AQ12" s="1325"/>
      <c r="AR12" s="1323"/>
      <c r="AS12" s="1324"/>
      <c r="AT12" s="1324"/>
      <c r="AU12" s="1324"/>
      <c r="AV12" s="1324"/>
      <c r="AW12" s="1324"/>
      <c r="AX12" s="1324"/>
      <c r="AY12" s="1324"/>
      <c r="AZ12" s="1324"/>
      <c r="BA12" s="1324"/>
      <c r="BB12" s="1325"/>
      <c r="BC12" s="1323"/>
      <c r="BD12" s="1324"/>
      <c r="BE12" s="1324"/>
      <c r="BF12" s="1324"/>
      <c r="BG12" s="1324"/>
      <c r="BH12" s="1324"/>
      <c r="BI12" s="1324"/>
      <c r="BJ12" s="1324"/>
      <c r="BK12" s="1324"/>
      <c r="BL12" s="1324"/>
      <c r="BM12" s="1324"/>
      <c r="BN12" s="1324"/>
      <c r="BO12" s="1324"/>
      <c r="BP12" s="1324"/>
      <c r="BQ12" s="1325"/>
      <c r="BR12" s="1323"/>
      <c r="BS12" s="1324"/>
      <c r="BT12" s="1324"/>
      <c r="BU12" s="1324"/>
      <c r="BV12" s="1324"/>
      <c r="BW12" s="1324"/>
      <c r="BX12" s="1324"/>
      <c r="BY12" s="1324"/>
      <c r="BZ12" s="1324"/>
      <c r="CA12" s="1324"/>
      <c r="CB12" s="1324"/>
      <c r="CC12" s="1324"/>
    </row>
    <row r="13" spans="1:81" ht="6" customHeight="1">
      <c r="A13" s="1315"/>
      <c r="B13" s="1316"/>
      <c r="C13" s="239"/>
      <c r="D13" s="240"/>
      <c r="E13" s="240"/>
      <c r="F13" s="240"/>
      <c r="G13" s="240"/>
      <c r="H13" s="240"/>
      <c r="I13" s="241"/>
      <c r="J13" s="239"/>
      <c r="K13" s="240"/>
      <c r="L13" s="240"/>
      <c r="M13" s="240"/>
      <c r="N13" s="240"/>
      <c r="O13" s="240"/>
      <c r="P13" s="241"/>
      <c r="Q13" s="1323" t="s">
        <v>1191</v>
      </c>
      <c r="R13" s="1324"/>
      <c r="S13" s="1324"/>
      <c r="T13" s="1324"/>
      <c r="U13" s="1324"/>
      <c r="V13" s="1324"/>
      <c r="W13" s="1324"/>
      <c r="X13" s="1324"/>
      <c r="Y13" s="1325"/>
      <c r="Z13" s="1323" t="s">
        <v>1192</v>
      </c>
      <c r="AA13" s="1324"/>
      <c r="AB13" s="1324"/>
      <c r="AC13" s="1324"/>
      <c r="AD13" s="1324"/>
      <c r="AE13" s="1324"/>
      <c r="AF13" s="1324"/>
      <c r="AG13" s="1324"/>
      <c r="AH13" s="1325"/>
      <c r="AI13" s="1323" t="s">
        <v>1210</v>
      </c>
      <c r="AJ13" s="1324"/>
      <c r="AK13" s="1324"/>
      <c r="AL13" s="1324"/>
      <c r="AM13" s="1324"/>
      <c r="AN13" s="1324"/>
      <c r="AO13" s="1324"/>
      <c r="AP13" s="1324"/>
      <c r="AQ13" s="1325"/>
      <c r="AR13" s="1323" t="s">
        <v>1481</v>
      </c>
      <c r="AS13" s="1324"/>
      <c r="AT13" s="1324"/>
      <c r="AU13" s="1324"/>
      <c r="AV13" s="1324"/>
      <c r="AW13" s="1324"/>
      <c r="AX13" s="1324"/>
      <c r="AY13" s="1324"/>
      <c r="AZ13" s="1324"/>
      <c r="BA13" s="1324"/>
      <c r="BB13" s="1325"/>
      <c r="BC13" s="1323"/>
      <c r="BD13" s="1324"/>
      <c r="BE13" s="1324"/>
      <c r="BF13" s="1324"/>
      <c r="BG13" s="1324"/>
      <c r="BH13" s="1324"/>
      <c r="BI13" s="1324"/>
      <c r="BJ13" s="1324"/>
      <c r="BK13" s="1324"/>
      <c r="BL13" s="1324"/>
      <c r="BM13" s="1324"/>
      <c r="BN13" s="1324"/>
      <c r="BO13" s="1324"/>
      <c r="BP13" s="1324"/>
      <c r="BQ13" s="1325"/>
      <c r="BR13" s="1323"/>
      <c r="BS13" s="1324"/>
      <c r="BT13" s="1324"/>
      <c r="BU13" s="1324"/>
      <c r="BV13" s="1324"/>
      <c r="BW13" s="1324"/>
      <c r="BX13" s="1324"/>
      <c r="BY13" s="1324"/>
      <c r="BZ13" s="1324"/>
      <c r="CA13" s="1324"/>
      <c r="CB13" s="1324"/>
      <c r="CC13" s="1324"/>
    </row>
    <row r="14" spans="1:81" ht="6" customHeight="1">
      <c r="A14" s="1315"/>
      <c r="B14" s="1316"/>
      <c r="C14" s="239"/>
      <c r="D14" s="240"/>
      <c r="E14" s="240"/>
      <c r="F14" s="240"/>
      <c r="G14" s="240"/>
      <c r="H14" s="240"/>
      <c r="I14" s="241"/>
      <c r="J14" s="239"/>
      <c r="K14" s="240"/>
      <c r="L14" s="240"/>
      <c r="M14" s="240"/>
      <c r="N14" s="240"/>
      <c r="O14" s="240"/>
      <c r="P14" s="241"/>
      <c r="Q14" s="1323"/>
      <c r="R14" s="1324"/>
      <c r="S14" s="1324"/>
      <c r="T14" s="1324"/>
      <c r="U14" s="1324"/>
      <c r="V14" s="1324"/>
      <c r="W14" s="1324"/>
      <c r="X14" s="1324"/>
      <c r="Y14" s="1325"/>
      <c r="Z14" s="1323"/>
      <c r="AA14" s="1324"/>
      <c r="AB14" s="1324"/>
      <c r="AC14" s="1324"/>
      <c r="AD14" s="1324"/>
      <c r="AE14" s="1324"/>
      <c r="AF14" s="1324"/>
      <c r="AG14" s="1324"/>
      <c r="AH14" s="1325"/>
      <c r="AI14" s="1323"/>
      <c r="AJ14" s="1324"/>
      <c r="AK14" s="1324"/>
      <c r="AL14" s="1324"/>
      <c r="AM14" s="1324"/>
      <c r="AN14" s="1324"/>
      <c r="AO14" s="1324"/>
      <c r="AP14" s="1324"/>
      <c r="AQ14" s="1325"/>
      <c r="AR14" s="1323"/>
      <c r="AS14" s="1324"/>
      <c r="AT14" s="1324"/>
      <c r="AU14" s="1324"/>
      <c r="AV14" s="1324"/>
      <c r="AW14" s="1324"/>
      <c r="AX14" s="1324"/>
      <c r="AY14" s="1324"/>
      <c r="AZ14" s="1324"/>
      <c r="BA14" s="1324"/>
      <c r="BB14" s="1325"/>
      <c r="BC14" s="1323"/>
      <c r="BD14" s="1324"/>
      <c r="BE14" s="1324"/>
      <c r="BF14" s="1324"/>
      <c r="BG14" s="1324"/>
      <c r="BH14" s="1324"/>
      <c r="BI14" s="1324"/>
      <c r="BJ14" s="1324"/>
      <c r="BK14" s="1324"/>
      <c r="BL14" s="1324"/>
      <c r="BM14" s="1324"/>
      <c r="BN14" s="1324"/>
      <c r="BO14" s="1324"/>
      <c r="BP14" s="1324"/>
      <c r="BQ14" s="1325"/>
      <c r="BR14" s="1323"/>
      <c r="BS14" s="1324"/>
      <c r="BT14" s="1324"/>
      <c r="BU14" s="1324"/>
      <c r="BV14" s="1324"/>
      <c r="BW14" s="1324"/>
      <c r="BX14" s="1324"/>
      <c r="BY14" s="1324"/>
      <c r="BZ14" s="1324"/>
      <c r="CA14" s="1324"/>
      <c r="CB14" s="1324"/>
      <c r="CC14" s="1324"/>
    </row>
    <row r="15" spans="1:81" ht="6" customHeight="1">
      <c r="A15" s="1315"/>
      <c r="B15" s="1316"/>
      <c r="C15" s="1323" t="s">
        <v>1211</v>
      </c>
      <c r="D15" s="1324"/>
      <c r="E15" s="1324"/>
      <c r="F15" s="1324"/>
      <c r="G15" s="1324"/>
      <c r="H15" s="1324"/>
      <c r="I15" s="1325"/>
      <c r="J15" s="1323" t="s">
        <v>1212</v>
      </c>
      <c r="K15" s="1324"/>
      <c r="L15" s="1324"/>
      <c r="M15" s="1324"/>
      <c r="N15" s="1324"/>
      <c r="O15" s="1324"/>
      <c r="P15" s="1325"/>
      <c r="Q15" s="1323" t="s">
        <v>1213</v>
      </c>
      <c r="R15" s="1324"/>
      <c r="S15" s="1324"/>
      <c r="T15" s="1324"/>
      <c r="U15" s="1324"/>
      <c r="V15" s="1324"/>
      <c r="W15" s="1324"/>
      <c r="X15" s="1324"/>
      <c r="Y15" s="1325"/>
      <c r="Z15" s="1323" t="s">
        <v>1214</v>
      </c>
      <c r="AA15" s="1324"/>
      <c r="AB15" s="1324"/>
      <c r="AC15" s="1324"/>
      <c r="AD15" s="1324"/>
      <c r="AE15" s="1324"/>
      <c r="AF15" s="1324"/>
      <c r="AG15" s="1324"/>
      <c r="AH15" s="1325"/>
      <c r="AI15" s="1323" t="s">
        <v>1215</v>
      </c>
      <c r="AJ15" s="1324"/>
      <c r="AK15" s="1324"/>
      <c r="AL15" s="1324"/>
      <c r="AM15" s="1324"/>
      <c r="AN15" s="1324"/>
      <c r="AO15" s="1324"/>
      <c r="AP15" s="1324"/>
      <c r="AQ15" s="1325"/>
      <c r="AR15" s="1323" t="s">
        <v>210</v>
      </c>
      <c r="AS15" s="1324"/>
      <c r="AT15" s="1324"/>
      <c r="AU15" s="1324"/>
      <c r="AV15" s="1324"/>
      <c r="AW15" s="1324"/>
      <c r="AX15" s="1324"/>
      <c r="AY15" s="1324"/>
      <c r="AZ15" s="1324"/>
      <c r="BA15" s="1324"/>
      <c r="BB15" s="1325"/>
      <c r="BC15" s="1323"/>
      <c r="BD15" s="1324"/>
      <c r="BE15" s="1324"/>
      <c r="BF15" s="1324"/>
      <c r="BG15" s="1324"/>
      <c r="BH15" s="1324"/>
      <c r="BI15" s="1324"/>
      <c r="BJ15" s="1324"/>
      <c r="BK15" s="1324"/>
      <c r="BL15" s="1324"/>
      <c r="BM15" s="1324"/>
      <c r="BN15" s="1324"/>
      <c r="BO15" s="1324"/>
      <c r="BP15" s="1324"/>
      <c r="BQ15" s="1325"/>
      <c r="BR15" s="1323"/>
      <c r="BS15" s="1324"/>
      <c r="BT15" s="1324"/>
      <c r="BU15" s="1324"/>
      <c r="BV15" s="1324"/>
      <c r="BW15" s="1324"/>
      <c r="BX15" s="1324"/>
      <c r="BY15" s="1324"/>
      <c r="BZ15" s="1324"/>
      <c r="CA15" s="1324"/>
      <c r="CB15" s="1324"/>
      <c r="CC15" s="1324"/>
    </row>
    <row r="16" spans="1:81" ht="6" customHeight="1">
      <c r="A16" s="1315"/>
      <c r="B16" s="1316"/>
      <c r="C16" s="1323"/>
      <c r="D16" s="1324"/>
      <c r="E16" s="1324"/>
      <c r="F16" s="1324"/>
      <c r="G16" s="1324"/>
      <c r="H16" s="1324"/>
      <c r="I16" s="1325"/>
      <c r="J16" s="1323"/>
      <c r="K16" s="1324"/>
      <c r="L16" s="1324"/>
      <c r="M16" s="1324"/>
      <c r="N16" s="1324"/>
      <c r="O16" s="1324"/>
      <c r="P16" s="1325"/>
      <c r="Q16" s="1323"/>
      <c r="R16" s="1324"/>
      <c r="S16" s="1324"/>
      <c r="T16" s="1324"/>
      <c r="U16" s="1324"/>
      <c r="V16" s="1324"/>
      <c r="W16" s="1324"/>
      <c r="X16" s="1324"/>
      <c r="Y16" s="1325"/>
      <c r="Z16" s="1323"/>
      <c r="AA16" s="1324"/>
      <c r="AB16" s="1324"/>
      <c r="AC16" s="1324"/>
      <c r="AD16" s="1324"/>
      <c r="AE16" s="1324"/>
      <c r="AF16" s="1324"/>
      <c r="AG16" s="1324"/>
      <c r="AH16" s="1325"/>
      <c r="AI16" s="1323"/>
      <c r="AJ16" s="1324"/>
      <c r="AK16" s="1324"/>
      <c r="AL16" s="1324"/>
      <c r="AM16" s="1324"/>
      <c r="AN16" s="1324"/>
      <c r="AO16" s="1324"/>
      <c r="AP16" s="1324"/>
      <c r="AQ16" s="1325"/>
      <c r="AR16" s="1323"/>
      <c r="AS16" s="1324"/>
      <c r="AT16" s="1324"/>
      <c r="AU16" s="1324"/>
      <c r="AV16" s="1324"/>
      <c r="AW16" s="1324"/>
      <c r="AX16" s="1324"/>
      <c r="AY16" s="1324"/>
      <c r="AZ16" s="1324"/>
      <c r="BA16" s="1324"/>
      <c r="BB16" s="1325"/>
      <c r="BC16" s="1323"/>
      <c r="BD16" s="1324"/>
      <c r="BE16" s="1324"/>
      <c r="BF16" s="1324"/>
      <c r="BG16" s="1324"/>
      <c r="BH16" s="1324"/>
      <c r="BI16" s="1324"/>
      <c r="BJ16" s="1324"/>
      <c r="BK16" s="1324"/>
      <c r="BL16" s="1324"/>
      <c r="BM16" s="1324"/>
      <c r="BN16" s="1324"/>
      <c r="BO16" s="1324"/>
      <c r="BP16" s="1324"/>
      <c r="BQ16" s="1325"/>
      <c r="BR16" s="1323"/>
      <c r="BS16" s="1324"/>
      <c r="BT16" s="1324"/>
      <c r="BU16" s="1324"/>
      <c r="BV16" s="1324"/>
      <c r="BW16" s="1324"/>
      <c r="BX16" s="1324"/>
      <c r="BY16" s="1324"/>
      <c r="BZ16" s="1324"/>
      <c r="CA16" s="1324"/>
      <c r="CB16" s="1324"/>
      <c r="CC16" s="1324"/>
    </row>
    <row r="17" spans="1:81" ht="6" customHeight="1">
      <c r="A17" s="1315"/>
      <c r="B17" s="1316"/>
      <c r="C17" s="1323" t="s">
        <v>521</v>
      </c>
      <c r="D17" s="1324"/>
      <c r="E17" s="1324"/>
      <c r="F17" s="1324"/>
      <c r="G17" s="1324"/>
      <c r="H17" s="1324"/>
      <c r="I17" s="1325"/>
      <c r="J17" s="1323" t="s">
        <v>522</v>
      </c>
      <c r="K17" s="1324"/>
      <c r="L17" s="1324"/>
      <c r="M17" s="1324"/>
      <c r="N17" s="1324"/>
      <c r="O17" s="1324"/>
      <c r="P17" s="1325"/>
      <c r="Q17" s="1323" t="s">
        <v>523</v>
      </c>
      <c r="R17" s="1324"/>
      <c r="S17" s="1324"/>
      <c r="T17" s="1324"/>
      <c r="U17" s="1324"/>
      <c r="V17" s="1324"/>
      <c r="W17" s="1324"/>
      <c r="X17" s="1324"/>
      <c r="Y17" s="1325"/>
      <c r="Z17" s="1323" t="s">
        <v>524</v>
      </c>
      <c r="AA17" s="1324"/>
      <c r="AB17" s="1324"/>
      <c r="AC17" s="1324"/>
      <c r="AD17" s="1324"/>
      <c r="AE17" s="1324"/>
      <c r="AF17" s="1324"/>
      <c r="AG17" s="1324"/>
      <c r="AH17" s="1325"/>
      <c r="AI17" s="1323" t="s">
        <v>136</v>
      </c>
      <c r="AJ17" s="1324"/>
      <c r="AK17" s="1324"/>
      <c r="AL17" s="1324"/>
      <c r="AM17" s="1324"/>
      <c r="AN17" s="1324"/>
      <c r="AO17" s="1324"/>
      <c r="AP17" s="1324"/>
      <c r="AQ17" s="1325"/>
      <c r="AR17" s="1323" t="s">
        <v>211</v>
      </c>
      <c r="AS17" s="1324"/>
      <c r="AT17" s="1324"/>
      <c r="AU17" s="1324"/>
      <c r="AV17" s="1324"/>
      <c r="AW17" s="1324"/>
      <c r="AX17" s="1324"/>
      <c r="AY17" s="1324"/>
      <c r="AZ17" s="1324"/>
      <c r="BA17" s="1324"/>
      <c r="BB17" s="1325"/>
      <c r="BC17" s="1323"/>
      <c r="BD17" s="1324"/>
      <c r="BE17" s="1324"/>
      <c r="BF17" s="1324"/>
      <c r="BG17" s="1324"/>
      <c r="BH17" s="1324"/>
      <c r="BI17" s="1324"/>
      <c r="BJ17" s="1324"/>
      <c r="BK17" s="1324"/>
      <c r="BL17" s="1324"/>
      <c r="BM17" s="1324"/>
      <c r="BN17" s="1324"/>
      <c r="BO17" s="1324"/>
      <c r="BP17" s="1324"/>
      <c r="BQ17" s="1325"/>
      <c r="BR17" s="1323"/>
      <c r="BS17" s="1324"/>
      <c r="BT17" s="1324"/>
      <c r="BU17" s="1324"/>
      <c r="BV17" s="1324"/>
      <c r="BW17" s="1324"/>
      <c r="BX17" s="1324"/>
      <c r="BY17" s="1324"/>
      <c r="BZ17" s="1324"/>
      <c r="CA17" s="1324"/>
      <c r="CB17" s="1324"/>
      <c r="CC17" s="1324"/>
    </row>
    <row r="18" spans="1:81" ht="6" customHeight="1">
      <c r="A18" s="1315"/>
      <c r="B18" s="1316"/>
      <c r="C18" s="1323"/>
      <c r="D18" s="1324"/>
      <c r="E18" s="1324"/>
      <c r="F18" s="1324"/>
      <c r="G18" s="1324"/>
      <c r="H18" s="1324"/>
      <c r="I18" s="1325"/>
      <c r="J18" s="1323"/>
      <c r="K18" s="1324"/>
      <c r="L18" s="1324"/>
      <c r="M18" s="1324"/>
      <c r="N18" s="1324"/>
      <c r="O18" s="1324"/>
      <c r="P18" s="1325"/>
      <c r="Q18" s="1323"/>
      <c r="R18" s="1324"/>
      <c r="S18" s="1324"/>
      <c r="T18" s="1324"/>
      <c r="U18" s="1324"/>
      <c r="V18" s="1324"/>
      <c r="W18" s="1324"/>
      <c r="X18" s="1324"/>
      <c r="Y18" s="1325"/>
      <c r="Z18" s="1323"/>
      <c r="AA18" s="1324"/>
      <c r="AB18" s="1324"/>
      <c r="AC18" s="1324"/>
      <c r="AD18" s="1324"/>
      <c r="AE18" s="1324"/>
      <c r="AF18" s="1324"/>
      <c r="AG18" s="1324"/>
      <c r="AH18" s="1325"/>
      <c r="AI18" s="1323"/>
      <c r="AJ18" s="1324"/>
      <c r="AK18" s="1324"/>
      <c r="AL18" s="1324"/>
      <c r="AM18" s="1324"/>
      <c r="AN18" s="1324"/>
      <c r="AO18" s="1324"/>
      <c r="AP18" s="1324"/>
      <c r="AQ18" s="1325"/>
      <c r="AR18" s="1323"/>
      <c r="AS18" s="1324"/>
      <c r="AT18" s="1324"/>
      <c r="AU18" s="1324"/>
      <c r="AV18" s="1324"/>
      <c r="AW18" s="1324"/>
      <c r="AX18" s="1324"/>
      <c r="AY18" s="1324"/>
      <c r="AZ18" s="1324"/>
      <c r="BA18" s="1324"/>
      <c r="BB18" s="1325"/>
      <c r="BC18" s="1323"/>
      <c r="BD18" s="1324"/>
      <c r="BE18" s="1324"/>
      <c r="BF18" s="1324"/>
      <c r="BG18" s="1324"/>
      <c r="BH18" s="1324"/>
      <c r="BI18" s="1324"/>
      <c r="BJ18" s="1324"/>
      <c r="BK18" s="1324"/>
      <c r="BL18" s="1324"/>
      <c r="BM18" s="1324"/>
      <c r="BN18" s="1324"/>
      <c r="BO18" s="1324"/>
      <c r="BP18" s="1324"/>
      <c r="BQ18" s="1325"/>
      <c r="BR18" s="1323"/>
      <c r="BS18" s="1324"/>
      <c r="BT18" s="1324"/>
      <c r="BU18" s="1324"/>
      <c r="BV18" s="1324"/>
      <c r="BW18" s="1324"/>
      <c r="BX18" s="1324"/>
      <c r="BY18" s="1324"/>
      <c r="BZ18" s="1324"/>
      <c r="CA18" s="1324"/>
      <c r="CB18" s="1324"/>
      <c r="CC18" s="1324"/>
    </row>
    <row r="19" spans="1:81" ht="6" customHeight="1">
      <c r="A19" s="1315"/>
      <c r="B19" s="1316"/>
      <c r="C19" s="239"/>
      <c r="D19" s="240"/>
      <c r="E19" s="240"/>
      <c r="F19" s="240"/>
      <c r="G19" s="240"/>
      <c r="H19" s="240"/>
      <c r="I19" s="241"/>
      <c r="J19" s="239"/>
      <c r="K19" s="240"/>
      <c r="L19" s="240"/>
      <c r="M19" s="240"/>
      <c r="N19" s="240"/>
      <c r="O19" s="240"/>
      <c r="P19" s="241"/>
      <c r="Q19" s="1323" t="s">
        <v>137</v>
      </c>
      <c r="R19" s="1324"/>
      <c r="S19" s="1324"/>
      <c r="T19" s="1324"/>
      <c r="U19" s="1324"/>
      <c r="V19" s="1324"/>
      <c r="W19" s="1324"/>
      <c r="X19" s="1324"/>
      <c r="Y19" s="1325"/>
      <c r="Z19" s="1323" t="s">
        <v>137</v>
      </c>
      <c r="AA19" s="1324"/>
      <c r="AB19" s="1324"/>
      <c r="AC19" s="1324"/>
      <c r="AD19" s="1324"/>
      <c r="AE19" s="1324"/>
      <c r="AF19" s="1324"/>
      <c r="AG19" s="1324"/>
      <c r="AH19" s="1325"/>
      <c r="AI19" s="1323" t="s">
        <v>138</v>
      </c>
      <c r="AJ19" s="1324"/>
      <c r="AK19" s="1324"/>
      <c r="AL19" s="1324"/>
      <c r="AM19" s="1324"/>
      <c r="AN19" s="1324"/>
      <c r="AO19" s="1324"/>
      <c r="AP19" s="1324"/>
      <c r="AQ19" s="1325"/>
      <c r="AR19" s="1323" t="s">
        <v>212</v>
      </c>
      <c r="AS19" s="1324"/>
      <c r="AT19" s="1324"/>
      <c r="AU19" s="1324"/>
      <c r="AV19" s="1324"/>
      <c r="AW19" s="1324"/>
      <c r="AX19" s="1324"/>
      <c r="AY19" s="1324"/>
      <c r="AZ19" s="1324"/>
      <c r="BA19" s="1324"/>
      <c r="BB19" s="1325"/>
      <c r="BC19" s="1323"/>
      <c r="BD19" s="1324"/>
      <c r="BE19" s="1324"/>
      <c r="BF19" s="1324"/>
      <c r="BG19" s="1324"/>
      <c r="BH19" s="1324"/>
      <c r="BI19" s="1324"/>
      <c r="BJ19" s="1324"/>
      <c r="BK19" s="1324"/>
      <c r="BL19" s="1324"/>
      <c r="BM19" s="1324"/>
      <c r="BN19" s="1324"/>
      <c r="BO19" s="1324"/>
      <c r="BP19" s="1324"/>
      <c r="BQ19" s="1325"/>
      <c r="BR19" s="1323"/>
      <c r="BS19" s="1324"/>
      <c r="BT19" s="1324"/>
      <c r="BU19" s="1324"/>
      <c r="BV19" s="1324"/>
      <c r="BW19" s="1324"/>
      <c r="BX19" s="1324"/>
      <c r="BY19" s="1324"/>
      <c r="BZ19" s="1324"/>
      <c r="CA19" s="1324"/>
      <c r="CB19" s="1324"/>
      <c r="CC19" s="1324"/>
    </row>
    <row r="20" spans="1:81" ht="6" customHeight="1">
      <c r="A20" s="1315"/>
      <c r="B20" s="1316"/>
      <c r="C20" s="239"/>
      <c r="D20" s="240"/>
      <c r="E20" s="240"/>
      <c r="F20" s="240"/>
      <c r="G20" s="240"/>
      <c r="H20" s="240"/>
      <c r="I20" s="241"/>
      <c r="J20" s="239"/>
      <c r="K20" s="240"/>
      <c r="L20" s="240"/>
      <c r="M20" s="240"/>
      <c r="N20" s="240"/>
      <c r="O20" s="240"/>
      <c r="P20" s="241"/>
      <c r="Q20" s="1323"/>
      <c r="R20" s="1324"/>
      <c r="S20" s="1324"/>
      <c r="T20" s="1324"/>
      <c r="U20" s="1324"/>
      <c r="V20" s="1324"/>
      <c r="W20" s="1324"/>
      <c r="X20" s="1324"/>
      <c r="Y20" s="1325"/>
      <c r="Z20" s="1323"/>
      <c r="AA20" s="1324"/>
      <c r="AB20" s="1324"/>
      <c r="AC20" s="1324"/>
      <c r="AD20" s="1324"/>
      <c r="AE20" s="1324"/>
      <c r="AF20" s="1324"/>
      <c r="AG20" s="1324"/>
      <c r="AH20" s="1325"/>
      <c r="AI20" s="1323"/>
      <c r="AJ20" s="1324"/>
      <c r="AK20" s="1324"/>
      <c r="AL20" s="1324"/>
      <c r="AM20" s="1324"/>
      <c r="AN20" s="1324"/>
      <c r="AO20" s="1324"/>
      <c r="AP20" s="1324"/>
      <c r="AQ20" s="1325"/>
      <c r="AR20" s="1323"/>
      <c r="AS20" s="1324"/>
      <c r="AT20" s="1324"/>
      <c r="AU20" s="1324"/>
      <c r="AV20" s="1324"/>
      <c r="AW20" s="1324"/>
      <c r="AX20" s="1324"/>
      <c r="AY20" s="1324"/>
      <c r="AZ20" s="1324"/>
      <c r="BA20" s="1324"/>
      <c r="BB20" s="1325"/>
      <c r="BC20" s="1323"/>
      <c r="BD20" s="1324"/>
      <c r="BE20" s="1324"/>
      <c r="BF20" s="1324"/>
      <c r="BG20" s="1324"/>
      <c r="BH20" s="1324"/>
      <c r="BI20" s="1324"/>
      <c r="BJ20" s="1324"/>
      <c r="BK20" s="1324"/>
      <c r="BL20" s="1324"/>
      <c r="BM20" s="1324"/>
      <c r="BN20" s="1324"/>
      <c r="BO20" s="1324"/>
      <c r="BP20" s="1324"/>
      <c r="BQ20" s="1325"/>
      <c r="BR20" s="1323"/>
      <c r="BS20" s="1324"/>
      <c r="BT20" s="1324"/>
      <c r="BU20" s="1324"/>
      <c r="BV20" s="1324"/>
      <c r="BW20" s="1324"/>
      <c r="BX20" s="1324"/>
      <c r="BY20" s="1324"/>
      <c r="BZ20" s="1324"/>
      <c r="CA20" s="1324"/>
      <c r="CB20" s="1324"/>
      <c r="CC20" s="1324"/>
    </row>
    <row r="21" spans="1:81" ht="6" customHeight="1">
      <c r="A21" s="1315"/>
      <c r="B21" s="1316"/>
      <c r="C21" s="239"/>
      <c r="D21" s="240"/>
      <c r="E21" s="240"/>
      <c r="F21" s="240"/>
      <c r="G21" s="240"/>
      <c r="H21" s="240"/>
      <c r="I21" s="241"/>
      <c r="J21" s="239"/>
      <c r="K21" s="240"/>
      <c r="L21" s="240"/>
      <c r="M21" s="240"/>
      <c r="N21" s="240"/>
      <c r="O21" s="240"/>
      <c r="P21" s="241"/>
      <c r="Q21" s="239"/>
      <c r="R21" s="240"/>
      <c r="S21" s="240"/>
      <c r="T21" s="240"/>
      <c r="U21" s="240"/>
      <c r="V21" s="240"/>
      <c r="W21" s="240"/>
      <c r="X21" s="240"/>
      <c r="Y21" s="241"/>
      <c r="Z21" s="239"/>
      <c r="AA21" s="240"/>
      <c r="AB21" s="240"/>
      <c r="AC21" s="240"/>
      <c r="AD21" s="240"/>
      <c r="AE21" s="240"/>
      <c r="AF21" s="240"/>
      <c r="AG21" s="240"/>
      <c r="AH21" s="241"/>
      <c r="AI21" s="239"/>
      <c r="AJ21" s="240"/>
      <c r="AK21" s="240"/>
      <c r="AL21" s="240"/>
      <c r="AM21" s="240"/>
      <c r="AN21" s="240"/>
      <c r="AO21" s="240"/>
      <c r="AP21" s="240"/>
      <c r="AQ21" s="241"/>
      <c r="AR21" s="1323"/>
      <c r="AS21" s="1324"/>
      <c r="AT21" s="1324"/>
      <c r="AU21" s="1324"/>
      <c r="AV21" s="1324"/>
      <c r="AW21" s="1324"/>
      <c r="AX21" s="1324"/>
      <c r="AY21" s="1324"/>
      <c r="AZ21" s="1324"/>
      <c r="BA21" s="1324"/>
      <c r="BB21" s="1325"/>
      <c r="BC21" s="1323"/>
      <c r="BD21" s="1324"/>
      <c r="BE21" s="1324"/>
      <c r="BF21" s="1324"/>
      <c r="BG21" s="1324"/>
      <c r="BH21" s="1324"/>
      <c r="BI21" s="1324"/>
      <c r="BJ21" s="1324"/>
      <c r="BK21" s="1324"/>
      <c r="BL21" s="1324"/>
      <c r="BM21" s="1324"/>
      <c r="BN21" s="1324"/>
      <c r="BO21" s="1324"/>
      <c r="BP21" s="1324"/>
      <c r="BQ21" s="1325"/>
      <c r="BR21" s="1323"/>
      <c r="BS21" s="1324"/>
      <c r="BT21" s="1324"/>
      <c r="BU21" s="1324"/>
      <c r="BV21" s="1324"/>
      <c r="BW21" s="1324"/>
      <c r="BX21" s="1324"/>
      <c r="BY21" s="1324"/>
      <c r="BZ21" s="1324"/>
      <c r="CA21" s="1324"/>
      <c r="CB21" s="1324"/>
      <c r="CC21" s="1324"/>
    </row>
    <row r="22" spans="1:81" ht="6" customHeight="1">
      <c r="A22" s="1315"/>
      <c r="B22" s="1316"/>
      <c r="C22" s="239"/>
      <c r="D22" s="240"/>
      <c r="E22" s="240"/>
      <c r="F22" s="240"/>
      <c r="G22" s="240"/>
      <c r="H22" s="240"/>
      <c r="I22" s="241"/>
      <c r="J22" s="239"/>
      <c r="K22" s="240"/>
      <c r="L22" s="240"/>
      <c r="M22" s="240"/>
      <c r="N22" s="240"/>
      <c r="O22" s="240"/>
      <c r="P22" s="241"/>
      <c r="Q22" s="239"/>
      <c r="R22" s="240"/>
      <c r="S22" s="240"/>
      <c r="T22" s="240"/>
      <c r="U22" s="240"/>
      <c r="V22" s="240"/>
      <c r="W22" s="240"/>
      <c r="X22" s="240"/>
      <c r="Y22" s="241"/>
      <c r="Z22" s="239"/>
      <c r="AA22" s="240"/>
      <c r="AB22" s="240"/>
      <c r="AC22" s="240"/>
      <c r="AD22" s="240"/>
      <c r="AE22" s="240"/>
      <c r="AF22" s="240"/>
      <c r="AG22" s="240"/>
      <c r="AH22" s="241"/>
      <c r="AI22" s="239"/>
      <c r="AJ22" s="240"/>
      <c r="AK22" s="240"/>
      <c r="AL22" s="240"/>
      <c r="AM22" s="240"/>
      <c r="AN22" s="240"/>
      <c r="AO22" s="240"/>
      <c r="AP22" s="240"/>
      <c r="AQ22" s="241"/>
      <c r="AR22" s="1323"/>
      <c r="AS22" s="1324"/>
      <c r="AT22" s="1324"/>
      <c r="AU22" s="1324"/>
      <c r="AV22" s="1324"/>
      <c r="AW22" s="1324"/>
      <c r="AX22" s="1324"/>
      <c r="AY22" s="1324"/>
      <c r="AZ22" s="1324"/>
      <c r="BA22" s="1324"/>
      <c r="BB22" s="1325"/>
      <c r="BC22" s="1323"/>
      <c r="BD22" s="1324"/>
      <c r="BE22" s="1324"/>
      <c r="BF22" s="1324"/>
      <c r="BG22" s="1324"/>
      <c r="BH22" s="1324"/>
      <c r="BI22" s="1324"/>
      <c r="BJ22" s="1324"/>
      <c r="BK22" s="1324"/>
      <c r="BL22" s="1324"/>
      <c r="BM22" s="1324"/>
      <c r="BN22" s="1324"/>
      <c r="BO22" s="1324"/>
      <c r="BP22" s="1324"/>
      <c r="BQ22" s="1325"/>
      <c r="BR22" s="1323"/>
      <c r="BS22" s="1324"/>
      <c r="BT22" s="1324"/>
      <c r="BU22" s="1324"/>
      <c r="BV22" s="1324"/>
      <c r="BW22" s="1324"/>
      <c r="BX22" s="1324"/>
      <c r="BY22" s="1324"/>
      <c r="BZ22" s="1324"/>
      <c r="CA22" s="1324"/>
      <c r="CB22" s="1324"/>
      <c r="CC22" s="1324"/>
    </row>
    <row r="23" spans="1:81" ht="6" customHeight="1">
      <c r="A23" s="1315"/>
      <c r="B23" s="1316"/>
      <c r="C23" s="239"/>
      <c r="D23" s="240"/>
      <c r="E23" s="240"/>
      <c r="F23" s="240"/>
      <c r="G23" s="240"/>
      <c r="H23" s="240"/>
      <c r="I23" s="241"/>
      <c r="J23" s="239"/>
      <c r="K23" s="240"/>
      <c r="L23" s="240"/>
      <c r="M23" s="240"/>
      <c r="N23" s="240"/>
      <c r="O23" s="240"/>
      <c r="P23" s="241"/>
      <c r="Q23" s="239"/>
      <c r="R23" s="240"/>
      <c r="S23" s="240"/>
      <c r="T23" s="240"/>
      <c r="U23" s="240"/>
      <c r="V23" s="240"/>
      <c r="W23" s="240"/>
      <c r="X23" s="240"/>
      <c r="Y23" s="241"/>
      <c r="Z23" s="239"/>
      <c r="AA23" s="240"/>
      <c r="AB23" s="240"/>
      <c r="AC23" s="240"/>
      <c r="AD23" s="240"/>
      <c r="AE23" s="240"/>
      <c r="AF23" s="240"/>
      <c r="AG23" s="240"/>
      <c r="AH23" s="241"/>
      <c r="AI23" s="239"/>
      <c r="AJ23" s="240"/>
      <c r="AK23" s="240"/>
      <c r="AL23" s="240"/>
      <c r="AM23" s="240"/>
      <c r="AN23" s="240"/>
      <c r="AO23" s="240"/>
      <c r="AP23" s="240"/>
      <c r="AQ23" s="241"/>
      <c r="AR23" s="1323"/>
      <c r="AS23" s="1324"/>
      <c r="AT23" s="1324"/>
      <c r="AU23" s="1324"/>
      <c r="AV23" s="1324"/>
      <c r="AW23" s="1324"/>
      <c r="AX23" s="1324"/>
      <c r="AY23" s="1324"/>
      <c r="AZ23" s="1324"/>
      <c r="BA23" s="1324"/>
      <c r="BB23" s="1325"/>
      <c r="BC23" s="1323"/>
      <c r="BD23" s="1324"/>
      <c r="BE23" s="1324"/>
      <c r="BF23" s="1324"/>
      <c r="BG23" s="1324"/>
      <c r="BH23" s="1324"/>
      <c r="BI23" s="1324"/>
      <c r="BJ23" s="1324"/>
      <c r="BK23" s="1324"/>
      <c r="BL23" s="1324"/>
      <c r="BM23" s="1324"/>
      <c r="BN23" s="1324"/>
      <c r="BO23" s="1324"/>
      <c r="BP23" s="1324"/>
      <c r="BQ23" s="1325"/>
      <c r="BR23" s="1323"/>
      <c r="BS23" s="1324"/>
      <c r="BT23" s="1324"/>
      <c r="BU23" s="1324"/>
      <c r="BV23" s="1324"/>
      <c r="BW23" s="1324"/>
      <c r="BX23" s="1324"/>
      <c r="BY23" s="1324"/>
      <c r="BZ23" s="1324"/>
      <c r="CA23" s="1324"/>
      <c r="CB23" s="1324"/>
      <c r="CC23" s="1324"/>
    </row>
    <row r="24" spans="1:81" s="242" customFormat="1" ht="6" customHeight="1">
      <c r="A24" s="1315"/>
      <c r="B24" s="1316"/>
      <c r="C24" s="239"/>
      <c r="D24" s="240"/>
      <c r="E24" s="240"/>
      <c r="F24" s="240"/>
      <c r="G24" s="240"/>
      <c r="H24" s="240"/>
      <c r="I24" s="241"/>
      <c r="J24" s="239"/>
      <c r="K24" s="240"/>
      <c r="L24" s="240"/>
      <c r="M24" s="240"/>
      <c r="N24" s="240"/>
      <c r="O24" s="240"/>
      <c r="P24" s="241"/>
      <c r="Q24" s="239"/>
      <c r="R24" s="240"/>
      <c r="S24" s="240"/>
      <c r="T24" s="240"/>
      <c r="U24" s="240"/>
      <c r="V24" s="240"/>
      <c r="W24" s="240"/>
      <c r="X24" s="240"/>
      <c r="Y24" s="241"/>
      <c r="Z24" s="239"/>
      <c r="AA24" s="240"/>
      <c r="AB24" s="240"/>
      <c r="AC24" s="240"/>
      <c r="AD24" s="240"/>
      <c r="AE24" s="240"/>
      <c r="AF24" s="240"/>
      <c r="AG24" s="240"/>
      <c r="AH24" s="241"/>
      <c r="AI24" s="239"/>
      <c r="AJ24" s="240"/>
      <c r="AK24" s="240"/>
      <c r="AL24" s="240"/>
      <c r="AM24" s="240"/>
      <c r="AN24" s="240"/>
      <c r="AO24" s="240"/>
      <c r="AP24" s="240"/>
      <c r="AQ24" s="241"/>
      <c r="AR24" s="1326"/>
      <c r="AS24" s="1327"/>
      <c r="AT24" s="1327"/>
      <c r="AU24" s="1327"/>
      <c r="AV24" s="1327"/>
      <c r="AW24" s="1327"/>
      <c r="AX24" s="1327"/>
      <c r="AY24" s="1327"/>
      <c r="AZ24" s="1327"/>
      <c r="BA24" s="1327"/>
      <c r="BB24" s="1328"/>
      <c r="BC24" s="1326"/>
      <c r="BD24" s="1327"/>
      <c r="BE24" s="1327"/>
      <c r="BF24" s="1327"/>
      <c r="BG24" s="1327"/>
      <c r="BH24" s="1327"/>
      <c r="BI24" s="1327"/>
      <c r="BJ24" s="1327"/>
      <c r="BK24" s="1327"/>
      <c r="BL24" s="1327"/>
      <c r="BM24" s="1327"/>
      <c r="BN24" s="1327"/>
      <c r="BO24" s="1327"/>
      <c r="BP24" s="1327"/>
      <c r="BQ24" s="1328"/>
      <c r="BR24" s="1326"/>
      <c r="BS24" s="1327"/>
      <c r="BT24" s="1327"/>
      <c r="BU24" s="1327"/>
      <c r="BV24" s="1327"/>
      <c r="BW24" s="1327"/>
      <c r="BX24" s="1327"/>
      <c r="BY24" s="1327"/>
      <c r="BZ24" s="1327"/>
      <c r="CA24" s="1327"/>
      <c r="CB24" s="1327"/>
      <c r="CC24" s="1327"/>
    </row>
    <row r="25" spans="1:81" ht="6" customHeight="1">
      <c r="A25" s="1315"/>
      <c r="B25" s="1316"/>
      <c r="C25" s="1320" t="s">
        <v>141</v>
      </c>
      <c r="D25" s="1321"/>
      <c r="E25" s="1321"/>
      <c r="F25" s="1321"/>
      <c r="G25" s="1321"/>
      <c r="H25" s="1321"/>
      <c r="I25" s="1321"/>
      <c r="J25" s="1321"/>
      <c r="K25" s="1321"/>
      <c r="L25" s="1321"/>
      <c r="M25" s="1321"/>
      <c r="N25" s="1321"/>
      <c r="O25" s="1321"/>
      <c r="P25" s="1321"/>
      <c r="Q25" s="1321"/>
      <c r="R25" s="1321"/>
      <c r="S25" s="1321"/>
      <c r="T25" s="1321"/>
      <c r="U25" s="1321"/>
      <c r="V25" s="1321"/>
      <c r="W25" s="1321"/>
      <c r="X25" s="1321"/>
      <c r="Y25" s="1321"/>
      <c r="Z25" s="1321"/>
      <c r="AA25" s="1321"/>
      <c r="AB25" s="1321"/>
      <c r="AC25" s="1321"/>
      <c r="AD25" s="1321"/>
      <c r="AE25" s="1321"/>
      <c r="AF25" s="1321"/>
      <c r="AG25" s="1321"/>
      <c r="AH25" s="1321"/>
      <c r="AI25" s="1321"/>
      <c r="AJ25" s="1321"/>
      <c r="AK25" s="1321"/>
      <c r="AL25" s="1321"/>
      <c r="AM25" s="1321"/>
      <c r="AN25" s="1321"/>
      <c r="AO25" s="1321"/>
      <c r="AP25" s="1321"/>
      <c r="AQ25" s="1321"/>
      <c r="AR25" s="1321"/>
      <c r="AS25" s="1321"/>
      <c r="AT25" s="1321"/>
      <c r="AU25" s="1321"/>
      <c r="AV25" s="1321"/>
      <c r="AW25" s="1321"/>
      <c r="AX25" s="1321"/>
      <c r="AY25" s="1321"/>
      <c r="AZ25" s="1321"/>
      <c r="BA25" s="1321"/>
      <c r="BB25" s="1321"/>
      <c r="BC25" s="1321"/>
      <c r="BD25" s="1321"/>
      <c r="BE25" s="1321"/>
      <c r="BF25" s="1321"/>
      <c r="BG25" s="1321"/>
      <c r="BH25" s="1321"/>
      <c r="BI25" s="1321"/>
      <c r="BJ25" s="1321"/>
      <c r="BK25" s="1321"/>
      <c r="BL25" s="1321"/>
      <c r="BM25" s="1321"/>
      <c r="BN25" s="1321"/>
      <c r="BO25" s="1321"/>
      <c r="BP25" s="1321"/>
      <c r="BQ25" s="1321"/>
      <c r="BR25" s="1321"/>
      <c r="BS25" s="1321"/>
      <c r="BT25" s="1321"/>
      <c r="BU25" s="1321"/>
      <c r="BV25" s="1321"/>
      <c r="BW25" s="1321"/>
      <c r="BX25" s="1321"/>
      <c r="BY25" s="1321"/>
      <c r="BZ25" s="1321"/>
      <c r="CA25" s="1321"/>
      <c r="CB25" s="1321"/>
      <c r="CC25" s="1321"/>
    </row>
    <row r="26" spans="1:81" ht="6" customHeight="1">
      <c r="A26" s="1315"/>
      <c r="B26" s="1316"/>
      <c r="C26" s="1323"/>
      <c r="D26" s="1324"/>
      <c r="E26" s="1324"/>
      <c r="F26" s="1324"/>
      <c r="G26" s="1324"/>
      <c r="H26" s="1324"/>
      <c r="I26" s="1324"/>
      <c r="J26" s="1324"/>
      <c r="K26" s="1324"/>
      <c r="L26" s="1324"/>
      <c r="M26" s="1324"/>
      <c r="N26" s="1324"/>
      <c r="O26" s="1324"/>
      <c r="P26" s="1324"/>
      <c r="Q26" s="1324"/>
      <c r="R26" s="1324"/>
      <c r="S26" s="1324"/>
      <c r="T26" s="1324"/>
      <c r="U26" s="1324"/>
      <c r="V26" s="1324"/>
      <c r="W26" s="1324"/>
      <c r="X26" s="1324"/>
      <c r="Y26" s="1324"/>
      <c r="Z26" s="1324"/>
      <c r="AA26" s="1324"/>
      <c r="AB26" s="1324"/>
      <c r="AC26" s="1324"/>
      <c r="AD26" s="1324"/>
      <c r="AE26" s="1324"/>
      <c r="AF26" s="1324"/>
      <c r="AG26" s="1324"/>
      <c r="AH26" s="1324"/>
      <c r="AI26" s="1324"/>
      <c r="AJ26" s="1324"/>
      <c r="AK26" s="1324"/>
      <c r="AL26" s="1324"/>
      <c r="AM26" s="1324"/>
      <c r="AN26" s="1324"/>
      <c r="AO26" s="1324"/>
      <c r="AP26" s="1324"/>
      <c r="AQ26" s="1324"/>
      <c r="AR26" s="1324"/>
      <c r="AS26" s="1324"/>
      <c r="AT26" s="1324"/>
      <c r="AU26" s="1324"/>
      <c r="AV26" s="1324"/>
      <c r="AW26" s="1324"/>
      <c r="AX26" s="1324"/>
      <c r="AY26" s="1324"/>
      <c r="AZ26" s="1324"/>
      <c r="BA26" s="1324"/>
      <c r="BB26" s="1324"/>
      <c r="BC26" s="1324"/>
      <c r="BD26" s="1324"/>
      <c r="BE26" s="1324"/>
      <c r="BF26" s="1324"/>
      <c r="BG26" s="1324"/>
      <c r="BH26" s="1324"/>
      <c r="BI26" s="1324"/>
      <c r="BJ26" s="1324"/>
      <c r="BK26" s="1324"/>
      <c r="BL26" s="1324"/>
      <c r="BM26" s="1324"/>
      <c r="BN26" s="1324"/>
      <c r="BO26" s="1324"/>
      <c r="BP26" s="1324"/>
      <c r="BQ26" s="1324"/>
      <c r="BR26" s="1324"/>
      <c r="BS26" s="1324"/>
      <c r="BT26" s="1324"/>
      <c r="BU26" s="1324"/>
      <c r="BV26" s="1324"/>
      <c r="BW26" s="1324"/>
      <c r="BX26" s="1324"/>
      <c r="BY26" s="1324"/>
      <c r="BZ26" s="1324"/>
      <c r="CA26" s="1324"/>
      <c r="CB26" s="1324"/>
      <c r="CC26" s="1324"/>
    </row>
    <row r="27" spans="1:81" ht="6" customHeight="1">
      <c r="A27" s="1318"/>
      <c r="B27" s="1319"/>
      <c r="C27" s="1326"/>
      <c r="D27" s="1327"/>
      <c r="E27" s="1327"/>
      <c r="F27" s="1327"/>
      <c r="G27" s="1327"/>
      <c r="H27" s="1327"/>
      <c r="I27" s="1327"/>
      <c r="J27" s="1327"/>
      <c r="K27" s="1327"/>
      <c r="L27" s="1327"/>
      <c r="M27" s="1327"/>
      <c r="N27" s="1327"/>
      <c r="O27" s="1327"/>
      <c r="P27" s="1327"/>
      <c r="Q27" s="1327"/>
      <c r="R27" s="1327"/>
      <c r="S27" s="1327"/>
      <c r="T27" s="1327"/>
      <c r="U27" s="1327"/>
      <c r="V27" s="1327"/>
      <c r="W27" s="1327"/>
      <c r="X27" s="1327"/>
      <c r="Y27" s="1327"/>
      <c r="Z27" s="1327"/>
      <c r="AA27" s="1327"/>
      <c r="AB27" s="1327"/>
      <c r="AC27" s="1327"/>
      <c r="AD27" s="1327"/>
      <c r="AE27" s="1327"/>
      <c r="AF27" s="1327"/>
      <c r="AG27" s="1327"/>
      <c r="AH27" s="1327"/>
      <c r="AI27" s="1327"/>
      <c r="AJ27" s="1327"/>
      <c r="AK27" s="1327"/>
      <c r="AL27" s="1327"/>
      <c r="AM27" s="1327"/>
      <c r="AN27" s="1327"/>
      <c r="AO27" s="1327"/>
      <c r="AP27" s="1327"/>
      <c r="AQ27" s="1327"/>
      <c r="AR27" s="1327"/>
      <c r="AS27" s="1327"/>
      <c r="AT27" s="1327"/>
      <c r="AU27" s="1327"/>
      <c r="AV27" s="1327"/>
      <c r="AW27" s="1327"/>
      <c r="AX27" s="1327"/>
      <c r="AY27" s="1327"/>
      <c r="AZ27" s="1327"/>
      <c r="BA27" s="1327"/>
      <c r="BB27" s="1327"/>
      <c r="BC27" s="1327"/>
      <c r="BD27" s="1327"/>
      <c r="BE27" s="1327"/>
      <c r="BF27" s="1327"/>
      <c r="BG27" s="1327"/>
      <c r="BH27" s="1327"/>
      <c r="BI27" s="1327"/>
      <c r="BJ27" s="1327"/>
      <c r="BK27" s="1327"/>
      <c r="BL27" s="1327"/>
      <c r="BM27" s="1327"/>
      <c r="BN27" s="1327"/>
      <c r="BO27" s="1327"/>
      <c r="BP27" s="1327"/>
      <c r="BQ27" s="1327"/>
      <c r="BR27" s="1327"/>
      <c r="BS27" s="1327"/>
      <c r="BT27" s="1327"/>
      <c r="BU27" s="1327"/>
      <c r="BV27" s="1327"/>
      <c r="BW27" s="1327"/>
      <c r="BX27" s="1327"/>
      <c r="BY27" s="1327"/>
      <c r="BZ27" s="1327"/>
      <c r="CA27" s="1327"/>
      <c r="CB27" s="1327"/>
      <c r="CC27" s="1327"/>
    </row>
    <row r="28" spans="1:81" ht="13.35" customHeight="1">
      <c r="A28" s="243"/>
      <c r="B28" s="243"/>
      <c r="C28" s="1329"/>
      <c r="D28" s="1329"/>
      <c r="E28" s="1329"/>
      <c r="F28" s="1329"/>
      <c r="G28" s="1329"/>
      <c r="H28" s="1329"/>
      <c r="I28" s="244"/>
      <c r="J28" s="1329"/>
      <c r="K28" s="1329"/>
      <c r="L28" s="1329"/>
      <c r="M28" s="1329"/>
      <c r="N28" s="1329"/>
      <c r="O28" s="1329"/>
      <c r="P28" s="244"/>
      <c r="Q28" s="1329"/>
      <c r="R28" s="1329"/>
      <c r="S28" s="1329"/>
      <c r="T28" s="1329"/>
      <c r="U28" s="1329"/>
      <c r="V28" s="1329"/>
      <c r="W28" s="1329"/>
      <c r="X28" s="1329"/>
      <c r="Y28" s="244"/>
      <c r="Z28" s="1329"/>
      <c r="AA28" s="1329"/>
      <c r="AB28" s="1329"/>
      <c r="AC28" s="1329"/>
      <c r="AD28" s="1329"/>
      <c r="AE28" s="1329"/>
      <c r="AF28" s="1329"/>
      <c r="AG28" s="1329"/>
      <c r="AH28" s="244"/>
      <c r="AI28" s="1329"/>
      <c r="AJ28" s="1329"/>
      <c r="AK28" s="1329"/>
      <c r="AL28" s="1329"/>
      <c r="AM28" s="1329"/>
      <c r="AN28" s="1329"/>
      <c r="AO28" s="1329"/>
      <c r="AP28" s="1329"/>
      <c r="AQ28" s="244"/>
      <c r="AR28" s="1329"/>
      <c r="AS28" s="1329"/>
      <c r="AT28" s="1329"/>
      <c r="AU28" s="1329"/>
      <c r="AV28" s="1329"/>
      <c r="AW28" s="1329"/>
      <c r="AX28" s="1329"/>
      <c r="AY28" s="1329"/>
      <c r="AZ28" s="1329"/>
      <c r="BA28" s="1329"/>
      <c r="BB28" s="244"/>
      <c r="BC28" s="1329"/>
      <c r="BD28" s="1329"/>
      <c r="BE28" s="1329"/>
      <c r="BF28" s="1329"/>
      <c r="BG28" s="1329"/>
      <c r="BH28" s="1329"/>
      <c r="BI28" s="1329"/>
      <c r="BJ28" s="1329"/>
      <c r="BK28" s="1329"/>
      <c r="BL28" s="1329"/>
      <c r="BM28" s="1329"/>
      <c r="BN28" s="1329"/>
      <c r="BO28" s="1329"/>
      <c r="BP28" s="1329"/>
      <c r="BQ28" s="244"/>
      <c r="BR28" s="1329"/>
      <c r="BS28" s="1329"/>
      <c r="BT28" s="1329"/>
      <c r="BU28" s="1329"/>
      <c r="BV28" s="1329"/>
      <c r="BW28" s="1329"/>
      <c r="BX28" s="1329"/>
      <c r="BY28" s="1329"/>
      <c r="BZ28" s="1329"/>
      <c r="CA28" s="1329"/>
      <c r="CB28" s="1329"/>
      <c r="CC28" s="244"/>
    </row>
    <row r="29" spans="1:81" ht="13.35" customHeight="1">
      <c r="A29" s="243">
        <v>2009</v>
      </c>
      <c r="B29" s="243" t="s">
        <v>325</v>
      </c>
      <c r="C29" s="1306" t="s">
        <v>326</v>
      </c>
      <c r="D29" s="1306"/>
      <c r="E29" s="1306"/>
      <c r="F29" s="1306"/>
      <c r="G29" s="1306"/>
      <c r="H29" s="1306"/>
      <c r="I29" s="245"/>
      <c r="J29" s="1307">
        <v>150</v>
      </c>
      <c r="K29" s="1307"/>
      <c r="L29" s="1307"/>
      <c r="M29" s="1307"/>
      <c r="N29" s="1307"/>
      <c r="O29" s="1307"/>
      <c r="P29" s="245"/>
      <c r="Q29" s="1308">
        <v>2773</v>
      </c>
      <c r="R29" s="1308"/>
      <c r="S29" s="1308"/>
      <c r="T29" s="1308"/>
      <c r="U29" s="1308"/>
      <c r="V29" s="1308"/>
      <c r="W29" s="1308"/>
      <c r="X29" s="1308"/>
      <c r="Y29" s="245"/>
      <c r="Z29" s="1308">
        <v>1293</v>
      </c>
      <c r="AA29" s="1308"/>
      <c r="AB29" s="1308"/>
      <c r="AC29" s="1308"/>
      <c r="AD29" s="1308"/>
      <c r="AE29" s="1308"/>
      <c r="AF29" s="1308"/>
      <c r="AG29" s="1308"/>
      <c r="AH29" s="245"/>
      <c r="AI29" s="1306" t="s">
        <v>326</v>
      </c>
      <c r="AJ29" s="1306"/>
      <c r="AK29" s="1306"/>
      <c r="AL29" s="1306"/>
      <c r="AM29" s="1306"/>
      <c r="AN29" s="1306"/>
      <c r="AO29" s="1306"/>
      <c r="AP29" s="1306"/>
      <c r="AQ29" s="245"/>
      <c r="AR29" s="1306" t="s">
        <v>326</v>
      </c>
      <c r="AS29" s="1306"/>
      <c r="AT29" s="1306"/>
      <c r="AU29" s="1306"/>
      <c r="AV29" s="1306"/>
      <c r="AW29" s="1306"/>
      <c r="AX29" s="1306"/>
      <c r="AY29" s="1306"/>
      <c r="AZ29" s="1306"/>
      <c r="BA29" s="1306"/>
      <c r="BB29" s="245"/>
      <c r="BC29" s="1306" t="s">
        <v>326</v>
      </c>
      <c r="BD29" s="1306"/>
      <c r="BE29" s="1306"/>
      <c r="BF29" s="1306"/>
      <c r="BG29" s="1306"/>
      <c r="BH29" s="1306"/>
      <c r="BI29" s="1306"/>
      <c r="BJ29" s="1306"/>
      <c r="BK29" s="1306"/>
      <c r="BL29" s="1306"/>
      <c r="BM29" s="1306"/>
      <c r="BN29" s="1306"/>
      <c r="BO29" s="1306"/>
      <c r="BP29" s="1306"/>
      <c r="BQ29" s="246"/>
      <c r="BR29" s="1308">
        <v>16361</v>
      </c>
      <c r="BS29" s="1308"/>
      <c r="BT29" s="1308"/>
      <c r="BU29" s="1308"/>
      <c r="BV29" s="1308"/>
      <c r="BW29" s="1308"/>
      <c r="BX29" s="1308"/>
      <c r="BY29" s="1308"/>
      <c r="BZ29" s="1308"/>
      <c r="CA29" s="1308"/>
      <c r="CB29" s="1308"/>
      <c r="CC29" s="245"/>
    </row>
    <row r="30" spans="1:81" ht="13.35" customHeight="1">
      <c r="A30" s="243"/>
      <c r="B30" s="243" t="s">
        <v>557</v>
      </c>
      <c r="C30" s="1306" t="s">
        <v>326</v>
      </c>
      <c r="D30" s="1306"/>
      <c r="E30" s="1306"/>
      <c r="F30" s="1306"/>
      <c r="G30" s="1306"/>
      <c r="H30" s="1306"/>
      <c r="I30" s="245"/>
      <c r="J30" s="1307">
        <v>94</v>
      </c>
      <c r="K30" s="1307"/>
      <c r="L30" s="1307"/>
      <c r="M30" s="1307"/>
      <c r="N30" s="1307"/>
      <c r="O30" s="1307"/>
      <c r="P30" s="245"/>
      <c r="Q30" s="1308">
        <v>2251</v>
      </c>
      <c r="R30" s="1308"/>
      <c r="S30" s="1308"/>
      <c r="T30" s="1308"/>
      <c r="U30" s="1308"/>
      <c r="V30" s="1308"/>
      <c r="W30" s="1308"/>
      <c r="X30" s="1308"/>
      <c r="Y30" s="245"/>
      <c r="Z30" s="1308">
        <v>1396</v>
      </c>
      <c r="AA30" s="1308"/>
      <c r="AB30" s="1308"/>
      <c r="AC30" s="1308"/>
      <c r="AD30" s="1308"/>
      <c r="AE30" s="1308"/>
      <c r="AF30" s="1308"/>
      <c r="AG30" s="1308"/>
      <c r="AH30" s="245"/>
      <c r="AI30" s="1306" t="s">
        <v>326</v>
      </c>
      <c r="AJ30" s="1306"/>
      <c r="AK30" s="1306"/>
      <c r="AL30" s="1306"/>
      <c r="AM30" s="1306"/>
      <c r="AN30" s="1306"/>
      <c r="AO30" s="1306"/>
      <c r="AP30" s="1306"/>
      <c r="AQ30" s="245"/>
      <c r="AR30" s="1306" t="s">
        <v>326</v>
      </c>
      <c r="AS30" s="1306"/>
      <c r="AT30" s="1306"/>
      <c r="AU30" s="1306"/>
      <c r="AV30" s="1306"/>
      <c r="AW30" s="1306"/>
      <c r="AX30" s="1306"/>
      <c r="AY30" s="1306"/>
      <c r="AZ30" s="1306"/>
      <c r="BA30" s="1306"/>
      <c r="BB30" s="245"/>
      <c r="BC30" s="1306" t="s">
        <v>326</v>
      </c>
      <c r="BD30" s="1306"/>
      <c r="BE30" s="1306"/>
      <c r="BF30" s="1306"/>
      <c r="BG30" s="1306"/>
      <c r="BH30" s="1306"/>
      <c r="BI30" s="1306"/>
      <c r="BJ30" s="1306"/>
      <c r="BK30" s="1306"/>
      <c r="BL30" s="1306"/>
      <c r="BM30" s="1306"/>
      <c r="BN30" s="1306"/>
      <c r="BO30" s="1306"/>
      <c r="BP30" s="1306"/>
      <c r="BQ30" s="246"/>
      <c r="BR30" s="1308">
        <v>14856</v>
      </c>
      <c r="BS30" s="1308"/>
      <c r="BT30" s="1308"/>
      <c r="BU30" s="1308"/>
      <c r="BV30" s="1308"/>
      <c r="BW30" s="1308"/>
      <c r="BX30" s="1308"/>
      <c r="BY30" s="1308"/>
      <c r="BZ30" s="1308"/>
      <c r="CA30" s="1308"/>
      <c r="CB30" s="1308"/>
      <c r="CC30" s="245"/>
    </row>
    <row r="31" spans="1:81" ht="13.35" customHeight="1">
      <c r="A31" s="243"/>
      <c r="B31" s="243"/>
      <c r="C31" s="1306"/>
      <c r="D31" s="1306"/>
      <c r="E31" s="1306"/>
      <c r="F31" s="1306"/>
      <c r="G31" s="1306"/>
      <c r="H31" s="1306"/>
      <c r="I31" s="245"/>
      <c r="J31" s="1307"/>
      <c r="K31" s="1307"/>
      <c r="L31" s="1307"/>
      <c r="M31" s="1307"/>
      <c r="N31" s="1307"/>
      <c r="O31" s="1307"/>
      <c r="P31" s="245"/>
      <c r="Q31" s="1308"/>
      <c r="R31" s="1308"/>
      <c r="S31" s="1308"/>
      <c r="T31" s="1308"/>
      <c r="U31" s="1308"/>
      <c r="V31" s="1308"/>
      <c r="W31" s="1308"/>
      <c r="X31" s="1308"/>
      <c r="Y31" s="245"/>
      <c r="Z31" s="1308"/>
      <c r="AA31" s="1308"/>
      <c r="AB31" s="1308"/>
      <c r="AC31" s="1308"/>
      <c r="AD31" s="1308"/>
      <c r="AE31" s="1308"/>
      <c r="AF31" s="1308"/>
      <c r="AG31" s="1308"/>
      <c r="AH31" s="245"/>
      <c r="AI31" s="1306"/>
      <c r="AJ31" s="1306"/>
      <c r="AK31" s="1306"/>
      <c r="AL31" s="1306"/>
      <c r="AM31" s="1306"/>
      <c r="AN31" s="1306"/>
      <c r="AO31" s="1306"/>
      <c r="AP31" s="1306"/>
      <c r="AQ31" s="245"/>
      <c r="AR31" s="1306"/>
      <c r="AS31" s="1306"/>
      <c r="AT31" s="1306"/>
      <c r="AU31" s="1306"/>
      <c r="AV31" s="1306"/>
      <c r="AW31" s="1306"/>
      <c r="AX31" s="1306"/>
      <c r="AY31" s="1306"/>
      <c r="AZ31" s="1306"/>
      <c r="BA31" s="1306"/>
      <c r="BB31" s="245"/>
      <c r="BC31" s="1306"/>
      <c r="BD31" s="1306"/>
      <c r="BE31" s="1306"/>
      <c r="BF31" s="1306"/>
      <c r="BG31" s="1306"/>
      <c r="BH31" s="1306"/>
      <c r="BI31" s="1306"/>
      <c r="BJ31" s="1306"/>
      <c r="BK31" s="1306"/>
      <c r="BL31" s="1306"/>
      <c r="BM31" s="1306"/>
      <c r="BN31" s="1306"/>
      <c r="BO31" s="1306"/>
      <c r="BP31" s="1306"/>
      <c r="BQ31" s="246"/>
      <c r="BR31" s="1308"/>
      <c r="BS31" s="1308"/>
      <c r="BT31" s="1308"/>
      <c r="BU31" s="1308"/>
      <c r="BV31" s="1308"/>
      <c r="BW31" s="1308"/>
      <c r="BX31" s="1308"/>
      <c r="BY31" s="1308"/>
      <c r="BZ31" s="1308"/>
      <c r="CA31" s="1308"/>
      <c r="CB31" s="1308"/>
      <c r="CC31" s="245"/>
    </row>
    <row r="32" spans="1:81" ht="13.35" customHeight="1">
      <c r="A32" s="243">
        <v>2010</v>
      </c>
      <c r="B32" s="243" t="s">
        <v>558</v>
      </c>
      <c r="C32" s="1306" t="s">
        <v>326</v>
      </c>
      <c r="D32" s="1306"/>
      <c r="E32" s="1306"/>
      <c r="F32" s="1306"/>
      <c r="G32" s="1306"/>
      <c r="H32" s="1306"/>
      <c r="I32" s="245"/>
      <c r="J32" s="1307">
        <v>106</v>
      </c>
      <c r="K32" s="1307"/>
      <c r="L32" s="1307"/>
      <c r="M32" s="1307"/>
      <c r="N32" s="1307"/>
      <c r="O32" s="1307"/>
      <c r="P32" s="245"/>
      <c r="Q32" s="1308">
        <v>3036</v>
      </c>
      <c r="R32" s="1308"/>
      <c r="S32" s="1308"/>
      <c r="T32" s="1308"/>
      <c r="U32" s="1308"/>
      <c r="V32" s="1308"/>
      <c r="W32" s="1308"/>
      <c r="X32" s="1308"/>
      <c r="Y32" s="245"/>
      <c r="Z32" s="1308">
        <v>1786</v>
      </c>
      <c r="AA32" s="1308"/>
      <c r="AB32" s="1308"/>
      <c r="AC32" s="1308"/>
      <c r="AD32" s="1308"/>
      <c r="AE32" s="1308"/>
      <c r="AF32" s="1308"/>
      <c r="AG32" s="1308"/>
      <c r="AH32" s="245"/>
      <c r="AI32" s="1306" t="s">
        <v>326</v>
      </c>
      <c r="AJ32" s="1306"/>
      <c r="AK32" s="1306"/>
      <c r="AL32" s="1306"/>
      <c r="AM32" s="1306"/>
      <c r="AN32" s="1306"/>
      <c r="AO32" s="1306"/>
      <c r="AP32" s="1306"/>
      <c r="AQ32" s="245"/>
      <c r="AR32" s="1306" t="s">
        <v>326</v>
      </c>
      <c r="AS32" s="1306"/>
      <c r="AT32" s="1306"/>
      <c r="AU32" s="1306"/>
      <c r="AV32" s="1306"/>
      <c r="AW32" s="1306"/>
      <c r="AX32" s="1306"/>
      <c r="AY32" s="1306"/>
      <c r="AZ32" s="1306"/>
      <c r="BA32" s="1306"/>
      <c r="BB32" s="245"/>
      <c r="BC32" s="1306" t="s">
        <v>326</v>
      </c>
      <c r="BD32" s="1306"/>
      <c r="BE32" s="1306"/>
      <c r="BF32" s="1306"/>
      <c r="BG32" s="1306"/>
      <c r="BH32" s="1306"/>
      <c r="BI32" s="1306"/>
      <c r="BJ32" s="1306"/>
      <c r="BK32" s="1306"/>
      <c r="BL32" s="1306"/>
      <c r="BM32" s="1306"/>
      <c r="BN32" s="1306"/>
      <c r="BO32" s="1306"/>
      <c r="BP32" s="1306"/>
      <c r="BQ32" s="246"/>
      <c r="BR32" s="1308">
        <v>12639</v>
      </c>
      <c r="BS32" s="1308"/>
      <c r="BT32" s="1308"/>
      <c r="BU32" s="1308"/>
      <c r="BV32" s="1308"/>
      <c r="BW32" s="1308"/>
      <c r="BX32" s="1308"/>
      <c r="BY32" s="1308"/>
      <c r="BZ32" s="1308"/>
      <c r="CA32" s="1308"/>
      <c r="CB32" s="1308"/>
      <c r="CC32" s="245"/>
    </row>
    <row r="33" spans="1:81" ht="13.35" customHeight="1">
      <c r="A33" s="243"/>
      <c r="B33" s="243" t="s">
        <v>69</v>
      </c>
      <c r="C33" s="1306" t="s">
        <v>326</v>
      </c>
      <c r="D33" s="1306"/>
      <c r="E33" s="1306"/>
      <c r="F33" s="1306"/>
      <c r="G33" s="1306"/>
      <c r="H33" s="1306"/>
      <c r="I33" s="245"/>
      <c r="J33" s="1307">
        <v>183</v>
      </c>
      <c r="K33" s="1307"/>
      <c r="L33" s="1307"/>
      <c r="M33" s="1307"/>
      <c r="N33" s="1307"/>
      <c r="O33" s="1307"/>
      <c r="P33" s="245"/>
      <c r="Q33" s="1308">
        <v>4781</v>
      </c>
      <c r="R33" s="1308"/>
      <c r="S33" s="1308"/>
      <c r="T33" s="1308"/>
      <c r="U33" s="1308"/>
      <c r="V33" s="1308"/>
      <c r="W33" s="1308"/>
      <c r="X33" s="1308"/>
      <c r="Y33" s="245"/>
      <c r="Z33" s="1308">
        <v>2444</v>
      </c>
      <c r="AA33" s="1308"/>
      <c r="AB33" s="1308"/>
      <c r="AC33" s="1308"/>
      <c r="AD33" s="1308"/>
      <c r="AE33" s="1308"/>
      <c r="AF33" s="1308"/>
      <c r="AG33" s="1308"/>
      <c r="AH33" s="245"/>
      <c r="AI33" s="1306" t="s">
        <v>326</v>
      </c>
      <c r="AJ33" s="1306"/>
      <c r="AK33" s="1306"/>
      <c r="AL33" s="1306"/>
      <c r="AM33" s="1306"/>
      <c r="AN33" s="1306"/>
      <c r="AO33" s="1306"/>
      <c r="AP33" s="1306"/>
      <c r="AQ33" s="245"/>
      <c r="AR33" s="1306" t="s">
        <v>326</v>
      </c>
      <c r="AS33" s="1306"/>
      <c r="AT33" s="1306"/>
      <c r="AU33" s="1306"/>
      <c r="AV33" s="1306"/>
      <c r="AW33" s="1306"/>
      <c r="AX33" s="1306"/>
      <c r="AY33" s="1306"/>
      <c r="AZ33" s="1306"/>
      <c r="BA33" s="1306"/>
      <c r="BB33" s="245"/>
      <c r="BC33" s="1306" t="s">
        <v>326</v>
      </c>
      <c r="BD33" s="1306"/>
      <c r="BE33" s="1306"/>
      <c r="BF33" s="1306"/>
      <c r="BG33" s="1306"/>
      <c r="BH33" s="1306"/>
      <c r="BI33" s="1306"/>
      <c r="BJ33" s="1306"/>
      <c r="BK33" s="1306"/>
      <c r="BL33" s="1306"/>
      <c r="BM33" s="1306"/>
      <c r="BN33" s="1306"/>
      <c r="BO33" s="1306"/>
      <c r="BP33" s="1306"/>
      <c r="BQ33" s="246"/>
      <c r="BR33" s="1308">
        <v>20581</v>
      </c>
      <c r="BS33" s="1308"/>
      <c r="BT33" s="1308"/>
      <c r="BU33" s="1308"/>
      <c r="BV33" s="1308"/>
      <c r="BW33" s="1308"/>
      <c r="BX33" s="1308"/>
      <c r="BY33" s="1308"/>
      <c r="BZ33" s="1308"/>
      <c r="CA33" s="1308"/>
      <c r="CB33" s="1308"/>
      <c r="CC33" s="245"/>
    </row>
    <row r="34" spans="1:81" ht="13.35" customHeight="1">
      <c r="A34" s="243"/>
      <c r="B34" s="243" t="s">
        <v>325</v>
      </c>
      <c r="C34" s="1306" t="s">
        <v>326</v>
      </c>
      <c r="D34" s="1306"/>
      <c r="E34" s="1306"/>
      <c r="F34" s="1306"/>
      <c r="G34" s="1306"/>
      <c r="H34" s="1306"/>
      <c r="I34" s="245"/>
      <c r="J34" s="1307">
        <v>190</v>
      </c>
      <c r="K34" s="1307"/>
      <c r="L34" s="1307"/>
      <c r="M34" s="1307"/>
      <c r="N34" s="1307"/>
      <c r="O34" s="1307"/>
      <c r="P34" s="245"/>
      <c r="Q34" s="1308">
        <v>4698</v>
      </c>
      <c r="R34" s="1308"/>
      <c r="S34" s="1308"/>
      <c r="T34" s="1308"/>
      <c r="U34" s="1308"/>
      <c r="V34" s="1308"/>
      <c r="W34" s="1308"/>
      <c r="X34" s="1308"/>
      <c r="Y34" s="245"/>
      <c r="Z34" s="1308">
        <v>2253</v>
      </c>
      <c r="AA34" s="1308"/>
      <c r="AB34" s="1308"/>
      <c r="AC34" s="1308"/>
      <c r="AD34" s="1308"/>
      <c r="AE34" s="1308"/>
      <c r="AF34" s="1308"/>
      <c r="AG34" s="1308"/>
      <c r="AH34" s="245"/>
      <c r="AI34" s="1306" t="s">
        <v>326</v>
      </c>
      <c r="AJ34" s="1306"/>
      <c r="AK34" s="1306"/>
      <c r="AL34" s="1306"/>
      <c r="AM34" s="1306"/>
      <c r="AN34" s="1306"/>
      <c r="AO34" s="1306"/>
      <c r="AP34" s="1306"/>
      <c r="AQ34" s="245"/>
      <c r="AR34" s="1307">
        <v>142</v>
      </c>
      <c r="AS34" s="1307"/>
      <c r="AT34" s="1307"/>
      <c r="AU34" s="1307"/>
      <c r="AV34" s="1307"/>
      <c r="AW34" s="1307"/>
      <c r="AX34" s="1307"/>
      <c r="AY34" s="1307"/>
      <c r="AZ34" s="1307"/>
      <c r="BA34" s="1307"/>
      <c r="BB34" s="245"/>
      <c r="BC34" s="1308">
        <v>28890</v>
      </c>
      <c r="BD34" s="1308"/>
      <c r="BE34" s="1308"/>
      <c r="BF34" s="1308"/>
      <c r="BG34" s="1308"/>
      <c r="BH34" s="1308"/>
      <c r="BI34" s="1308"/>
      <c r="BJ34" s="1308"/>
      <c r="BK34" s="1308"/>
      <c r="BL34" s="1308"/>
      <c r="BM34" s="1308"/>
      <c r="BN34" s="1308"/>
      <c r="BO34" s="1308"/>
      <c r="BP34" s="1308"/>
      <c r="BQ34" s="246"/>
      <c r="BR34" s="1308">
        <v>17812</v>
      </c>
      <c r="BS34" s="1308"/>
      <c r="BT34" s="1308"/>
      <c r="BU34" s="1308"/>
      <c r="BV34" s="1308"/>
      <c r="BW34" s="1308"/>
      <c r="BX34" s="1308"/>
      <c r="BY34" s="1308"/>
      <c r="BZ34" s="1308"/>
      <c r="CA34" s="1308"/>
      <c r="CB34" s="1308"/>
      <c r="CC34" s="245"/>
    </row>
    <row r="35" spans="1:81" ht="13.35" customHeight="1">
      <c r="A35" s="243"/>
      <c r="B35" s="243" t="s">
        <v>557</v>
      </c>
      <c r="C35" s="1306" t="s">
        <v>326</v>
      </c>
      <c r="D35" s="1306"/>
      <c r="E35" s="1306"/>
      <c r="F35" s="1306"/>
      <c r="G35" s="1306"/>
      <c r="H35" s="1306"/>
      <c r="I35" s="245"/>
      <c r="J35" s="1307">
        <v>176</v>
      </c>
      <c r="K35" s="1307"/>
      <c r="L35" s="1307"/>
      <c r="M35" s="1307"/>
      <c r="N35" s="1307"/>
      <c r="O35" s="1307"/>
      <c r="P35" s="245"/>
      <c r="Q35" s="1308">
        <v>4462</v>
      </c>
      <c r="R35" s="1308"/>
      <c r="S35" s="1308"/>
      <c r="T35" s="1308"/>
      <c r="U35" s="1308"/>
      <c r="V35" s="1308"/>
      <c r="W35" s="1308"/>
      <c r="X35" s="1308"/>
      <c r="Y35" s="245"/>
      <c r="Z35" s="1308">
        <v>2774</v>
      </c>
      <c r="AA35" s="1308"/>
      <c r="AB35" s="1308"/>
      <c r="AC35" s="1308"/>
      <c r="AD35" s="1308"/>
      <c r="AE35" s="1308"/>
      <c r="AF35" s="1308"/>
      <c r="AG35" s="1308"/>
      <c r="AH35" s="245"/>
      <c r="AI35" s="1306" t="s">
        <v>326</v>
      </c>
      <c r="AJ35" s="1306"/>
      <c r="AK35" s="1306"/>
      <c r="AL35" s="1306"/>
      <c r="AM35" s="1306"/>
      <c r="AN35" s="1306"/>
      <c r="AO35" s="1306"/>
      <c r="AP35" s="1306"/>
      <c r="AQ35" s="245"/>
      <c r="AR35" s="1306" t="s">
        <v>326</v>
      </c>
      <c r="AS35" s="1306"/>
      <c r="AT35" s="1306"/>
      <c r="AU35" s="1306"/>
      <c r="AV35" s="1306"/>
      <c r="AW35" s="1306"/>
      <c r="AX35" s="1306"/>
      <c r="AY35" s="1306"/>
      <c r="AZ35" s="1306"/>
      <c r="BA35" s="1306"/>
      <c r="BB35" s="245"/>
      <c r="BC35" s="1308">
        <v>30007</v>
      </c>
      <c r="BD35" s="1308"/>
      <c r="BE35" s="1308"/>
      <c r="BF35" s="1308"/>
      <c r="BG35" s="1308"/>
      <c r="BH35" s="1308"/>
      <c r="BI35" s="1308"/>
      <c r="BJ35" s="1308"/>
      <c r="BK35" s="1308"/>
      <c r="BL35" s="1308"/>
      <c r="BM35" s="1308"/>
      <c r="BN35" s="1308"/>
      <c r="BO35" s="1308"/>
      <c r="BP35" s="1308"/>
      <c r="BQ35" s="246"/>
      <c r="BR35" s="1308">
        <v>13327</v>
      </c>
      <c r="BS35" s="1308"/>
      <c r="BT35" s="1308"/>
      <c r="BU35" s="1308"/>
      <c r="BV35" s="1308"/>
      <c r="BW35" s="1308"/>
      <c r="BX35" s="1308"/>
      <c r="BY35" s="1308"/>
      <c r="BZ35" s="1308"/>
      <c r="CA35" s="1308"/>
      <c r="CB35" s="1308"/>
      <c r="CC35" s="245"/>
    </row>
    <row r="36" spans="1:81" ht="13.35" customHeight="1">
      <c r="A36" s="243"/>
      <c r="B36" s="243"/>
      <c r="C36" s="245"/>
      <c r="D36" s="245"/>
      <c r="E36" s="245"/>
      <c r="F36" s="245"/>
      <c r="G36" s="245"/>
      <c r="H36" s="245"/>
      <c r="I36" s="245"/>
      <c r="J36" s="246"/>
      <c r="K36" s="246"/>
      <c r="L36" s="246"/>
      <c r="M36" s="246"/>
      <c r="N36" s="246"/>
      <c r="O36" s="246"/>
      <c r="P36" s="245"/>
      <c r="Q36" s="244"/>
      <c r="R36" s="244"/>
      <c r="S36" s="244"/>
      <c r="T36" s="244"/>
      <c r="U36" s="244"/>
      <c r="V36" s="244"/>
      <c r="W36" s="244"/>
      <c r="X36" s="244"/>
      <c r="Y36" s="245"/>
      <c r="Z36" s="244"/>
      <c r="AA36" s="244"/>
      <c r="AB36" s="244"/>
      <c r="AC36" s="244"/>
      <c r="AD36" s="244"/>
      <c r="AE36" s="244"/>
      <c r="AF36" s="244"/>
      <c r="AG36" s="244"/>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4"/>
      <c r="BD36" s="244"/>
      <c r="BE36" s="244"/>
      <c r="BF36" s="244"/>
      <c r="BG36" s="244"/>
      <c r="BH36" s="244"/>
      <c r="BI36" s="244"/>
      <c r="BJ36" s="244"/>
      <c r="BK36" s="244"/>
      <c r="BL36" s="244"/>
      <c r="BM36" s="244"/>
      <c r="BN36" s="244"/>
      <c r="BO36" s="244"/>
      <c r="BP36" s="244"/>
      <c r="BQ36" s="246"/>
      <c r="BR36" s="244"/>
      <c r="BS36" s="244"/>
      <c r="BT36" s="244"/>
      <c r="BU36" s="244"/>
      <c r="BV36" s="244"/>
      <c r="BW36" s="244"/>
      <c r="BX36" s="244"/>
      <c r="BY36" s="244"/>
      <c r="BZ36" s="244"/>
      <c r="CA36" s="244"/>
      <c r="CB36" s="244"/>
      <c r="CC36" s="245"/>
    </row>
    <row r="37" spans="1:81" ht="13.35" customHeight="1">
      <c r="A37" s="243">
        <v>2011</v>
      </c>
      <c r="B37" s="243" t="s">
        <v>558</v>
      </c>
      <c r="C37" s="1306" t="s">
        <v>326</v>
      </c>
      <c r="D37" s="1306"/>
      <c r="E37" s="1306"/>
      <c r="F37" s="1306"/>
      <c r="G37" s="1306"/>
      <c r="H37" s="1306"/>
      <c r="I37" s="245"/>
      <c r="J37" s="1307">
        <v>190</v>
      </c>
      <c r="K37" s="1307"/>
      <c r="L37" s="1307"/>
      <c r="M37" s="1307"/>
      <c r="N37" s="1307"/>
      <c r="O37" s="1307"/>
      <c r="P37" s="245"/>
      <c r="Q37" s="1308">
        <v>5003</v>
      </c>
      <c r="R37" s="1308"/>
      <c r="S37" s="1308"/>
      <c r="T37" s="1308"/>
      <c r="U37" s="1308"/>
      <c r="V37" s="1308"/>
      <c r="W37" s="1308"/>
      <c r="X37" s="1308"/>
      <c r="Y37" s="245"/>
      <c r="Z37" s="1308">
        <v>3209</v>
      </c>
      <c r="AA37" s="1308"/>
      <c r="AB37" s="1308"/>
      <c r="AC37" s="1308"/>
      <c r="AD37" s="1308"/>
      <c r="AE37" s="1308"/>
      <c r="AF37" s="1308"/>
      <c r="AG37" s="1308"/>
      <c r="AH37" s="245"/>
      <c r="AI37" s="1306" t="s">
        <v>326</v>
      </c>
      <c r="AJ37" s="1306"/>
      <c r="AK37" s="1306"/>
      <c r="AL37" s="1306"/>
      <c r="AM37" s="1306"/>
      <c r="AN37" s="1306"/>
      <c r="AO37" s="1306"/>
      <c r="AP37" s="1306"/>
      <c r="AQ37" s="245"/>
      <c r="AR37" s="1307">
        <v>135</v>
      </c>
      <c r="AS37" s="1307"/>
      <c r="AT37" s="1307"/>
      <c r="AU37" s="1307"/>
      <c r="AV37" s="1307"/>
      <c r="AW37" s="1307"/>
      <c r="AX37" s="1307"/>
      <c r="AY37" s="1307"/>
      <c r="AZ37" s="1307"/>
      <c r="BA37" s="1307"/>
      <c r="BB37" s="245"/>
      <c r="BC37" s="1308">
        <v>33995</v>
      </c>
      <c r="BD37" s="1308"/>
      <c r="BE37" s="1308"/>
      <c r="BF37" s="1308"/>
      <c r="BG37" s="1308"/>
      <c r="BH37" s="1308"/>
      <c r="BI37" s="1308"/>
      <c r="BJ37" s="1308"/>
      <c r="BK37" s="1308"/>
      <c r="BL37" s="1308"/>
      <c r="BM37" s="1308"/>
      <c r="BN37" s="1308"/>
      <c r="BO37" s="1308"/>
      <c r="BP37" s="1308"/>
      <c r="BQ37" s="246"/>
      <c r="BR37" s="1308">
        <v>18029</v>
      </c>
      <c r="BS37" s="1308"/>
      <c r="BT37" s="1308"/>
      <c r="BU37" s="1308"/>
      <c r="BV37" s="1308"/>
      <c r="BW37" s="1308"/>
      <c r="BX37" s="1308"/>
      <c r="BY37" s="1308"/>
      <c r="BZ37" s="1308"/>
      <c r="CA37" s="1308"/>
      <c r="CB37" s="1308"/>
      <c r="CC37" s="245"/>
    </row>
    <row r="38" spans="1:81" ht="13.35" customHeight="1">
      <c r="A38" s="243"/>
      <c r="B38" s="243" t="s">
        <v>69</v>
      </c>
      <c r="C38" s="1306" t="s">
        <v>326</v>
      </c>
      <c r="D38" s="1306"/>
      <c r="E38" s="1306"/>
      <c r="F38" s="1306"/>
      <c r="G38" s="1306"/>
      <c r="H38" s="1306"/>
      <c r="I38" s="245"/>
      <c r="J38" s="1307">
        <v>223</v>
      </c>
      <c r="K38" s="1307"/>
      <c r="L38" s="1307"/>
      <c r="M38" s="1307"/>
      <c r="N38" s="1307"/>
      <c r="O38" s="1307"/>
      <c r="P38" s="245"/>
      <c r="Q38" s="1308">
        <v>6198</v>
      </c>
      <c r="R38" s="1308"/>
      <c r="S38" s="1308"/>
      <c r="T38" s="1308"/>
      <c r="U38" s="1308"/>
      <c r="V38" s="1308"/>
      <c r="W38" s="1308"/>
      <c r="X38" s="1308"/>
      <c r="Y38" s="245"/>
      <c r="Z38" s="1308">
        <v>3501</v>
      </c>
      <c r="AA38" s="1308"/>
      <c r="AB38" s="1308"/>
      <c r="AC38" s="1308"/>
      <c r="AD38" s="1308"/>
      <c r="AE38" s="1308"/>
      <c r="AF38" s="1308"/>
      <c r="AG38" s="1308"/>
      <c r="AH38" s="245"/>
      <c r="AI38" s="1306" t="s">
        <v>326</v>
      </c>
      <c r="AJ38" s="1306"/>
      <c r="AK38" s="1306"/>
      <c r="AL38" s="1306"/>
      <c r="AM38" s="1306"/>
      <c r="AN38" s="1306"/>
      <c r="AO38" s="1306"/>
      <c r="AP38" s="1306"/>
      <c r="AQ38" s="245"/>
      <c r="AR38" s="1307">
        <v>168</v>
      </c>
      <c r="AS38" s="1307"/>
      <c r="AT38" s="1307"/>
      <c r="AU38" s="1307"/>
      <c r="AV38" s="1307"/>
      <c r="AW38" s="1307"/>
      <c r="AX38" s="1307"/>
      <c r="AY38" s="1307"/>
      <c r="AZ38" s="1307"/>
      <c r="BA38" s="1307"/>
      <c r="BB38" s="245"/>
      <c r="BC38" s="1308">
        <v>37055</v>
      </c>
      <c r="BD38" s="1308"/>
      <c r="BE38" s="1308"/>
      <c r="BF38" s="1308"/>
      <c r="BG38" s="1308"/>
      <c r="BH38" s="1308"/>
      <c r="BI38" s="1308"/>
      <c r="BJ38" s="1308"/>
      <c r="BK38" s="1308"/>
      <c r="BL38" s="1308"/>
      <c r="BM38" s="1308"/>
      <c r="BN38" s="1308"/>
      <c r="BO38" s="1308"/>
      <c r="BP38" s="1308"/>
      <c r="BQ38" s="246"/>
      <c r="BR38" s="1308">
        <v>23663</v>
      </c>
      <c r="BS38" s="1308"/>
      <c r="BT38" s="1308"/>
      <c r="BU38" s="1308"/>
      <c r="BV38" s="1308"/>
      <c r="BW38" s="1308"/>
      <c r="BX38" s="1308"/>
      <c r="BY38" s="1308"/>
      <c r="BZ38" s="1308"/>
      <c r="CA38" s="1308"/>
      <c r="CB38" s="1308"/>
      <c r="CC38" s="245"/>
    </row>
    <row r="39" spans="1:81" ht="13.35" customHeight="1">
      <c r="A39" s="243"/>
      <c r="B39" s="243" t="s">
        <v>325</v>
      </c>
      <c r="C39" s="1306" t="s">
        <v>326</v>
      </c>
      <c r="D39" s="1306"/>
      <c r="E39" s="1306"/>
      <c r="F39" s="1306"/>
      <c r="G39" s="1306"/>
      <c r="H39" s="1306"/>
      <c r="I39" s="245"/>
      <c r="J39" s="1307">
        <v>204</v>
      </c>
      <c r="K39" s="1307"/>
      <c r="L39" s="1307"/>
      <c r="M39" s="1307"/>
      <c r="N39" s="1307"/>
      <c r="O39" s="1307"/>
      <c r="P39" s="245"/>
      <c r="Q39" s="1308">
        <v>6131</v>
      </c>
      <c r="R39" s="1308"/>
      <c r="S39" s="1308"/>
      <c r="T39" s="1308"/>
      <c r="U39" s="1308"/>
      <c r="V39" s="1308"/>
      <c r="W39" s="1308"/>
      <c r="X39" s="1308"/>
      <c r="Y39" s="245"/>
      <c r="Z39" s="1308">
        <v>3175</v>
      </c>
      <c r="AA39" s="1308"/>
      <c r="AB39" s="1308"/>
      <c r="AC39" s="1308"/>
      <c r="AD39" s="1308"/>
      <c r="AE39" s="1308"/>
      <c r="AF39" s="1308"/>
      <c r="AG39" s="1308"/>
      <c r="AH39" s="245"/>
      <c r="AI39" s="1306" t="s">
        <v>326</v>
      </c>
      <c r="AJ39" s="1306"/>
      <c r="AK39" s="1306"/>
      <c r="AL39" s="1306"/>
      <c r="AM39" s="1306"/>
      <c r="AN39" s="1306"/>
      <c r="AO39" s="1306"/>
      <c r="AP39" s="1306"/>
      <c r="AQ39" s="245"/>
      <c r="AR39" s="1306" t="s">
        <v>326</v>
      </c>
      <c r="AS39" s="1306"/>
      <c r="AT39" s="1306"/>
      <c r="AU39" s="1306"/>
      <c r="AV39" s="1306"/>
      <c r="AW39" s="1306"/>
      <c r="AX39" s="1306"/>
      <c r="AY39" s="1306"/>
      <c r="AZ39" s="1306"/>
      <c r="BA39" s="1306"/>
      <c r="BB39" s="245"/>
      <c r="BC39" s="1308">
        <v>33567</v>
      </c>
      <c r="BD39" s="1308"/>
      <c r="BE39" s="1308"/>
      <c r="BF39" s="1308"/>
      <c r="BG39" s="1308"/>
      <c r="BH39" s="1308"/>
      <c r="BI39" s="1308"/>
      <c r="BJ39" s="1308"/>
      <c r="BK39" s="1308"/>
      <c r="BL39" s="1308"/>
      <c r="BM39" s="1308"/>
      <c r="BN39" s="1308"/>
      <c r="BO39" s="1308"/>
      <c r="BP39" s="1308"/>
      <c r="BQ39" s="246"/>
      <c r="BR39" s="1308">
        <v>22183</v>
      </c>
      <c r="BS39" s="1308"/>
      <c r="BT39" s="1308"/>
      <c r="BU39" s="1308"/>
      <c r="BV39" s="1308"/>
      <c r="BW39" s="1308"/>
      <c r="BX39" s="1308"/>
      <c r="BY39" s="1308"/>
      <c r="BZ39" s="1308"/>
      <c r="CA39" s="1308"/>
      <c r="CB39" s="1308"/>
      <c r="CC39" s="245"/>
    </row>
    <row r="40" spans="1:81" ht="13.35" customHeight="1">
      <c r="A40" s="243"/>
      <c r="B40" s="243" t="s">
        <v>557</v>
      </c>
      <c r="C40" s="1306" t="s">
        <v>326</v>
      </c>
      <c r="D40" s="1306"/>
      <c r="E40" s="1306"/>
      <c r="F40" s="1306"/>
      <c r="G40" s="1306"/>
      <c r="H40" s="1306"/>
      <c r="I40" s="245"/>
      <c r="J40" s="1307">
        <v>178</v>
      </c>
      <c r="K40" s="1307"/>
      <c r="L40" s="1307"/>
      <c r="M40" s="1307"/>
      <c r="N40" s="1307"/>
      <c r="O40" s="1307"/>
      <c r="P40" s="245"/>
      <c r="Q40" s="1308">
        <v>4952</v>
      </c>
      <c r="R40" s="1308"/>
      <c r="S40" s="1308"/>
      <c r="T40" s="1308"/>
      <c r="U40" s="1308"/>
      <c r="V40" s="1308"/>
      <c r="W40" s="1308"/>
      <c r="X40" s="1308"/>
      <c r="Y40" s="245"/>
      <c r="Z40" s="1308">
        <v>3357</v>
      </c>
      <c r="AA40" s="1308"/>
      <c r="AB40" s="1308"/>
      <c r="AC40" s="1308"/>
      <c r="AD40" s="1308"/>
      <c r="AE40" s="1308"/>
      <c r="AF40" s="1308"/>
      <c r="AG40" s="1308"/>
      <c r="AH40" s="245"/>
      <c r="AI40" s="1306" t="s">
        <v>326</v>
      </c>
      <c r="AJ40" s="1306"/>
      <c r="AK40" s="1306"/>
      <c r="AL40" s="1306"/>
      <c r="AM40" s="1306"/>
      <c r="AN40" s="1306"/>
      <c r="AO40" s="1306"/>
      <c r="AP40" s="1306"/>
      <c r="AQ40" s="245"/>
      <c r="AR40" s="1306" t="s">
        <v>326</v>
      </c>
      <c r="AS40" s="1306"/>
      <c r="AT40" s="1306"/>
      <c r="AU40" s="1306"/>
      <c r="AV40" s="1306"/>
      <c r="AW40" s="1306"/>
      <c r="AX40" s="1306"/>
      <c r="AY40" s="1306"/>
      <c r="AZ40" s="1306"/>
      <c r="BA40" s="1306"/>
      <c r="BB40" s="245"/>
      <c r="BC40" s="1308">
        <v>31993</v>
      </c>
      <c r="BD40" s="1308"/>
      <c r="BE40" s="1308"/>
      <c r="BF40" s="1308"/>
      <c r="BG40" s="1308"/>
      <c r="BH40" s="1308"/>
      <c r="BI40" s="1308"/>
      <c r="BJ40" s="1308"/>
      <c r="BK40" s="1308"/>
      <c r="BL40" s="1308"/>
      <c r="BM40" s="1308"/>
      <c r="BN40" s="1308"/>
      <c r="BO40" s="1308"/>
      <c r="BP40" s="1308"/>
      <c r="BQ40" s="246"/>
      <c r="BR40" s="1308">
        <v>11548</v>
      </c>
      <c r="BS40" s="1308"/>
      <c r="BT40" s="1308"/>
      <c r="BU40" s="1308"/>
      <c r="BV40" s="1308"/>
      <c r="BW40" s="1308"/>
      <c r="BX40" s="1308"/>
      <c r="BY40" s="1308"/>
      <c r="BZ40" s="1308"/>
      <c r="CA40" s="1308"/>
      <c r="CB40" s="1308"/>
      <c r="CC40" s="245"/>
    </row>
    <row r="41" spans="1:81" ht="13.35" customHeight="1">
      <c r="A41" s="243"/>
      <c r="B41" s="243"/>
      <c r="C41" s="245"/>
      <c r="D41" s="245"/>
      <c r="E41" s="245"/>
      <c r="F41" s="245"/>
      <c r="G41" s="245"/>
      <c r="H41" s="245"/>
      <c r="I41" s="245"/>
      <c r="J41" s="246"/>
      <c r="K41" s="246"/>
      <c r="L41" s="246"/>
      <c r="M41" s="246"/>
      <c r="N41" s="246"/>
      <c r="O41" s="246"/>
      <c r="P41" s="245"/>
      <c r="Q41" s="244"/>
      <c r="R41" s="244"/>
      <c r="S41" s="244"/>
      <c r="T41" s="244"/>
      <c r="U41" s="244"/>
      <c r="V41" s="244"/>
      <c r="W41" s="244"/>
      <c r="X41" s="244"/>
      <c r="Y41" s="245"/>
      <c r="Z41" s="244"/>
      <c r="AA41" s="244"/>
      <c r="AB41" s="244"/>
      <c r="AC41" s="244"/>
      <c r="AD41" s="244"/>
      <c r="AE41" s="244"/>
      <c r="AF41" s="244"/>
      <c r="AG41" s="244"/>
      <c r="AH41" s="245"/>
      <c r="AI41" s="245"/>
      <c r="AJ41" s="245"/>
      <c r="AK41" s="245"/>
      <c r="AL41" s="245"/>
      <c r="AM41" s="245"/>
      <c r="AN41" s="245"/>
      <c r="AO41" s="245"/>
      <c r="AP41" s="245"/>
      <c r="AQ41" s="245"/>
      <c r="AR41" s="245"/>
      <c r="AS41" s="245"/>
      <c r="AT41" s="245"/>
      <c r="AU41" s="245"/>
      <c r="AV41" s="245"/>
      <c r="AW41" s="245"/>
      <c r="AX41" s="245"/>
      <c r="AY41" s="245"/>
      <c r="AZ41" s="245"/>
      <c r="BA41" s="245"/>
      <c r="BB41" s="245"/>
      <c r="BC41" s="244"/>
      <c r="BD41" s="244"/>
      <c r="BE41" s="244"/>
      <c r="BF41" s="244"/>
      <c r="BG41" s="244"/>
      <c r="BH41" s="244"/>
      <c r="BI41" s="244"/>
      <c r="BJ41" s="244"/>
      <c r="BK41" s="244"/>
      <c r="BL41" s="244"/>
      <c r="BM41" s="244"/>
      <c r="BN41" s="244"/>
      <c r="BO41" s="244"/>
      <c r="BP41" s="244"/>
      <c r="BQ41" s="246"/>
      <c r="BR41" s="244"/>
      <c r="BS41" s="244"/>
      <c r="BT41" s="244"/>
      <c r="BU41" s="244"/>
      <c r="BV41" s="244"/>
      <c r="BW41" s="244"/>
      <c r="BX41" s="244"/>
      <c r="BY41" s="244"/>
      <c r="BZ41" s="244"/>
      <c r="CA41" s="244"/>
      <c r="CB41" s="244"/>
      <c r="CC41" s="245"/>
    </row>
    <row r="42" spans="1:81" ht="13.35" customHeight="1">
      <c r="A42" s="243">
        <v>2012</v>
      </c>
      <c r="B42" s="243" t="s">
        <v>558</v>
      </c>
      <c r="C42" s="1306" t="s">
        <v>326</v>
      </c>
      <c r="D42" s="1306"/>
      <c r="E42" s="1306"/>
      <c r="F42" s="1306"/>
      <c r="G42" s="1306"/>
      <c r="H42" s="1306"/>
      <c r="I42" s="245"/>
      <c r="J42" s="1307">
        <v>210</v>
      </c>
      <c r="K42" s="1307"/>
      <c r="L42" s="1307"/>
      <c r="M42" s="1307"/>
      <c r="N42" s="1307"/>
      <c r="O42" s="1307"/>
      <c r="P42" s="245"/>
      <c r="Q42" s="1308">
        <v>5921</v>
      </c>
      <c r="R42" s="1308"/>
      <c r="S42" s="1308"/>
      <c r="T42" s="1308"/>
      <c r="U42" s="1308"/>
      <c r="V42" s="1308"/>
      <c r="W42" s="1308"/>
      <c r="X42" s="1308"/>
      <c r="Y42" s="245"/>
      <c r="Z42" s="1308">
        <v>3842</v>
      </c>
      <c r="AA42" s="1308"/>
      <c r="AB42" s="1308"/>
      <c r="AC42" s="1308"/>
      <c r="AD42" s="1308"/>
      <c r="AE42" s="1308"/>
      <c r="AF42" s="1308"/>
      <c r="AG42" s="1308"/>
      <c r="AH42" s="245"/>
      <c r="AI42" s="1306" t="s">
        <v>326</v>
      </c>
      <c r="AJ42" s="1306"/>
      <c r="AK42" s="1306"/>
      <c r="AL42" s="1306"/>
      <c r="AM42" s="1306"/>
      <c r="AN42" s="1306"/>
      <c r="AO42" s="1306"/>
      <c r="AP42" s="1306"/>
      <c r="AQ42" s="245"/>
      <c r="AR42" s="1306" t="s">
        <v>326</v>
      </c>
      <c r="AS42" s="1306"/>
      <c r="AT42" s="1306"/>
      <c r="AU42" s="1306"/>
      <c r="AV42" s="1306"/>
      <c r="AW42" s="1306"/>
      <c r="AX42" s="1306"/>
      <c r="AY42" s="1306"/>
      <c r="AZ42" s="1306"/>
      <c r="BA42" s="1306"/>
      <c r="BB42" s="245"/>
      <c r="BC42" s="1308">
        <v>33678</v>
      </c>
      <c r="BD42" s="1308"/>
      <c r="BE42" s="1308"/>
      <c r="BF42" s="1308"/>
      <c r="BG42" s="1308"/>
      <c r="BH42" s="1308"/>
      <c r="BI42" s="1308"/>
      <c r="BJ42" s="1308"/>
      <c r="BK42" s="1308"/>
      <c r="BL42" s="1308"/>
      <c r="BM42" s="1308"/>
      <c r="BN42" s="1308"/>
      <c r="BO42" s="1308"/>
      <c r="BP42" s="1308"/>
      <c r="BQ42" s="246"/>
      <c r="BR42" s="1308">
        <v>17473</v>
      </c>
      <c r="BS42" s="1308"/>
      <c r="BT42" s="1308"/>
      <c r="BU42" s="1308"/>
      <c r="BV42" s="1308"/>
      <c r="BW42" s="1308"/>
      <c r="BX42" s="1308"/>
      <c r="BY42" s="1308"/>
      <c r="BZ42" s="1308"/>
      <c r="CA42" s="1308"/>
      <c r="CB42" s="1308"/>
      <c r="CC42" s="245"/>
    </row>
    <row r="43" spans="1:81" ht="13.35" customHeight="1">
      <c r="A43" s="243"/>
      <c r="B43" s="243" t="s">
        <v>69</v>
      </c>
      <c r="C43" s="1306" t="s">
        <v>326</v>
      </c>
      <c r="D43" s="1306"/>
      <c r="E43" s="1306"/>
      <c r="F43" s="1306"/>
      <c r="G43" s="1306"/>
      <c r="H43" s="1306"/>
      <c r="I43" s="245"/>
      <c r="J43" s="1307">
        <v>266</v>
      </c>
      <c r="K43" s="1307"/>
      <c r="L43" s="1307"/>
      <c r="M43" s="1307"/>
      <c r="N43" s="1307"/>
      <c r="O43" s="1307"/>
      <c r="P43" s="245"/>
      <c r="Q43" s="1308">
        <v>6023</v>
      </c>
      <c r="R43" s="1308"/>
      <c r="S43" s="1308"/>
      <c r="T43" s="1308"/>
      <c r="U43" s="1308"/>
      <c r="V43" s="1308"/>
      <c r="W43" s="1308"/>
      <c r="X43" s="1308"/>
      <c r="Y43" s="245"/>
      <c r="Z43" s="1308">
        <v>3614</v>
      </c>
      <c r="AA43" s="1308"/>
      <c r="AB43" s="1308"/>
      <c r="AC43" s="1308"/>
      <c r="AD43" s="1308"/>
      <c r="AE43" s="1308"/>
      <c r="AF43" s="1308"/>
      <c r="AG43" s="1308"/>
      <c r="AH43" s="245"/>
      <c r="AI43" s="1306" t="s">
        <v>326</v>
      </c>
      <c r="AJ43" s="1306"/>
      <c r="AK43" s="1306"/>
      <c r="AL43" s="1306"/>
      <c r="AM43" s="1306"/>
      <c r="AN43" s="1306"/>
      <c r="AO43" s="1306"/>
      <c r="AP43" s="1306"/>
      <c r="AQ43" s="245"/>
      <c r="AR43" s="1306" t="s">
        <v>326</v>
      </c>
      <c r="AS43" s="1306"/>
      <c r="AT43" s="1306"/>
      <c r="AU43" s="1306"/>
      <c r="AV43" s="1306"/>
      <c r="AW43" s="1306"/>
      <c r="AX43" s="1306"/>
      <c r="AY43" s="1306"/>
      <c r="AZ43" s="1306"/>
      <c r="BA43" s="1306"/>
      <c r="BB43" s="245"/>
      <c r="BC43" s="1306" t="s">
        <v>326</v>
      </c>
      <c r="BD43" s="1306"/>
      <c r="BE43" s="1306"/>
      <c r="BF43" s="1306"/>
      <c r="BG43" s="1306"/>
      <c r="BH43" s="1306"/>
      <c r="BI43" s="1306"/>
      <c r="BJ43" s="1306"/>
      <c r="BK43" s="1306"/>
      <c r="BL43" s="1306"/>
      <c r="BM43" s="1306"/>
      <c r="BN43" s="1306"/>
      <c r="BO43" s="1306"/>
      <c r="BP43" s="1306"/>
      <c r="BQ43" s="246"/>
      <c r="BR43" s="1308">
        <v>17589</v>
      </c>
      <c r="BS43" s="1308"/>
      <c r="BT43" s="1308"/>
      <c r="BU43" s="1308"/>
      <c r="BV43" s="1308"/>
      <c r="BW43" s="1308"/>
      <c r="BX43" s="1308"/>
      <c r="BY43" s="1308"/>
      <c r="BZ43" s="1308"/>
      <c r="CA43" s="1308"/>
      <c r="CB43" s="1308"/>
      <c r="CC43" s="245"/>
    </row>
    <row r="44" spans="1:81" ht="13.35" customHeight="1">
      <c r="A44" s="243"/>
      <c r="B44" s="243" t="s">
        <v>325</v>
      </c>
      <c r="C44" s="1306" t="s">
        <v>326</v>
      </c>
      <c r="D44" s="1306"/>
      <c r="E44" s="1306"/>
      <c r="F44" s="1306"/>
      <c r="G44" s="1306"/>
      <c r="H44" s="1306"/>
      <c r="I44" s="245"/>
      <c r="J44" s="1307">
        <v>210</v>
      </c>
      <c r="K44" s="1307"/>
      <c r="L44" s="1307"/>
      <c r="M44" s="1307"/>
      <c r="N44" s="1307"/>
      <c r="O44" s="1307"/>
      <c r="P44" s="245"/>
      <c r="Q44" s="1308">
        <v>5125</v>
      </c>
      <c r="R44" s="1308"/>
      <c r="S44" s="1308"/>
      <c r="T44" s="1308"/>
      <c r="U44" s="1308"/>
      <c r="V44" s="1308"/>
      <c r="W44" s="1308"/>
      <c r="X44" s="1308"/>
      <c r="Y44" s="245"/>
      <c r="Z44" s="1308">
        <v>2379</v>
      </c>
      <c r="AA44" s="1308"/>
      <c r="AB44" s="1308"/>
      <c r="AC44" s="1308"/>
      <c r="AD44" s="1308"/>
      <c r="AE44" s="1308"/>
      <c r="AF44" s="1308"/>
      <c r="AG44" s="1308"/>
      <c r="AH44" s="245"/>
      <c r="AI44" s="1306" t="s">
        <v>326</v>
      </c>
      <c r="AJ44" s="1306"/>
      <c r="AK44" s="1306"/>
      <c r="AL44" s="1306"/>
      <c r="AM44" s="1306"/>
      <c r="AN44" s="1306"/>
      <c r="AO44" s="1306"/>
      <c r="AP44" s="1306"/>
      <c r="AQ44" s="245"/>
      <c r="AR44" s="1306" t="s">
        <v>326</v>
      </c>
      <c r="AS44" s="1306"/>
      <c r="AT44" s="1306"/>
      <c r="AU44" s="1306"/>
      <c r="AV44" s="1306"/>
      <c r="AW44" s="1306"/>
      <c r="AX44" s="1306"/>
      <c r="AY44" s="1306"/>
      <c r="AZ44" s="1306"/>
      <c r="BA44" s="1306"/>
      <c r="BB44" s="245"/>
      <c r="BC44" s="1306" t="s">
        <v>326</v>
      </c>
      <c r="BD44" s="1306"/>
      <c r="BE44" s="1306"/>
      <c r="BF44" s="1306"/>
      <c r="BG44" s="1306"/>
      <c r="BH44" s="1306"/>
      <c r="BI44" s="1306"/>
      <c r="BJ44" s="1306"/>
      <c r="BK44" s="1306"/>
      <c r="BL44" s="1306"/>
      <c r="BM44" s="1306"/>
      <c r="BN44" s="1306"/>
      <c r="BO44" s="1306"/>
      <c r="BP44" s="1306"/>
      <c r="BQ44" s="246"/>
      <c r="BR44" s="1308">
        <v>15292</v>
      </c>
      <c r="BS44" s="1308"/>
      <c r="BT44" s="1308"/>
      <c r="BU44" s="1308"/>
      <c r="BV44" s="1308"/>
      <c r="BW44" s="1308"/>
      <c r="BX44" s="1308"/>
      <c r="BY44" s="1308"/>
      <c r="BZ44" s="1308"/>
      <c r="CA44" s="1308"/>
      <c r="CB44" s="1308"/>
      <c r="CC44" s="245"/>
    </row>
    <row r="45" spans="1:81" ht="13.35" customHeight="1">
      <c r="A45" s="243"/>
      <c r="B45" s="243" t="s">
        <v>557</v>
      </c>
      <c r="C45" s="1306" t="s">
        <v>326</v>
      </c>
      <c r="D45" s="1306"/>
      <c r="E45" s="1306"/>
      <c r="F45" s="1306"/>
      <c r="G45" s="1306"/>
      <c r="H45" s="1306"/>
      <c r="I45" s="245"/>
      <c r="J45" s="1307">
        <v>192</v>
      </c>
      <c r="K45" s="1307"/>
      <c r="L45" s="1307"/>
      <c r="M45" s="1307"/>
      <c r="N45" s="1307"/>
      <c r="O45" s="1307"/>
      <c r="P45" s="245"/>
      <c r="Q45" s="1308">
        <v>4101</v>
      </c>
      <c r="R45" s="1308"/>
      <c r="S45" s="1308"/>
      <c r="T45" s="1308"/>
      <c r="U45" s="1308"/>
      <c r="V45" s="1308"/>
      <c r="W45" s="1308"/>
      <c r="X45" s="1308"/>
      <c r="Y45" s="245"/>
      <c r="Z45" s="1308">
        <v>2122</v>
      </c>
      <c r="AA45" s="1308"/>
      <c r="AB45" s="1308"/>
      <c r="AC45" s="1308"/>
      <c r="AD45" s="1308"/>
      <c r="AE45" s="1308"/>
      <c r="AF45" s="1308"/>
      <c r="AG45" s="1308"/>
      <c r="AH45" s="245"/>
      <c r="AI45" s="1306" t="s">
        <v>326</v>
      </c>
      <c r="AJ45" s="1306"/>
      <c r="AK45" s="1306"/>
      <c r="AL45" s="1306"/>
      <c r="AM45" s="1306"/>
      <c r="AN45" s="1306"/>
      <c r="AO45" s="1306"/>
      <c r="AP45" s="1306"/>
      <c r="AQ45" s="245"/>
      <c r="AR45" s="1306" t="s">
        <v>326</v>
      </c>
      <c r="AS45" s="1306"/>
      <c r="AT45" s="1306"/>
      <c r="AU45" s="1306"/>
      <c r="AV45" s="1306"/>
      <c r="AW45" s="1306"/>
      <c r="AX45" s="1306"/>
      <c r="AY45" s="1306"/>
      <c r="AZ45" s="1306"/>
      <c r="BA45" s="1306"/>
      <c r="BB45" s="245"/>
      <c r="BC45" s="1306" t="s">
        <v>326</v>
      </c>
      <c r="BD45" s="1306"/>
      <c r="BE45" s="1306"/>
      <c r="BF45" s="1306"/>
      <c r="BG45" s="1306"/>
      <c r="BH45" s="1306"/>
      <c r="BI45" s="1306"/>
      <c r="BJ45" s="1306"/>
      <c r="BK45" s="1306"/>
      <c r="BL45" s="1306"/>
      <c r="BM45" s="1306"/>
      <c r="BN45" s="1306"/>
      <c r="BO45" s="1306"/>
      <c r="BP45" s="1306"/>
      <c r="BQ45" s="246"/>
      <c r="BR45" s="1308">
        <v>11730</v>
      </c>
      <c r="BS45" s="1308"/>
      <c r="BT45" s="1308"/>
      <c r="BU45" s="1308"/>
      <c r="BV45" s="1308"/>
      <c r="BW45" s="1308"/>
      <c r="BX45" s="1308"/>
      <c r="BY45" s="1308"/>
      <c r="BZ45" s="1308"/>
      <c r="CA45" s="1308"/>
      <c r="CB45" s="1308"/>
      <c r="CC45" s="245"/>
    </row>
    <row r="46" spans="1:81" ht="13.35" customHeight="1">
      <c r="A46" s="243"/>
      <c r="B46" s="243"/>
      <c r="C46" s="1306"/>
      <c r="D46" s="1306"/>
      <c r="E46" s="1306"/>
      <c r="F46" s="1306"/>
      <c r="G46" s="1306"/>
      <c r="H46" s="1306"/>
      <c r="I46" s="245"/>
      <c r="J46" s="1307"/>
      <c r="K46" s="1307"/>
      <c r="L46" s="1307"/>
      <c r="M46" s="1307"/>
      <c r="N46" s="1307"/>
      <c r="O46" s="1307"/>
      <c r="P46" s="245"/>
      <c r="Q46" s="1308"/>
      <c r="R46" s="1308"/>
      <c r="S46" s="1308"/>
      <c r="T46" s="1308"/>
      <c r="U46" s="1308"/>
      <c r="V46" s="1308"/>
      <c r="W46" s="1308"/>
      <c r="X46" s="1308"/>
      <c r="Y46" s="245"/>
      <c r="Z46" s="1308"/>
      <c r="AA46" s="1308"/>
      <c r="AB46" s="1308"/>
      <c r="AC46" s="1308"/>
      <c r="AD46" s="1308"/>
      <c r="AE46" s="1308"/>
      <c r="AF46" s="1308"/>
      <c r="AG46" s="1308"/>
      <c r="AH46" s="245"/>
      <c r="AI46" s="1306"/>
      <c r="AJ46" s="1306"/>
      <c r="AK46" s="1306"/>
      <c r="AL46" s="1306"/>
      <c r="AM46" s="1306"/>
      <c r="AN46" s="1306"/>
      <c r="AO46" s="1306"/>
      <c r="AP46" s="1306"/>
      <c r="AQ46" s="245"/>
      <c r="AR46" s="1306"/>
      <c r="AS46" s="1306"/>
      <c r="AT46" s="1306"/>
      <c r="AU46" s="1306"/>
      <c r="AV46" s="1306"/>
      <c r="AW46" s="1306"/>
      <c r="AX46" s="1306"/>
      <c r="AY46" s="1306"/>
      <c r="AZ46" s="1306"/>
      <c r="BA46" s="1306"/>
      <c r="BB46" s="245"/>
      <c r="BC46" s="1306"/>
      <c r="BD46" s="1306"/>
      <c r="BE46" s="1306"/>
      <c r="BF46" s="1306"/>
      <c r="BG46" s="1306"/>
      <c r="BH46" s="1306"/>
      <c r="BI46" s="1306"/>
      <c r="BJ46" s="1306"/>
      <c r="BK46" s="1306"/>
      <c r="BL46" s="1306"/>
      <c r="BM46" s="1306"/>
      <c r="BN46" s="1306"/>
      <c r="BO46" s="1306"/>
      <c r="BP46" s="1306"/>
      <c r="BQ46" s="246"/>
      <c r="BR46" s="1308"/>
      <c r="BS46" s="1308"/>
      <c r="BT46" s="1308"/>
      <c r="BU46" s="1308"/>
      <c r="BV46" s="1308"/>
      <c r="BW46" s="1308"/>
      <c r="BX46" s="1308"/>
      <c r="BY46" s="1308"/>
      <c r="BZ46" s="1308"/>
      <c r="CA46" s="1308"/>
      <c r="CB46" s="1308"/>
      <c r="CC46" s="245"/>
    </row>
    <row r="47" spans="1:81" ht="13.35" customHeight="1">
      <c r="A47" s="243">
        <v>2013</v>
      </c>
      <c r="B47" s="243" t="s">
        <v>558</v>
      </c>
      <c r="C47" s="1306" t="s">
        <v>326</v>
      </c>
      <c r="D47" s="1306"/>
      <c r="E47" s="1306"/>
      <c r="F47" s="1306"/>
      <c r="G47" s="1306"/>
      <c r="H47" s="1306"/>
      <c r="I47" s="245"/>
      <c r="J47" s="1307">
        <v>206</v>
      </c>
      <c r="K47" s="1307"/>
      <c r="L47" s="1307"/>
      <c r="M47" s="1307"/>
      <c r="N47" s="1307"/>
      <c r="O47" s="1307"/>
      <c r="P47" s="245"/>
      <c r="Q47" s="1308">
        <v>4868</v>
      </c>
      <c r="R47" s="1308"/>
      <c r="S47" s="1308"/>
      <c r="T47" s="1308"/>
      <c r="U47" s="1308"/>
      <c r="V47" s="1308"/>
      <c r="W47" s="1308"/>
      <c r="X47" s="1308"/>
      <c r="Y47" s="245"/>
      <c r="Z47" s="1308">
        <v>2597</v>
      </c>
      <c r="AA47" s="1308"/>
      <c r="AB47" s="1308"/>
      <c r="AC47" s="1308"/>
      <c r="AD47" s="1308"/>
      <c r="AE47" s="1308"/>
      <c r="AF47" s="1308"/>
      <c r="AG47" s="1308"/>
      <c r="AH47" s="245"/>
      <c r="AI47" s="1306" t="s">
        <v>326</v>
      </c>
      <c r="AJ47" s="1306"/>
      <c r="AK47" s="1306"/>
      <c r="AL47" s="1306"/>
      <c r="AM47" s="1306"/>
      <c r="AN47" s="1306"/>
      <c r="AO47" s="1306"/>
      <c r="AP47" s="1306"/>
      <c r="AQ47" s="245"/>
      <c r="AR47" s="1306" t="s">
        <v>326</v>
      </c>
      <c r="AS47" s="1306"/>
      <c r="AT47" s="1306"/>
      <c r="AU47" s="1306"/>
      <c r="AV47" s="1306"/>
      <c r="AW47" s="1306"/>
      <c r="AX47" s="1306"/>
      <c r="AY47" s="1306"/>
      <c r="AZ47" s="1306"/>
      <c r="BA47" s="1306"/>
      <c r="BB47" s="245"/>
      <c r="BC47" s="1306" t="s">
        <v>326</v>
      </c>
      <c r="BD47" s="1306"/>
      <c r="BE47" s="1306"/>
      <c r="BF47" s="1306"/>
      <c r="BG47" s="1306"/>
      <c r="BH47" s="1306"/>
      <c r="BI47" s="1306"/>
      <c r="BJ47" s="1306"/>
      <c r="BK47" s="1306"/>
      <c r="BL47" s="1306"/>
      <c r="BM47" s="1306"/>
      <c r="BN47" s="1306"/>
      <c r="BO47" s="1306"/>
      <c r="BP47" s="1306"/>
      <c r="BQ47" s="246"/>
      <c r="BR47" s="1308">
        <v>13667</v>
      </c>
      <c r="BS47" s="1308"/>
      <c r="BT47" s="1308"/>
      <c r="BU47" s="1308"/>
      <c r="BV47" s="1308"/>
      <c r="BW47" s="1308"/>
      <c r="BX47" s="1308"/>
      <c r="BY47" s="1308"/>
      <c r="BZ47" s="1308"/>
      <c r="CA47" s="1308"/>
      <c r="CB47" s="1308"/>
      <c r="CC47" s="245"/>
    </row>
    <row r="48" spans="1:81" s="359" customFormat="1" ht="13.35" customHeight="1">
      <c r="A48" s="360"/>
      <c r="B48" s="360" t="s">
        <v>69</v>
      </c>
      <c r="C48" s="1306" t="s">
        <v>326</v>
      </c>
      <c r="D48" s="1306"/>
      <c r="E48" s="1306"/>
      <c r="F48" s="1306"/>
      <c r="G48" s="1306"/>
      <c r="H48" s="1306"/>
      <c r="I48" s="364"/>
      <c r="J48" s="1310">
        <v>219</v>
      </c>
      <c r="K48" s="1310"/>
      <c r="L48" s="1310"/>
      <c r="M48" s="1310"/>
      <c r="N48" s="1310"/>
      <c r="O48" s="1310"/>
      <c r="P48" s="364"/>
      <c r="Q48" s="1311">
        <v>6159</v>
      </c>
      <c r="R48" s="1311"/>
      <c r="S48" s="1311"/>
      <c r="T48" s="1311"/>
      <c r="U48" s="1311"/>
      <c r="V48" s="1311"/>
      <c r="W48" s="1311"/>
      <c r="X48" s="1311"/>
      <c r="Y48" s="364"/>
      <c r="Z48" s="1311">
        <v>3120</v>
      </c>
      <c r="AA48" s="1311"/>
      <c r="AB48" s="1311"/>
      <c r="AC48" s="1311"/>
      <c r="AD48" s="1311"/>
      <c r="AE48" s="1311"/>
      <c r="AF48" s="1311"/>
      <c r="AG48" s="1311"/>
      <c r="AH48" s="364"/>
      <c r="AI48" s="1306" t="s">
        <v>326</v>
      </c>
      <c r="AJ48" s="1306"/>
      <c r="AK48" s="1306"/>
      <c r="AL48" s="1306"/>
      <c r="AM48" s="1306"/>
      <c r="AN48" s="1306"/>
      <c r="AO48" s="1306"/>
      <c r="AP48" s="1306"/>
      <c r="AQ48" s="364"/>
      <c r="AR48" s="1306" t="s">
        <v>326</v>
      </c>
      <c r="AS48" s="1306"/>
      <c r="AT48" s="1306"/>
      <c r="AU48" s="1306"/>
      <c r="AV48" s="1306"/>
      <c r="AW48" s="1306"/>
      <c r="AX48" s="1306"/>
      <c r="AY48" s="1306"/>
      <c r="AZ48" s="1306"/>
      <c r="BA48" s="1306"/>
      <c r="BB48" s="364"/>
      <c r="BC48" s="1306" t="s">
        <v>326</v>
      </c>
      <c r="BD48" s="1306"/>
      <c r="BE48" s="1306"/>
      <c r="BF48" s="1306"/>
      <c r="BG48" s="1306"/>
      <c r="BH48" s="1306"/>
      <c r="BI48" s="1306"/>
      <c r="BJ48" s="1306"/>
      <c r="BK48" s="1306"/>
      <c r="BL48" s="1306"/>
      <c r="BM48" s="1306"/>
      <c r="BN48" s="1306"/>
      <c r="BO48" s="1306"/>
      <c r="BP48" s="1306"/>
      <c r="BQ48" s="365"/>
      <c r="BR48" s="1311">
        <v>14766</v>
      </c>
      <c r="BS48" s="1311"/>
      <c r="BT48" s="1311"/>
      <c r="BU48" s="1311"/>
      <c r="BV48" s="1311"/>
      <c r="BW48" s="1311"/>
      <c r="BX48" s="1311"/>
      <c r="BY48" s="1311"/>
      <c r="BZ48" s="1311"/>
      <c r="CA48" s="1311"/>
      <c r="CB48" s="1311"/>
      <c r="CC48" s="362"/>
    </row>
    <row r="49" spans="1:81" s="382" customFormat="1" ht="13.35" customHeight="1">
      <c r="A49" s="383"/>
      <c r="B49" s="383" t="s">
        <v>325</v>
      </c>
      <c r="C49" s="1306" t="s">
        <v>326</v>
      </c>
      <c r="D49" s="1306"/>
      <c r="E49" s="1306"/>
      <c r="F49" s="1306"/>
      <c r="G49" s="1306"/>
      <c r="H49" s="1306"/>
      <c r="I49" s="380"/>
      <c r="J49" s="1310">
        <v>212</v>
      </c>
      <c r="K49" s="1310"/>
      <c r="L49" s="1310"/>
      <c r="M49" s="1310"/>
      <c r="N49" s="1310"/>
      <c r="O49" s="1310"/>
      <c r="P49" s="380"/>
      <c r="Q49" s="1311">
        <v>5751</v>
      </c>
      <c r="R49" s="1311"/>
      <c r="S49" s="1311"/>
      <c r="T49" s="1311"/>
      <c r="U49" s="1311"/>
      <c r="V49" s="1311"/>
      <c r="W49" s="1311"/>
      <c r="X49" s="1311"/>
      <c r="Y49" s="380"/>
      <c r="Z49" s="1311">
        <v>2497</v>
      </c>
      <c r="AA49" s="1311"/>
      <c r="AB49" s="1311"/>
      <c r="AC49" s="1311"/>
      <c r="AD49" s="1311"/>
      <c r="AE49" s="1311"/>
      <c r="AF49" s="1311"/>
      <c r="AG49" s="1311"/>
      <c r="AH49" s="380"/>
      <c r="AI49" s="1306" t="s">
        <v>326</v>
      </c>
      <c r="AJ49" s="1306"/>
      <c r="AK49" s="1306"/>
      <c r="AL49" s="1306"/>
      <c r="AM49" s="1306"/>
      <c r="AN49" s="1306"/>
      <c r="AO49" s="1306"/>
      <c r="AP49" s="1306"/>
      <c r="AQ49" s="380"/>
      <c r="AR49" s="1306" t="s">
        <v>326</v>
      </c>
      <c r="AS49" s="1306"/>
      <c r="AT49" s="1306"/>
      <c r="AU49" s="1306"/>
      <c r="AV49" s="1306"/>
      <c r="AW49" s="1306"/>
      <c r="AX49" s="1306"/>
      <c r="AY49" s="1306"/>
      <c r="AZ49" s="1306"/>
      <c r="BA49" s="1306"/>
      <c r="BB49" s="380"/>
      <c r="BC49" s="1306" t="s">
        <v>326</v>
      </c>
      <c r="BD49" s="1306"/>
      <c r="BE49" s="1306"/>
      <c r="BF49" s="1306"/>
      <c r="BG49" s="1306"/>
      <c r="BH49" s="1306"/>
      <c r="BI49" s="1306"/>
      <c r="BJ49" s="1306"/>
      <c r="BK49" s="1306"/>
      <c r="BL49" s="1306"/>
      <c r="BM49" s="1306"/>
      <c r="BN49" s="1306"/>
      <c r="BO49" s="1306"/>
      <c r="BP49" s="1306"/>
      <c r="BQ49" s="381"/>
      <c r="BR49" s="1311">
        <v>14021</v>
      </c>
      <c r="BS49" s="1311"/>
      <c r="BT49" s="1311"/>
      <c r="BU49" s="1311"/>
      <c r="BV49" s="1311"/>
      <c r="BW49" s="1311"/>
      <c r="BX49" s="1311"/>
      <c r="BY49" s="1311"/>
      <c r="BZ49" s="1311"/>
      <c r="CA49" s="1311"/>
      <c r="CB49" s="1311"/>
      <c r="CC49" s="379"/>
    </row>
    <row r="50" spans="1:81" s="424" customFormat="1" ht="13.35" customHeight="1">
      <c r="A50" s="425"/>
      <c r="B50" s="425" t="s">
        <v>557</v>
      </c>
      <c r="C50" s="1306" t="s">
        <v>326</v>
      </c>
      <c r="D50" s="1306"/>
      <c r="E50" s="1306"/>
      <c r="F50" s="1306"/>
      <c r="G50" s="1306"/>
      <c r="H50" s="1306"/>
      <c r="I50" s="380"/>
      <c r="J50" s="1310">
        <v>181</v>
      </c>
      <c r="K50" s="1310"/>
      <c r="L50" s="1310"/>
      <c r="M50" s="1310"/>
      <c r="N50" s="1310"/>
      <c r="O50" s="1310"/>
      <c r="P50" s="380"/>
      <c r="Q50" s="1311">
        <v>5131</v>
      </c>
      <c r="R50" s="1311"/>
      <c r="S50" s="1311"/>
      <c r="T50" s="1311"/>
      <c r="U50" s="1311"/>
      <c r="V50" s="1311"/>
      <c r="W50" s="1311"/>
      <c r="X50" s="1311"/>
      <c r="Y50" s="380"/>
      <c r="Z50" s="1311">
        <v>2122</v>
      </c>
      <c r="AA50" s="1311"/>
      <c r="AB50" s="1311"/>
      <c r="AC50" s="1311"/>
      <c r="AD50" s="1311"/>
      <c r="AE50" s="1311"/>
      <c r="AF50" s="1311"/>
      <c r="AG50" s="1311"/>
      <c r="AH50" s="380"/>
      <c r="AI50" s="1306" t="s">
        <v>326</v>
      </c>
      <c r="AJ50" s="1306"/>
      <c r="AK50" s="1306"/>
      <c r="AL50" s="1306"/>
      <c r="AM50" s="1306"/>
      <c r="AN50" s="1306"/>
      <c r="AO50" s="1306"/>
      <c r="AP50" s="1306"/>
      <c r="AQ50" s="380"/>
      <c r="AR50" s="1306" t="s">
        <v>326</v>
      </c>
      <c r="AS50" s="1306"/>
      <c r="AT50" s="1306"/>
      <c r="AU50" s="1306"/>
      <c r="AV50" s="1306"/>
      <c r="AW50" s="1306"/>
      <c r="AX50" s="1306"/>
      <c r="AY50" s="1306"/>
      <c r="AZ50" s="1306"/>
      <c r="BA50" s="1306"/>
      <c r="BB50" s="380"/>
      <c r="BC50" s="1306" t="s">
        <v>326</v>
      </c>
      <c r="BD50" s="1306"/>
      <c r="BE50" s="1306"/>
      <c r="BF50" s="1306"/>
      <c r="BG50" s="1306"/>
      <c r="BH50" s="1306"/>
      <c r="BI50" s="1306"/>
      <c r="BJ50" s="1306"/>
      <c r="BK50" s="1306"/>
      <c r="BL50" s="1306"/>
      <c r="BM50" s="1306"/>
      <c r="BN50" s="1306"/>
      <c r="BO50" s="1306"/>
      <c r="BP50" s="1306"/>
      <c r="BQ50" s="422"/>
      <c r="BR50" s="1311">
        <v>10614</v>
      </c>
      <c r="BS50" s="1311"/>
      <c r="BT50" s="1311"/>
      <c r="BU50" s="1311"/>
      <c r="BV50" s="1311"/>
      <c r="BW50" s="1311"/>
      <c r="BX50" s="1311"/>
      <c r="BY50" s="1311"/>
      <c r="BZ50" s="1311"/>
      <c r="CA50" s="1311"/>
      <c r="CB50" s="1311"/>
      <c r="CC50" s="427"/>
    </row>
    <row r="51" spans="1:81" s="537" customFormat="1" ht="13.35" customHeight="1">
      <c r="A51" s="538"/>
      <c r="B51" s="538"/>
      <c r="C51" s="535"/>
      <c r="D51" s="535"/>
      <c r="E51" s="535"/>
      <c r="F51" s="535"/>
      <c r="G51" s="535"/>
      <c r="H51" s="535"/>
      <c r="I51" s="380"/>
      <c r="J51" s="533"/>
      <c r="K51" s="533"/>
      <c r="L51" s="533"/>
      <c r="M51" s="533"/>
      <c r="N51" s="533"/>
      <c r="O51" s="533"/>
      <c r="P51" s="380"/>
      <c r="Q51" s="534"/>
      <c r="R51" s="534"/>
      <c r="S51" s="534"/>
      <c r="T51" s="534"/>
      <c r="U51" s="534"/>
      <c r="V51" s="534"/>
      <c r="W51" s="534"/>
      <c r="X51" s="534"/>
      <c r="Y51" s="380"/>
      <c r="Z51" s="534"/>
      <c r="AA51" s="534"/>
      <c r="AB51" s="534"/>
      <c r="AC51" s="534"/>
      <c r="AD51" s="534"/>
      <c r="AE51" s="534"/>
      <c r="AF51" s="534"/>
      <c r="AG51" s="534"/>
      <c r="AH51" s="380"/>
      <c r="AI51" s="535"/>
      <c r="AJ51" s="535"/>
      <c r="AK51" s="535"/>
      <c r="AL51" s="535"/>
      <c r="AM51" s="535"/>
      <c r="AN51" s="535"/>
      <c r="AO51" s="535"/>
      <c r="AP51" s="535"/>
      <c r="AQ51" s="380"/>
      <c r="AR51" s="535"/>
      <c r="AS51" s="535"/>
      <c r="AT51" s="535"/>
      <c r="AU51" s="535"/>
      <c r="AV51" s="535"/>
      <c r="AW51" s="535"/>
      <c r="AX51" s="535"/>
      <c r="AY51" s="535"/>
      <c r="AZ51" s="535"/>
      <c r="BA51" s="535"/>
      <c r="BB51" s="380"/>
      <c r="BC51" s="535"/>
      <c r="BD51" s="535"/>
      <c r="BE51" s="535"/>
      <c r="BF51" s="535"/>
      <c r="BG51" s="535"/>
      <c r="BH51" s="535"/>
      <c r="BI51" s="535"/>
      <c r="BJ51" s="535"/>
      <c r="BK51" s="535"/>
      <c r="BL51" s="535"/>
      <c r="BM51" s="535"/>
      <c r="BN51" s="535"/>
      <c r="BO51" s="535"/>
      <c r="BP51" s="535"/>
      <c r="BQ51" s="533"/>
      <c r="BR51" s="534"/>
      <c r="BS51" s="534"/>
      <c r="BT51" s="534"/>
      <c r="BU51" s="534"/>
      <c r="BV51" s="534"/>
      <c r="BW51" s="534"/>
      <c r="BX51" s="534"/>
      <c r="BY51" s="534"/>
      <c r="BZ51" s="534"/>
      <c r="CA51" s="534"/>
      <c r="CB51" s="534"/>
      <c r="CC51" s="535"/>
    </row>
    <row r="52" spans="1:81" s="537" customFormat="1" ht="13.35" customHeight="1">
      <c r="A52" s="538">
        <v>2014</v>
      </c>
      <c r="B52" s="538" t="s">
        <v>558</v>
      </c>
      <c r="C52" s="1306" t="s">
        <v>326</v>
      </c>
      <c r="D52" s="1306"/>
      <c r="E52" s="1306"/>
      <c r="F52" s="1306"/>
      <c r="G52" s="1306"/>
      <c r="H52" s="1306"/>
      <c r="I52" s="535"/>
      <c r="J52" s="1307">
        <v>167</v>
      </c>
      <c r="K52" s="1307"/>
      <c r="L52" s="1307"/>
      <c r="M52" s="1307"/>
      <c r="N52" s="1307"/>
      <c r="O52" s="1307"/>
      <c r="P52" s="535"/>
      <c r="Q52" s="1308">
        <v>6092</v>
      </c>
      <c r="R52" s="1308"/>
      <c r="S52" s="1308"/>
      <c r="T52" s="1308"/>
      <c r="U52" s="1308"/>
      <c r="V52" s="1308"/>
      <c r="W52" s="1308"/>
      <c r="X52" s="1308"/>
      <c r="Y52" s="535"/>
      <c r="Z52" s="1308">
        <v>2824</v>
      </c>
      <c r="AA52" s="1308"/>
      <c r="AB52" s="1308"/>
      <c r="AC52" s="1308"/>
      <c r="AD52" s="1308"/>
      <c r="AE52" s="1308"/>
      <c r="AF52" s="1308"/>
      <c r="AG52" s="1308"/>
      <c r="AH52" s="535"/>
      <c r="AI52" s="1306" t="s">
        <v>326</v>
      </c>
      <c r="AJ52" s="1306"/>
      <c r="AK52" s="1306"/>
      <c r="AL52" s="1306"/>
      <c r="AM52" s="1306"/>
      <c r="AN52" s="1306"/>
      <c r="AO52" s="1306"/>
      <c r="AP52" s="1306"/>
      <c r="AQ52" s="535"/>
      <c r="AR52" s="1307">
        <v>64</v>
      </c>
      <c r="AS52" s="1307"/>
      <c r="AT52" s="1307"/>
      <c r="AU52" s="1307"/>
      <c r="AV52" s="1307"/>
      <c r="AW52" s="1307"/>
      <c r="AX52" s="1307"/>
      <c r="AY52" s="1307"/>
      <c r="AZ52" s="1307"/>
      <c r="BA52" s="1307"/>
      <c r="BB52" s="535"/>
      <c r="BC52" s="1306" t="s">
        <v>326</v>
      </c>
      <c r="BD52" s="1306"/>
      <c r="BE52" s="1306"/>
      <c r="BF52" s="1306"/>
      <c r="BG52" s="1306"/>
      <c r="BH52" s="1306"/>
      <c r="BI52" s="1306"/>
      <c r="BJ52" s="1306"/>
      <c r="BK52" s="1306"/>
      <c r="BL52" s="1306"/>
      <c r="BM52" s="1306"/>
      <c r="BN52" s="1306"/>
      <c r="BO52" s="1306"/>
      <c r="BP52" s="1306"/>
      <c r="BQ52" s="539"/>
      <c r="BR52" s="1308">
        <v>11539</v>
      </c>
      <c r="BS52" s="1308"/>
      <c r="BT52" s="1308"/>
      <c r="BU52" s="1308"/>
      <c r="BV52" s="1308"/>
      <c r="BW52" s="1308"/>
      <c r="BX52" s="1308"/>
      <c r="BY52" s="1308"/>
      <c r="BZ52" s="1308"/>
      <c r="CA52" s="1308"/>
      <c r="CB52" s="1308"/>
      <c r="CC52" s="535"/>
    </row>
    <row r="53" spans="1:81" s="725" customFormat="1" ht="13.35" customHeight="1">
      <c r="A53" s="726"/>
      <c r="B53" s="801" t="s">
        <v>69</v>
      </c>
      <c r="C53" s="1306" t="s">
        <v>326</v>
      </c>
      <c r="D53" s="1306"/>
      <c r="E53" s="1306"/>
      <c r="F53" s="1306"/>
      <c r="G53" s="1306"/>
      <c r="H53" s="1306"/>
      <c r="I53" s="722"/>
      <c r="J53" s="1307">
        <v>208</v>
      </c>
      <c r="K53" s="1307"/>
      <c r="L53" s="1307"/>
      <c r="M53" s="1307"/>
      <c r="N53" s="1307"/>
      <c r="O53" s="1307"/>
      <c r="P53" s="722"/>
      <c r="Q53" s="1308">
        <v>7235</v>
      </c>
      <c r="R53" s="1308"/>
      <c r="S53" s="1308"/>
      <c r="T53" s="1308"/>
      <c r="U53" s="1308"/>
      <c r="V53" s="1308"/>
      <c r="W53" s="1308"/>
      <c r="X53" s="1308"/>
      <c r="Y53" s="722"/>
      <c r="Z53" s="1308">
        <v>3575</v>
      </c>
      <c r="AA53" s="1308"/>
      <c r="AB53" s="1308"/>
      <c r="AC53" s="1308"/>
      <c r="AD53" s="1308"/>
      <c r="AE53" s="1308"/>
      <c r="AF53" s="1308"/>
      <c r="AG53" s="1308"/>
      <c r="AH53" s="722"/>
      <c r="AI53" s="1306" t="s">
        <v>326</v>
      </c>
      <c r="AJ53" s="1306"/>
      <c r="AK53" s="1306"/>
      <c r="AL53" s="1306"/>
      <c r="AM53" s="1306"/>
      <c r="AN53" s="1306"/>
      <c r="AO53" s="1306"/>
      <c r="AP53" s="1306"/>
      <c r="AQ53" s="722"/>
      <c r="AR53" s="1307">
        <v>59</v>
      </c>
      <c r="AS53" s="1307"/>
      <c r="AT53" s="1307"/>
      <c r="AU53" s="1307"/>
      <c r="AV53" s="1307"/>
      <c r="AW53" s="1307"/>
      <c r="AX53" s="1307"/>
      <c r="AY53" s="1307"/>
      <c r="AZ53" s="1307"/>
      <c r="BA53" s="1307"/>
      <c r="BB53" s="722"/>
      <c r="BC53" s="1306" t="s">
        <v>326</v>
      </c>
      <c r="BD53" s="1306"/>
      <c r="BE53" s="1306"/>
      <c r="BF53" s="1306"/>
      <c r="BG53" s="1306"/>
      <c r="BH53" s="1306"/>
      <c r="BI53" s="1306"/>
      <c r="BJ53" s="1306"/>
      <c r="BK53" s="1306"/>
      <c r="BL53" s="1306"/>
      <c r="BM53" s="1306"/>
      <c r="BN53" s="1306"/>
      <c r="BO53" s="1306"/>
      <c r="BP53" s="1306"/>
      <c r="BQ53" s="723"/>
      <c r="BR53" s="1308">
        <v>5498</v>
      </c>
      <c r="BS53" s="1308"/>
      <c r="BT53" s="1308"/>
      <c r="BU53" s="1308"/>
      <c r="BV53" s="1308"/>
      <c r="BW53" s="1308"/>
      <c r="BX53" s="1308"/>
      <c r="BY53" s="1308"/>
      <c r="BZ53" s="1308"/>
      <c r="CA53" s="1308"/>
      <c r="CB53" s="1308"/>
      <c r="CC53" s="722"/>
    </row>
    <row r="54" spans="1:81" s="800" customFormat="1" ht="13.35" customHeight="1">
      <c r="A54" s="801"/>
      <c r="B54" s="801" t="s">
        <v>325</v>
      </c>
      <c r="C54" s="1306" t="s">
        <v>326</v>
      </c>
      <c r="D54" s="1306"/>
      <c r="E54" s="1306"/>
      <c r="F54" s="1306"/>
      <c r="G54" s="1306"/>
      <c r="H54" s="1306"/>
      <c r="I54" s="797"/>
      <c r="J54" s="1307">
        <v>183</v>
      </c>
      <c r="K54" s="1307"/>
      <c r="L54" s="1307"/>
      <c r="M54" s="1307"/>
      <c r="N54" s="1307"/>
      <c r="O54" s="1307"/>
      <c r="P54" s="797"/>
      <c r="Q54" s="1308">
        <v>6191</v>
      </c>
      <c r="R54" s="1308"/>
      <c r="S54" s="1308"/>
      <c r="T54" s="1308"/>
      <c r="U54" s="1308"/>
      <c r="V54" s="1308"/>
      <c r="W54" s="1308"/>
      <c r="X54" s="1308"/>
      <c r="Y54" s="797"/>
      <c r="Z54" s="1308">
        <v>3080</v>
      </c>
      <c r="AA54" s="1308"/>
      <c r="AB54" s="1308"/>
      <c r="AC54" s="1308"/>
      <c r="AD54" s="1308"/>
      <c r="AE54" s="1308"/>
      <c r="AF54" s="1308"/>
      <c r="AG54" s="1308"/>
      <c r="AH54" s="797"/>
      <c r="AI54" s="1306" t="s">
        <v>326</v>
      </c>
      <c r="AJ54" s="1306"/>
      <c r="AK54" s="1306"/>
      <c r="AL54" s="1306"/>
      <c r="AM54" s="1306"/>
      <c r="AN54" s="1306"/>
      <c r="AO54" s="1306"/>
      <c r="AP54" s="1306"/>
      <c r="AQ54" s="797"/>
      <c r="AR54" s="1307">
        <v>61</v>
      </c>
      <c r="AS54" s="1307"/>
      <c r="AT54" s="1307"/>
      <c r="AU54" s="1307"/>
      <c r="AV54" s="1307"/>
      <c r="AW54" s="1307"/>
      <c r="AX54" s="1307"/>
      <c r="AY54" s="1307"/>
      <c r="AZ54" s="1307"/>
      <c r="BA54" s="1307"/>
      <c r="BB54" s="797"/>
      <c r="BC54" s="1306" t="s">
        <v>326</v>
      </c>
      <c r="BD54" s="1306"/>
      <c r="BE54" s="1306"/>
      <c r="BF54" s="1306"/>
      <c r="BG54" s="1306"/>
      <c r="BH54" s="1306"/>
      <c r="BI54" s="1306"/>
      <c r="BJ54" s="1306"/>
      <c r="BK54" s="1306"/>
      <c r="BL54" s="1306"/>
      <c r="BM54" s="1306"/>
      <c r="BN54" s="1306"/>
      <c r="BO54" s="1306"/>
      <c r="BP54" s="1306"/>
      <c r="BQ54" s="798"/>
      <c r="BR54" s="1308">
        <v>2094</v>
      </c>
      <c r="BS54" s="1308"/>
      <c r="BT54" s="1308"/>
      <c r="BU54" s="1308"/>
      <c r="BV54" s="1308"/>
      <c r="BW54" s="1308"/>
      <c r="BX54" s="1308"/>
      <c r="BY54" s="1308"/>
      <c r="BZ54" s="1308"/>
      <c r="CA54" s="1308"/>
      <c r="CB54" s="1308"/>
      <c r="CC54" s="797"/>
    </row>
    <row r="55" spans="1:81" ht="13.35" customHeight="1">
      <c r="A55" s="243"/>
      <c r="B55" s="243"/>
      <c r="C55" s="1306"/>
      <c r="D55" s="1306"/>
      <c r="E55" s="1306"/>
      <c r="F55" s="1306"/>
      <c r="G55" s="1306"/>
      <c r="H55" s="1306"/>
      <c r="I55" s="245"/>
      <c r="J55" s="1306"/>
      <c r="K55" s="1306"/>
      <c r="L55" s="1306"/>
      <c r="M55" s="1306"/>
      <c r="N55" s="1306"/>
      <c r="O55" s="1306"/>
      <c r="P55" s="245"/>
      <c r="Q55" s="1306"/>
      <c r="R55" s="1306"/>
      <c r="S55" s="1306"/>
      <c r="T55" s="1306"/>
      <c r="U55" s="1306"/>
      <c r="V55" s="1306"/>
      <c r="W55" s="1306"/>
      <c r="X55" s="1306"/>
      <c r="Y55" s="245"/>
      <c r="Z55" s="1308"/>
      <c r="AA55" s="1308"/>
      <c r="AB55" s="1308"/>
      <c r="AC55" s="1308"/>
      <c r="AD55" s="1308"/>
      <c r="AE55" s="1308"/>
      <c r="AF55" s="1308"/>
      <c r="AG55" s="1308"/>
      <c r="AH55" s="245"/>
      <c r="AI55" s="1306"/>
      <c r="AJ55" s="1306"/>
      <c r="AK55" s="1306"/>
      <c r="AL55" s="1306"/>
      <c r="AM55" s="1306"/>
      <c r="AN55" s="1306"/>
      <c r="AO55" s="1306"/>
      <c r="AP55" s="1306"/>
      <c r="AQ55" s="245"/>
      <c r="AR55" s="1306"/>
      <c r="AS55" s="1306"/>
      <c r="AT55" s="1306"/>
      <c r="AU55" s="1306"/>
      <c r="AV55" s="1306"/>
      <c r="AW55" s="1306"/>
      <c r="AX55" s="1306"/>
      <c r="AY55" s="1306"/>
      <c r="AZ55" s="1306"/>
      <c r="BA55" s="1306"/>
      <c r="BB55" s="245"/>
      <c r="BC55" s="1306"/>
      <c r="BD55" s="1306"/>
      <c r="BE55" s="1306"/>
      <c r="BF55" s="1306"/>
      <c r="BG55" s="1306"/>
      <c r="BH55" s="1306"/>
      <c r="BI55" s="1306"/>
      <c r="BJ55" s="1306"/>
      <c r="BK55" s="1306"/>
      <c r="BL55" s="1306"/>
      <c r="BM55" s="1306"/>
      <c r="BN55" s="1306"/>
      <c r="BO55" s="1306"/>
      <c r="BP55" s="1306"/>
      <c r="BQ55" s="245"/>
      <c r="BR55" s="1308"/>
      <c r="BS55" s="1308"/>
      <c r="BT55" s="1308"/>
      <c r="BU55" s="1308"/>
      <c r="BV55" s="1308"/>
      <c r="BW55" s="1308"/>
      <c r="BX55" s="1308"/>
      <c r="BY55" s="1308"/>
      <c r="BZ55" s="1308"/>
      <c r="CA55" s="1308"/>
      <c r="CB55" s="1308"/>
      <c r="CC55" s="245"/>
    </row>
    <row r="56" spans="1:81" s="242" customFormat="1" ht="6" customHeight="1">
      <c r="A56" s="1330" t="s">
        <v>1479</v>
      </c>
      <c r="B56" s="1331"/>
      <c r="C56" s="1320" t="s">
        <v>70</v>
      </c>
      <c r="D56" s="1321"/>
      <c r="E56" s="1321"/>
      <c r="F56" s="1321"/>
      <c r="G56" s="1321"/>
      <c r="H56" s="1321"/>
      <c r="I56" s="1321"/>
      <c r="J56" s="1321"/>
      <c r="K56" s="1321"/>
      <c r="L56" s="1321"/>
      <c r="M56" s="1321"/>
      <c r="N56" s="1321"/>
      <c r="O56" s="1321"/>
      <c r="P56" s="1321"/>
      <c r="Q56" s="1321"/>
      <c r="R56" s="1321"/>
      <c r="S56" s="1321"/>
      <c r="T56" s="1321"/>
      <c r="U56" s="1321"/>
      <c r="V56" s="1321"/>
      <c r="W56" s="1321"/>
      <c r="X56" s="1321"/>
      <c r="Y56" s="1321"/>
      <c r="Z56" s="1321"/>
      <c r="AA56" s="1321"/>
      <c r="AB56" s="1321"/>
      <c r="AC56" s="1321"/>
      <c r="AD56" s="1321"/>
      <c r="AE56" s="1321"/>
      <c r="AF56" s="1321"/>
      <c r="AG56" s="1321"/>
      <c r="AH56" s="1321"/>
      <c r="AI56" s="1321"/>
      <c r="AJ56" s="1321"/>
      <c r="AK56" s="1321"/>
      <c r="AL56" s="1321"/>
      <c r="AM56" s="1321"/>
      <c r="AN56" s="1321"/>
      <c r="AO56" s="1321"/>
      <c r="AP56" s="1321"/>
      <c r="AQ56" s="1321"/>
      <c r="AR56" s="1321"/>
      <c r="AS56" s="1321"/>
      <c r="AT56" s="1321"/>
      <c r="AU56" s="1321"/>
      <c r="AV56" s="1321"/>
      <c r="AW56" s="1321"/>
      <c r="AX56" s="1321"/>
      <c r="AY56" s="1321"/>
      <c r="AZ56" s="1321"/>
      <c r="BA56" s="1321"/>
      <c r="BB56" s="1321"/>
      <c r="BC56" s="1321"/>
      <c r="BD56" s="1321"/>
      <c r="BE56" s="1321"/>
      <c r="BF56" s="1321"/>
      <c r="BG56" s="1321"/>
      <c r="BH56" s="1321"/>
      <c r="BI56" s="1321"/>
      <c r="BJ56" s="1321"/>
      <c r="BK56" s="1321"/>
      <c r="BL56" s="1321"/>
      <c r="BM56" s="1321"/>
      <c r="BN56" s="1321"/>
      <c r="BO56" s="1321"/>
      <c r="BP56" s="1321"/>
      <c r="BQ56" s="1321"/>
      <c r="BR56" s="1321"/>
      <c r="BS56" s="1321"/>
      <c r="BT56" s="1321"/>
      <c r="BU56" s="1321"/>
      <c r="BV56" s="1321"/>
      <c r="BW56" s="1321"/>
      <c r="BX56" s="1321"/>
      <c r="BY56" s="1321"/>
      <c r="BZ56" s="1321"/>
      <c r="CA56" s="1321"/>
      <c r="CB56" s="1321"/>
      <c r="CC56" s="1321"/>
    </row>
    <row r="57" spans="1:81" s="242" customFormat="1" ht="6" customHeight="1">
      <c r="A57" s="1315"/>
      <c r="B57" s="1316"/>
      <c r="C57" s="1323"/>
      <c r="D57" s="1324"/>
      <c r="E57" s="1324"/>
      <c r="F57" s="1324"/>
      <c r="G57" s="1324"/>
      <c r="H57" s="1324"/>
      <c r="I57" s="1324"/>
      <c r="J57" s="1324"/>
      <c r="K57" s="1324"/>
      <c r="L57" s="1324"/>
      <c r="M57" s="1324"/>
      <c r="N57" s="1324"/>
      <c r="O57" s="1324"/>
      <c r="P57" s="1324"/>
      <c r="Q57" s="1324"/>
      <c r="R57" s="1324"/>
      <c r="S57" s="1324"/>
      <c r="T57" s="1324"/>
      <c r="U57" s="1324"/>
      <c r="V57" s="1324"/>
      <c r="W57" s="1324"/>
      <c r="X57" s="1324"/>
      <c r="Y57" s="1324"/>
      <c r="Z57" s="1324"/>
      <c r="AA57" s="1324"/>
      <c r="AB57" s="1324"/>
      <c r="AC57" s="1324"/>
      <c r="AD57" s="1324"/>
      <c r="AE57" s="1324"/>
      <c r="AF57" s="1324"/>
      <c r="AG57" s="1324"/>
      <c r="AH57" s="1324"/>
      <c r="AI57" s="1324"/>
      <c r="AJ57" s="1324"/>
      <c r="AK57" s="1324"/>
      <c r="AL57" s="1324"/>
      <c r="AM57" s="1324"/>
      <c r="AN57" s="1324"/>
      <c r="AO57" s="1324"/>
      <c r="AP57" s="1324"/>
      <c r="AQ57" s="1324"/>
      <c r="AR57" s="1324"/>
      <c r="AS57" s="1324"/>
      <c r="AT57" s="1324"/>
      <c r="AU57" s="1324"/>
      <c r="AV57" s="1324"/>
      <c r="AW57" s="1324"/>
      <c r="AX57" s="1324"/>
      <c r="AY57" s="1324"/>
      <c r="AZ57" s="1324"/>
      <c r="BA57" s="1324"/>
      <c r="BB57" s="1324"/>
      <c r="BC57" s="1324"/>
      <c r="BD57" s="1324"/>
      <c r="BE57" s="1324"/>
      <c r="BF57" s="1324"/>
      <c r="BG57" s="1324"/>
      <c r="BH57" s="1324"/>
      <c r="BI57" s="1324"/>
      <c r="BJ57" s="1324"/>
      <c r="BK57" s="1324"/>
      <c r="BL57" s="1324"/>
      <c r="BM57" s="1324"/>
      <c r="BN57" s="1324"/>
      <c r="BO57" s="1324"/>
      <c r="BP57" s="1324"/>
      <c r="BQ57" s="1324"/>
      <c r="BR57" s="1324"/>
      <c r="BS57" s="1324"/>
      <c r="BT57" s="1324"/>
      <c r="BU57" s="1324"/>
      <c r="BV57" s="1324"/>
      <c r="BW57" s="1324"/>
      <c r="BX57" s="1324"/>
      <c r="BY57" s="1324"/>
      <c r="BZ57" s="1324"/>
      <c r="CA57" s="1324"/>
      <c r="CB57" s="1324"/>
      <c r="CC57" s="1324"/>
    </row>
    <row r="58" spans="1:81" s="242" customFormat="1" ht="6" customHeight="1">
      <c r="A58" s="1315"/>
      <c r="B58" s="1316"/>
      <c r="C58" s="1326"/>
      <c r="D58" s="1327"/>
      <c r="E58" s="1327"/>
      <c r="F58" s="1327"/>
      <c r="G58" s="1327"/>
      <c r="H58" s="1327"/>
      <c r="I58" s="1327"/>
      <c r="J58" s="1327"/>
      <c r="K58" s="1327"/>
      <c r="L58" s="1327"/>
      <c r="M58" s="1327"/>
      <c r="N58" s="1327"/>
      <c r="O58" s="1327"/>
      <c r="P58" s="1327"/>
      <c r="Q58" s="1327"/>
      <c r="R58" s="1327"/>
      <c r="S58" s="1327"/>
      <c r="T58" s="1327"/>
      <c r="U58" s="1327"/>
      <c r="V58" s="1327"/>
      <c r="W58" s="1327"/>
      <c r="X58" s="1327"/>
      <c r="Y58" s="1327"/>
      <c r="Z58" s="1327"/>
      <c r="AA58" s="1327"/>
      <c r="AB58" s="1327"/>
      <c r="AC58" s="1327"/>
      <c r="AD58" s="1327"/>
      <c r="AE58" s="1327"/>
      <c r="AF58" s="1327"/>
      <c r="AG58" s="1327"/>
      <c r="AH58" s="1327"/>
      <c r="AI58" s="1327"/>
      <c r="AJ58" s="1327"/>
      <c r="AK58" s="1327"/>
      <c r="AL58" s="1327"/>
      <c r="AM58" s="1327"/>
      <c r="AN58" s="1327"/>
      <c r="AO58" s="1327"/>
      <c r="AP58" s="1327"/>
      <c r="AQ58" s="1327"/>
      <c r="AR58" s="1327"/>
      <c r="AS58" s="1327"/>
      <c r="AT58" s="1327"/>
      <c r="AU58" s="1327"/>
      <c r="AV58" s="1327"/>
      <c r="AW58" s="1327"/>
      <c r="AX58" s="1327"/>
      <c r="AY58" s="1327"/>
      <c r="AZ58" s="1327"/>
      <c r="BA58" s="1327"/>
      <c r="BB58" s="1327"/>
      <c r="BC58" s="1327"/>
      <c r="BD58" s="1327"/>
      <c r="BE58" s="1327"/>
      <c r="BF58" s="1327"/>
      <c r="BG58" s="1327"/>
      <c r="BH58" s="1327"/>
      <c r="BI58" s="1327"/>
      <c r="BJ58" s="1327"/>
      <c r="BK58" s="1327"/>
      <c r="BL58" s="1327"/>
      <c r="BM58" s="1327"/>
      <c r="BN58" s="1327"/>
      <c r="BO58" s="1327"/>
      <c r="BP58" s="1327"/>
      <c r="BQ58" s="1327"/>
      <c r="BR58" s="1327"/>
      <c r="BS58" s="1327"/>
      <c r="BT58" s="1327"/>
      <c r="BU58" s="1327"/>
      <c r="BV58" s="1327"/>
      <c r="BW58" s="1327"/>
      <c r="BX58" s="1327"/>
      <c r="BY58" s="1327"/>
      <c r="BZ58" s="1327"/>
      <c r="CA58" s="1327"/>
      <c r="CB58" s="1327"/>
      <c r="CC58" s="1327"/>
    </row>
    <row r="59" spans="1:81" ht="6" customHeight="1">
      <c r="A59" s="1315"/>
      <c r="B59" s="1316"/>
      <c r="C59" s="236"/>
      <c r="D59" s="237"/>
      <c r="E59" s="237"/>
      <c r="F59" s="237"/>
      <c r="G59" s="237"/>
      <c r="H59" s="237"/>
      <c r="I59" s="238"/>
      <c r="J59" s="236"/>
      <c r="K59" s="237"/>
      <c r="L59" s="237"/>
      <c r="M59" s="237"/>
      <c r="N59" s="237"/>
      <c r="O59" s="237"/>
      <c r="P59" s="238"/>
      <c r="Q59" s="236"/>
      <c r="R59" s="237"/>
      <c r="S59" s="247"/>
      <c r="T59" s="247"/>
      <c r="U59" s="247"/>
      <c r="V59" s="247"/>
      <c r="W59" s="247"/>
      <c r="X59" s="247"/>
      <c r="Y59" s="248"/>
      <c r="Z59" s="249"/>
      <c r="AA59" s="247"/>
      <c r="AB59" s="247"/>
      <c r="AC59" s="247"/>
      <c r="AD59" s="247"/>
      <c r="AE59" s="247"/>
      <c r="AF59" s="247"/>
      <c r="AG59" s="247"/>
      <c r="AH59" s="248"/>
      <c r="AI59" s="1332" t="s">
        <v>538</v>
      </c>
      <c r="AJ59" s="1330"/>
      <c r="AK59" s="1330"/>
      <c r="AL59" s="1330"/>
      <c r="AM59" s="1330"/>
      <c r="AN59" s="1330"/>
      <c r="AO59" s="1330"/>
      <c r="AP59" s="1330"/>
      <c r="AQ59" s="1330"/>
      <c r="AR59" s="1330"/>
      <c r="AS59" s="1330"/>
      <c r="AT59" s="1330"/>
      <c r="AU59" s="1331"/>
      <c r="AV59" s="247"/>
      <c r="AW59" s="247"/>
      <c r="AX59" s="247"/>
      <c r="AY59" s="247"/>
      <c r="AZ59" s="247"/>
      <c r="BA59" s="247"/>
      <c r="BB59" s="247"/>
      <c r="BC59" s="247"/>
      <c r="BD59" s="247"/>
      <c r="BE59" s="247"/>
      <c r="BF59" s="247"/>
      <c r="BG59" s="248"/>
      <c r="BH59" s="249"/>
      <c r="BI59" s="247"/>
      <c r="BJ59" s="247"/>
      <c r="BK59" s="247"/>
      <c r="BL59" s="247"/>
      <c r="BM59" s="247"/>
      <c r="BN59" s="247"/>
      <c r="BO59" s="247"/>
      <c r="BP59" s="247"/>
      <c r="BQ59" s="247"/>
      <c r="BR59" s="248"/>
      <c r="BS59" s="247"/>
      <c r="BT59" s="247"/>
      <c r="BU59" s="247"/>
      <c r="BV59" s="247"/>
      <c r="BW59" s="247"/>
      <c r="BX59" s="247"/>
      <c r="BY59" s="247"/>
      <c r="BZ59" s="247"/>
      <c r="CA59" s="247"/>
      <c r="CB59" s="247"/>
      <c r="CC59" s="247"/>
    </row>
    <row r="60" spans="1:81" ht="6" customHeight="1">
      <c r="A60" s="1315"/>
      <c r="B60" s="1316"/>
      <c r="C60" s="239"/>
      <c r="D60" s="240"/>
      <c r="E60" s="240"/>
      <c r="F60" s="240"/>
      <c r="G60" s="240"/>
      <c r="H60" s="240"/>
      <c r="I60" s="241"/>
      <c r="J60" s="239"/>
      <c r="K60" s="240"/>
      <c r="L60" s="240"/>
      <c r="M60" s="240"/>
      <c r="N60" s="240"/>
      <c r="O60" s="240"/>
      <c r="P60" s="241"/>
      <c r="Q60" s="1323" t="s">
        <v>504</v>
      </c>
      <c r="R60" s="1324"/>
      <c r="S60" s="1324"/>
      <c r="T60" s="1324"/>
      <c r="U60" s="1324"/>
      <c r="V60" s="1324"/>
      <c r="W60" s="1324"/>
      <c r="X60" s="1324"/>
      <c r="Y60" s="1325"/>
      <c r="Z60" s="250"/>
      <c r="AA60" s="251"/>
      <c r="AB60" s="251"/>
      <c r="AC60" s="251"/>
      <c r="AD60" s="251"/>
      <c r="AE60" s="251"/>
      <c r="AF60" s="251"/>
      <c r="AG60" s="251"/>
      <c r="AH60" s="252"/>
      <c r="AI60" s="1314"/>
      <c r="AJ60" s="1315"/>
      <c r="AK60" s="1315"/>
      <c r="AL60" s="1315"/>
      <c r="AM60" s="1315"/>
      <c r="AN60" s="1315"/>
      <c r="AO60" s="1315"/>
      <c r="AP60" s="1315"/>
      <c r="AQ60" s="1315"/>
      <c r="AR60" s="1315"/>
      <c r="AS60" s="1315"/>
      <c r="AT60" s="1315"/>
      <c r="AU60" s="1316"/>
      <c r="AV60" s="1314" t="s">
        <v>779</v>
      </c>
      <c r="AW60" s="1315"/>
      <c r="AX60" s="1315"/>
      <c r="AY60" s="1315"/>
      <c r="AZ60" s="1315"/>
      <c r="BA60" s="1315"/>
      <c r="BB60" s="1315"/>
      <c r="BC60" s="1315"/>
      <c r="BD60" s="1315"/>
      <c r="BE60" s="1315"/>
      <c r="BF60" s="1315"/>
      <c r="BG60" s="1316"/>
      <c r="BH60" s="1314" t="s">
        <v>780</v>
      </c>
      <c r="BI60" s="1315"/>
      <c r="BJ60" s="1315"/>
      <c r="BK60" s="1315"/>
      <c r="BL60" s="1315"/>
      <c r="BM60" s="1315"/>
      <c r="BN60" s="1315"/>
      <c r="BO60" s="1315"/>
      <c r="BP60" s="1315"/>
      <c r="BQ60" s="1315"/>
      <c r="BR60" s="1316"/>
      <c r="BS60" s="251"/>
      <c r="BT60" s="251"/>
      <c r="BU60" s="251"/>
      <c r="BV60" s="251"/>
      <c r="BW60" s="251"/>
      <c r="BX60" s="251"/>
      <c r="BY60" s="251"/>
      <c r="BZ60" s="251"/>
      <c r="CA60" s="251"/>
      <c r="CB60" s="251"/>
      <c r="CC60" s="251"/>
    </row>
    <row r="61" spans="1:81" ht="6" customHeight="1">
      <c r="A61" s="1315"/>
      <c r="B61" s="1316"/>
      <c r="C61" s="239"/>
      <c r="D61" s="240"/>
      <c r="E61" s="240"/>
      <c r="F61" s="240"/>
      <c r="G61" s="240"/>
      <c r="H61" s="240"/>
      <c r="I61" s="241"/>
      <c r="J61" s="1323" t="s">
        <v>781</v>
      </c>
      <c r="K61" s="1324"/>
      <c r="L61" s="1324"/>
      <c r="M61" s="1324"/>
      <c r="N61" s="1324"/>
      <c r="O61" s="1324"/>
      <c r="P61" s="1325"/>
      <c r="Q61" s="1323"/>
      <c r="R61" s="1324"/>
      <c r="S61" s="1324"/>
      <c r="T61" s="1324"/>
      <c r="U61" s="1324"/>
      <c r="V61" s="1324"/>
      <c r="W61" s="1324"/>
      <c r="X61" s="1324"/>
      <c r="Y61" s="1325"/>
      <c r="Z61" s="1314" t="s">
        <v>782</v>
      </c>
      <c r="AA61" s="1315"/>
      <c r="AB61" s="1315"/>
      <c r="AC61" s="1315"/>
      <c r="AD61" s="1315"/>
      <c r="AE61" s="1315"/>
      <c r="AF61" s="1315"/>
      <c r="AG61" s="1315"/>
      <c r="AH61" s="1316"/>
      <c r="AI61" s="1314" t="s">
        <v>1447</v>
      </c>
      <c r="AJ61" s="1315"/>
      <c r="AK61" s="1315"/>
      <c r="AL61" s="1315"/>
      <c r="AM61" s="1315"/>
      <c r="AN61" s="1315"/>
      <c r="AO61" s="1315"/>
      <c r="AP61" s="1315"/>
      <c r="AQ61" s="1315"/>
      <c r="AR61" s="1315"/>
      <c r="AS61" s="1315"/>
      <c r="AT61" s="1315"/>
      <c r="AU61" s="1316"/>
      <c r="AV61" s="1314"/>
      <c r="AW61" s="1315"/>
      <c r="AX61" s="1315"/>
      <c r="AY61" s="1315"/>
      <c r="AZ61" s="1315"/>
      <c r="BA61" s="1315"/>
      <c r="BB61" s="1315"/>
      <c r="BC61" s="1315"/>
      <c r="BD61" s="1315"/>
      <c r="BE61" s="1315"/>
      <c r="BF61" s="1315"/>
      <c r="BG61" s="1316"/>
      <c r="BH61" s="1314"/>
      <c r="BI61" s="1315"/>
      <c r="BJ61" s="1315"/>
      <c r="BK61" s="1315"/>
      <c r="BL61" s="1315"/>
      <c r="BM61" s="1315"/>
      <c r="BN61" s="1315"/>
      <c r="BO61" s="1315"/>
      <c r="BP61" s="1315"/>
      <c r="BQ61" s="1315"/>
      <c r="BR61" s="1316"/>
      <c r="BS61" s="251"/>
      <c r="BT61" s="251"/>
      <c r="BU61" s="251"/>
      <c r="BV61" s="251"/>
      <c r="BW61" s="251"/>
      <c r="BX61" s="251"/>
      <c r="BY61" s="251"/>
      <c r="BZ61" s="251"/>
      <c r="CA61" s="251"/>
      <c r="CB61" s="251"/>
      <c r="CC61" s="251"/>
    </row>
    <row r="62" spans="1:81" ht="6" customHeight="1">
      <c r="A62" s="1315"/>
      <c r="B62" s="1316"/>
      <c r="C62" s="239"/>
      <c r="D62" s="240"/>
      <c r="E62" s="240"/>
      <c r="F62" s="240"/>
      <c r="G62" s="240"/>
      <c r="H62" s="240"/>
      <c r="I62" s="241"/>
      <c r="J62" s="1323"/>
      <c r="K62" s="1324"/>
      <c r="L62" s="1324"/>
      <c r="M62" s="1324"/>
      <c r="N62" s="1324"/>
      <c r="O62" s="1324"/>
      <c r="P62" s="1325"/>
      <c r="Q62" s="1323" t="s">
        <v>1448</v>
      </c>
      <c r="R62" s="1324"/>
      <c r="S62" s="1324"/>
      <c r="T62" s="1324"/>
      <c r="U62" s="1324"/>
      <c r="V62" s="1324"/>
      <c r="W62" s="1324"/>
      <c r="X62" s="1324"/>
      <c r="Y62" s="1325"/>
      <c r="Z62" s="1314"/>
      <c r="AA62" s="1315"/>
      <c r="AB62" s="1315"/>
      <c r="AC62" s="1315"/>
      <c r="AD62" s="1315"/>
      <c r="AE62" s="1315"/>
      <c r="AF62" s="1315"/>
      <c r="AG62" s="1315"/>
      <c r="AH62" s="1316"/>
      <c r="AI62" s="1314"/>
      <c r="AJ62" s="1315"/>
      <c r="AK62" s="1315"/>
      <c r="AL62" s="1315"/>
      <c r="AM62" s="1315"/>
      <c r="AN62" s="1315"/>
      <c r="AO62" s="1315"/>
      <c r="AP62" s="1315"/>
      <c r="AQ62" s="1315"/>
      <c r="AR62" s="1315"/>
      <c r="AS62" s="1315"/>
      <c r="AT62" s="1315"/>
      <c r="AU62" s="1316"/>
      <c r="AV62" s="1314" t="s">
        <v>1449</v>
      </c>
      <c r="AW62" s="1315"/>
      <c r="AX62" s="1315"/>
      <c r="AY62" s="1315"/>
      <c r="AZ62" s="1315"/>
      <c r="BA62" s="1315"/>
      <c r="BB62" s="1315"/>
      <c r="BC62" s="1315"/>
      <c r="BD62" s="1315"/>
      <c r="BE62" s="1315"/>
      <c r="BF62" s="1315"/>
      <c r="BG62" s="1316"/>
      <c r="BH62" s="1314" t="s">
        <v>1450</v>
      </c>
      <c r="BI62" s="1315"/>
      <c r="BJ62" s="1315"/>
      <c r="BK62" s="1315"/>
      <c r="BL62" s="1315"/>
      <c r="BM62" s="1315"/>
      <c r="BN62" s="1315"/>
      <c r="BO62" s="1315"/>
      <c r="BP62" s="1315"/>
      <c r="BQ62" s="1315"/>
      <c r="BR62" s="1316"/>
      <c r="BS62" s="251"/>
      <c r="BT62" s="251"/>
      <c r="BU62" s="251"/>
      <c r="BV62" s="251"/>
      <c r="BW62" s="251"/>
      <c r="BX62" s="251"/>
      <c r="BY62" s="251"/>
      <c r="BZ62" s="251"/>
      <c r="CA62" s="251"/>
      <c r="CB62" s="251"/>
      <c r="CC62" s="251"/>
    </row>
    <row r="63" spans="1:81" ht="6" customHeight="1">
      <c r="A63" s="1315"/>
      <c r="B63" s="1316"/>
      <c r="C63" s="239"/>
      <c r="D63" s="240"/>
      <c r="E63" s="240"/>
      <c r="F63" s="240"/>
      <c r="G63" s="240"/>
      <c r="H63" s="240"/>
      <c r="I63" s="241"/>
      <c r="J63" s="1323" t="s">
        <v>1451</v>
      </c>
      <c r="K63" s="1324"/>
      <c r="L63" s="1324"/>
      <c r="M63" s="1324"/>
      <c r="N63" s="1324"/>
      <c r="O63" s="1324"/>
      <c r="P63" s="1325"/>
      <c r="Q63" s="1323"/>
      <c r="R63" s="1324"/>
      <c r="S63" s="1324"/>
      <c r="T63" s="1324"/>
      <c r="U63" s="1324"/>
      <c r="V63" s="1324"/>
      <c r="W63" s="1324"/>
      <c r="X63" s="1324"/>
      <c r="Y63" s="1325"/>
      <c r="Z63" s="1314" t="s">
        <v>1452</v>
      </c>
      <c r="AA63" s="1315"/>
      <c r="AB63" s="1315"/>
      <c r="AC63" s="1315"/>
      <c r="AD63" s="1315"/>
      <c r="AE63" s="1315"/>
      <c r="AF63" s="1315"/>
      <c r="AG63" s="1315"/>
      <c r="AH63" s="1316"/>
      <c r="AI63" s="1314" t="s">
        <v>1453</v>
      </c>
      <c r="AJ63" s="1315"/>
      <c r="AK63" s="1315"/>
      <c r="AL63" s="1315"/>
      <c r="AM63" s="1315"/>
      <c r="AN63" s="1315"/>
      <c r="AO63" s="1315"/>
      <c r="AP63" s="1315"/>
      <c r="AQ63" s="1315"/>
      <c r="AR63" s="1315"/>
      <c r="AS63" s="1315"/>
      <c r="AT63" s="1315"/>
      <c r="AU63" s="1316"/>
      <c r="AV63" s="1314"/>
      <c r="AW63" s="1315"/>
      <c r="AX63" s="1315"/>
      <c r="AY63" s="1315"/>
      <c r="AZ63" s="1315"/>
      <c r="BA63" s="1315"/>
      <c r="BB63" s="1315"/>
      <c r="BC63" s="1315"/>
      <c r="BD63" s="1315"/>
      <c r="BE63" s="1315"/>
      <c r="BF63" s="1315"/>
      <c r="BG63" s="1316"/>
      <c r="BH63" s="1314"/>
      <c r="BI63" s="1315"/>
      <c r="BJ63" s="1315"/>
      <c r="BK63" s="1315"/>
      <c r="BL63" s="1315"/>
      <c r="BM63" s="1315"/>
      <c r="BN63" s="1315"/>
      <c r="BO63" s="1315"/>
      <c r="BP63" s="1315"/>
      <c r="BQ63" s="1315"/>
      <c r="BR63" s="1316"/>
      <c r="BS63" s="1314" t="s">
        <v>1454</v>
      </c>
      <c r="BT63" s="1315"/>
      <c r="BU63" s="1315"/>
      <c r="BV63" s="1315"/>
      <c r="BW63" s="1315"/>
      <c r="BX63" s="1315"/>
      <c r="BY63" s="1315"/>
      <c r="BZ63" s="1315"/>
      <c r="CA63" s="1315"/>
      <c r="CB63" s="1315"/>
      <c r="CC63" s="1315"/>
    </row>
    <row r="64" spans="1:81" ht="6" customHeight="1">
      <c r="A64" s="1315"/>
      <c r="B64" s="1316"/>
      <c r="C64" s="239"/>
      <c r="D64" s="240"/>
      <c r="E64" s="240"/>
      <c r="F64" s="240"/>
      <c r="G64" s="240"/>
      <c r="H64" s="240"/>
      <c r="I64" s="241"/>
      <c r="J64" s="1323"/>
      <c r="K64" s="1324"/>
      <c r="L64" s="1324"/>
      <c r="M64" s="1324"/>
      <c r="N64" s="1324"/>
      <c r="O64" s="1324"/>
      <c r="P64" s="1325"/>
      <c r="Q64" s="1323" t="s">
        <v>1455</v>
      </c>
      <c r="R64" s="1324"/>
      <c r="S64" s="1324"/>
      <c r="T64" s="1324"/>
      <c r="U64" s="1324"/>
      <c r="V64" s="1324"/>
      <c r="W64" s="1324"/>
      <c r="X64" s="1324"/>
      <c r="Y64" s="1325"/>
      <c r="Z64" s="1314"/>
      <c r="AA64" s="1315"/>
      <c r="AB64" s="1315"/>
      <c r="AC64" s="1315"/>
      <c r="AD64" s="1315"/>
      <c r="AE64" s="1315"/>
      <c r="AF64" s="1315"/>
      <c r="AG64" s="1315"/>
      <c r="AH64" s="1316"/>
      <c r="AI64" s="1314"/>
      <c r="AJ64" s="1315"/>
      <c r="AK64" s="1315"/>
      <c r="AL64" s="1315"/>
      <c r="AM64" s="1315"/>
      <c r="AN64" s="1315"/>
      <c r="AO64" s="1315"/>
      <c r="AP64" s="1315"/>
      <c r="AQ64" s="1315"/>
      <c r="AR64" s="1315"/>
      <c r="AS64" s="1315"/>
      <c r="AT64" s="1315"/>
      <c r="AU64" s="1316"/>
      <c r="AV64" s="1314" t="s">
        <v>1486</v>
      </c>
      <c r="AW64" s="1315"/>
      <c r="AX64" s="1315"/>
      <c r="AY64" s="1315"/>
      <c r="AZ64" s="1315"/>
      <c r="BA64" s="1315"/>
      <c r="BB64" s="1315"/>
      <c r="BC64" s="1315"/>
      <c r="BD64" s="1315"/>
      <c r="BE64" s="1315"/>
      <c r="BF64" s="1315"/>
      <c r="BG64" s="1316"/>
      <c r="BH64" s="1314" t="s">
        <v>1487</v>
      </c>
      <c r="BI64" s="1315"/>
      <c r="BJ64" s="1315"/>
      <c r="BK64" s="1315"/>
      <c r="BL64" s="1315"/>
      <c r="BM64" s="1315"/>
      <c r="BN64" s="1315"/>
      <c r="BO64" s="1315"/>
      <c r="BP64" s="1315"/>
      <c r="BQ64" s="1315"/>
      <c r="BR64" s="1316"/>
      <c r="BS64" s="1314"/>
      <c r="BT64" s="1315"/>
      <c r="BU64" s="1315"/>
      <c r="BV64" s="1315"/>
      <c r="BW64" s="1315"/>
      <c r="BX64" s="1315"/>
      <c r="BY64" s="1315"/>
      <c r="BZ64" s="1315"/>
      <c r="CA64" s="1315"/>
      <c r="CB64" s="1315"/>
      <c r="CC64" s="1315"/>
    </row>
    <row r="65" spans="1:81" ht="6" customHeight="1">
      <c r="A65" s="1315"/>
      <c r="B65" s="1316"/>
      <c r="C65" s="1323" t="s">
        <v>1488</v>
      </c>
      <c r="D65" s="1324"/>
      <c r="E65" s="1324"/>
      <c r="F65" s="1324"/>
      <c r="G65" s="1324"/>
      <c r="H65" s="1324"/>
      <c r="I65" s="1325"/>
      <c r="J65" s="1323" t="s">
        <v>1489</v>
      </c>
      <c r="K65" s="1324"/>
      <c r="L65" s="1324"/>
      <c r="M65" s="1324"/>
      <c r="N65" s="1324"/>
      <c r="O65" s="1324"/>
      <c r="P65" s="1325"/>
      <c r="Q65" s="1323"/>
      <c r="R65" s="1324"/>
      <c r="S65" s="1324"/>
      <c r="T65" s="1324"/>
      <c r="U65" s="1324"/>
      <c r="V65" s="1324"/>
      <c r="W65" s="1324"/>
      <c r="X65" s="1324"/>
      <c r="Y65" s="1325"/>
      <c r="Z65" s="1314" t="s">
        <v>1490</v>
      </c>
      <c r="AA65" s="1315"/>
      <c r="AB65" s="1315"/>
      <c r="AC65" s="1315"/>
      <c r="AD65" s="1315"/>
      <c r="AE65" s="1315"/>
      <c r="AF65" s="1315"/>
      <c r="AG65" s="1315"/>
      <c r="AH65" s="1316"/>
      <c r="AI65" s="1314" t="s">
        <v>1491</v>
      </c>
      <c r="AJ65" s="1315"/>
      <c r="AK65" s="1315"/>
      <c r="AL65" s="1315"/>
      <c r="AM65" s="1315"/>
      <c r="AN65" s="1315"/>
      <c r="AO65" s="1315"/>
      <c r="AP65" s="1315"/>
      <c r="AQ65" s="1315"/>
      <c r="AR65" s="1315"/>
      <c r="AS65" s="1315"/>
      <c r="AT65" s="1315"/>
      <c r="AU65" s="1316"/>
      <c r="AV65" s="1314"/>
      <c r="AW65" s="1315"/>
      <c r="AX65" s="1315"/>
      <c r="AY65" s="1315"/>
      <c r="AZ65" s="1315"/>
      <c r="BA65" s="1315"/>
      <c r="BB65" s="1315"/>
      <c r="BC65" s="1315"/>
      <c r="BD65" s="1315"/>
      <c r="BE65" s="1315"/>
      <c r="BF65" s="1315"/>
      <c r="BG65" s="1316"/>
      <c r="BH65" s="1314"/>
      <c r="BI65" s="1315"/>
      <c r="BJ65" s="1315"/>
      <c r="BK65" s="1315"/>
      <c r="BL65" s="1315"/>
      <c r="BM65" s="1315"/>
      <c r="BN65" s="1315"/>
      <c r="BO65" s="1315"/>
      <c r="BP65" s="1315"/>
      <c r="BQ65" s="1315"/>
      <c r="BR65" s="1316"/>
      <c r="BS65" s="1314" t="s">
        <v>72</v>
      </c>
      <c r="BT65" s="1315"/>
      <c r="BU65" s="1315"/>
      <c r="BV65" s="1315"/>
      <c r="BW65" s="1315"/>
      <c r="BX65" s="1315"/>
      <c r="BY65" s="1315"/>
      <c r="BZ65" s="1315"/>
      <c r="CA65" s="1315"/>
      <c r="CB65" s="1315"/>
      <c r="CC65" s="1315"/>
    </row>
    <row r="66" spans="1:81" ht="6" customHeight="1">
      <c r="A66" s="1315"/>
      <c r="B66" s="1316"/>
      <c r="C66" s="1323"/>
      <c r="D66" s="1324"/>
      <c r="E66" s="1324"/>
      <c r="F66" s="1324"/>
      <c r="G66" s="1324"/>
      <c r="H66" s="1324"/>
      <c r="I66" s="1325"/>
      <c r="J66" s="1323"/>
      <c r="K66" s="1324"/>
      <c r="L66" s="1324"/>
      <c r="M66" s="1324"/>
      <c r="N66" s="1324"/>
      <c r="O66" s="1324"/>
      <c r="P66" s="1325"/>
      <c r="Q66" s="1323" t="s">
        <v>47</v>
      </c>
      <c r="R66" s="1324"/>
      <c r="S66" s="1324"/>
      <c r="T66" s="1324"/>
      <c r="U66" s="1324"/>
      <c r="V66" s="1324"/>
      <c r="W66" s="1324"/>
      <c r="X66" s="1324"/>
      <c r="Y66" s="1325"/>
      <c r="Z66" s="1314"/>
      <c r="AA66" s="1315"/>
      <c r="AB66" s="1315"/>
      <c r="AC66" s="1315"/>
      <c r="AD66" s="1315"/>
      <c r="AE66" s="1315"/>
      <c r="AF66" s="1315"/>
      <c r="AG66" s="1315"/>
      <c r="AH66" s="1316"/>
      <c r="AI66" s="1314"/>
      <c r="AJ66" s="1315"/>
      <c r="AK66" s="1315"/>
      <c r="AL66" s="1315"/>
      <c r="AM66" s="1315"/>
      <c r="AN66" s="1315"/>
      <c r="AO66" s="1315"/>
      <c r="AP66" s="1315"/>
      <c r="AQ66" s="1315"/>
      <c r="AR66" s="1315"/>
      <c r="AS66" s="1315"/>
      <c r="AT66" s="1315"/>
      <c r="AU66" s="1316"/>
      <c r="AV66" s="1314" t="s">
        <v>48</v>
      </c>
      <c r="AW66" s="1315"/>
      <c r="AX66" s="1315"/>
      <c r="AY66" s="1315"/>
      <c r="AZ66" s="1315"/>
      <c r="BA66" s="1315"/>
      <c r="BB66" s="1315"/>
      <c r="BC66" s="1315"/>
      <c r="BD66" s="1315"/>
      <c r="BE66" s="1315"/>
      <c r="BF66" s="1315"/>
      <c r="BG66" s="1316"/>
      <c r="BH66" s="1314" t="s">
        <v>1415</v>
      </c>
      <c r="BI66" s="1315"/>
      <c r="BJ66" s="1315"/>
      <c r="BK66" s="1315"/>
      <c r="BL66" s="1315"/>
      <c r="BM66" s="1315"/>
      <c r="BN66" s="1315"/>
      <c r="BO66" s="1315"/>
      <c r="BP66" s="1315"/>
      <c r="BQ66" s="1315"/>
      <c r="BR66" s="1316"/>
      <c r="BS66" s="1314"/>
      <c r="BT66" s="1315"/>
      <c r="BU66" s="1315"/>
      <c r="BV66" s="1315"/>
      <c r="BW66" s="1315"/>
      <c r="BX66" s="1315"/>
      <c r="BY66" s="1315"/>
      <c r="BZ66" s="1315"/>
      <c r="CA66" s="1315"/>
      <c r="CB66" s="1315"/>
      <c r="CC66" s="1315"/>
    </row>
    <row r="67" spans="1:81" ht="6" customHeight="1">
      <c r="A67" s="1315"/>
      <c r="B67" s="1316"/>
      <c r="C67" s="1323" t="s">
        <v>1039</v>
      </c>
      <c r="D67" s="1324"/>
      <c r="E67" s="1324"/>
      <c r="F67" s="1324"/>
      <c r="G67" s="1324"/>
      <c r="H67" s="1324"/>
      <c r="I67" s="1325"/>
      <c r="J67" s="1323" t="s">
        <v>677</v>
      </c>
      <c r="K67" s="1324"/>
      <c r="L67" s="1324"/>
      <c r="M67" s="1324"/>
      <c r="N67" s="1324"/>
      <c r="O67" s="1324"/>
      <c r="P67" s="1325"/>
      <c r="Q67" s="1323"/>
      <c r="R67" s="1324"/>
      <c r="S67" s="1324"/>
      <c r="T67" s="1324"/>
      <c r="U67" s="1324"/>
      <c r="V67" s="1324"/>
      <c r="W67" s="1324"/>
      <c r="X67" s="1324"/>
      <c r="Y67" s="1325"/>
      <c r="Z67" s="1314" t="s">
        <v>678</v>
      </c>
      <c r="AA67" s="1315"/>
      <c r="AB67" s="1315"/>
      <c r="AC67" s="1315"/>
      <c r="AD67" s="1315"/>
      <c r="AE67" s="1315"/>
      <c r="AF67" s="1315"/>
      <c r="AG67" s="1315"/>
      <c r="AH67" s="1316"/>
      <c r="AI67" s="1314" t="s">
        <v>679</v>
      </c>
      <c r="AJ67" s="1315"/>
      <c r="AK67" s="1315"/>
      <c r="AL67" s="1315"/>
      <c r="AM67" s="1315"/>
      <c r="AN67" s="1315"/>
      <c r="AO67" s="1315"/>
      <c r="AP67" s="1315"/>
      <c r="AQ67" s="1315"/>
      <c r="AR67" s="1315"/>
      <c r="AS67" s="1315"/>
      <c r="AT67" s="1315"/>
      <c r="AU67" s="1316"/>
      <c r="AV67" s="1314"/>
      <c r="AW67" s="1315"/>
      <c r="AX67" s="1315"/>
      <c r="AY67" s="1315"/>
      <c r="AZ67" s="1315"/>
      <c r="BA67" s="1315"/>
      <c r="BB67" s="1315"/>
      <c r="BC67" s="1315"/>
      <c r="BD67" s="1315"/>
      <c r="BE67" s="1315"/>
      <c r="BF67" s="1315"/>
      <c r="BG67" s="1316"/>
      <c r="BH67" s="1314"/>
      <c r="BI67" s="1315"/>
      <c r="BJ67" s="1315"/>
      <c r="BK67" s="1315"/>
      <c r="BL67" s="1315"/>
      <c r="BM67" s="1315"/>
      <c r="BN67" s="1315"/>
      <c r="BO67" s="1315"/>
      <c r="BP67" s="1315"/>
      <c r="BQ67" s="1315"/>
      <c r="BR67" s="1316"/>
      <c r="BS67" s="1314" t="s">
        <v>688</v>
      </c>
      <c r="BT67" s="1315"/>
      <c r="BU67" s="1315"/>
      <c r="BV67" s="1315"/>
      <c r="BW67" s="1315"/>
      <c r="BX67" s="1315"/>
      <c r="BY67" s="1315"/>
      <c r="BZ67" s="1315"/>
      <c r="CA67" s="1315"/>
      <c r="CB67" s="1315"/>
      <c r="CC67" s="1315"/>
    </row>
    <row r="68" spans="1:81" ht="6" customHeight="1">
      <c r="A68" s="1315"/>
      <c r="B68" s="1316"/>
      <c r="C68" s="1323"/>
      <c r="D68" s="1324"/>
      <c r="E68" s="1324"/>
      <c r="F68" s="1324"/>
      <c r="G68" s="1324"/>
      <c r="H68" s="1324"/>
      <c r="I68" s="1325"/>
      <c r="J68" s="1323"/>
      <c r="K68" s="1324"/>
      <c r="L68" s="1324"/>
      <c r="M68" s="1324"/>
      <c r="N68" s="1324"/>
      <c r="O68" s="1324"/>
      <c r="P68" s="1325"/>
      <c r="Q68" s="1323" t="s">
        <v>689</v>
      </c>
      <c r="R68" s="1324"/>
      <c r="S68" s="1324"/>
      <c r="T68" s="1324"/>
      <c r="U68" s="1324"/>
      <c r="V68" s="1324"/>
      <c r="W68" s="1324"/>
      <c r="X68" s="1324"/>
      <c r="Y68" s="1325"/>
      <c r="Z68" s="1314"/>
      <c r="AA68" s="1315"/>
      <c r="AB68" s="1315"/>
      <c r="AC68" s="1315"/>
      <c r="AD68" s="1315"/>
      <c r="AE68" s="1315"/>
      <c r="AF68" s="1315"/>
      <c r="AG68" s="1315"/>
      <c r="AH68" s="1316"/>
      <c r="AI68" s="1314"/>
      <c r="AJ68" s="1315"/>
      <c r="AK68" s="1315"/>
      <c r="AL68" s="1315"/>
      <c r="AM68" s="1315"/>
      <c r="AN68" s="1315"/>
      <c r="AO68" s="1315"/>
      <c r="AP68" s="1315"/>
      <c r="AQ68" s="1315"/>
      <c r="AR68" s="1315"/>
      <c r="AS68" s="1315"/>
      <c r="AT68" s="1315"/>
      <c r="AU68" s="1316"/>
      <c r="AV68" s="1314" t="s">
        <v>1366</v>
      </c>
      <c r="AW68" s="1315"/>
      <c r="AX68" s="1315"/>
      <c r="AY68" s="1315"/>
      <c r="AZ68" s="1315"/>
      <c r="BA68" s="1315"/>
      <c r="BB68" s="1315"/>
      <c r="BC68" s="1315"/>
      <c r="BD68" s="1315"/>
      <c r="BE68" s="1315"/>
      <c r="BF68" s="1315"/>
      <c r="BG68" s="1316"/>
      <c r="BH68" s="1314" t="s">
        <v>1367</v>
      </c>
      <c r="BI68" s="1315"/>
      <c r="BJ68" s="1315"/>
      <c r="BK68" s="1315"/>
      <c r="BL68" s="1315"/>
      <c r="BM68" s="1315"/>
      <c r="BN68" s="1315"/>
      <c r="BO68" s="1315"/>
      <c r="BP68" s="1315"/>
      <c r="BQ68" s="1315"/>
      <c r="BR68" s="1316"/>
      <c r="BS68" s="1314"/>
      <c r="BT68" s="1315"/>
      <c r="BU68" s="1315"/>
      <c r="BV68" s="1315"/>
      <c r="BW68" s="1315"/>
      <c r="BX68" s="1315"/>
      <c r="BY68" s="1315"/>
      <c r="BZ68" s="1315"/>
      <c r="CA68" s="1315"/>
      <c r="CB68" s="1315"/>
      <c r="CC68" s="1315"/>
    </row>
    <row r="69" spans="1:81" ht="6" customHeight="1">
      <c r="A69" s="1315"/>
      <c r="B69" s="1316"/>
      <c r="C69" s="239"/>
      <c r="D69" s="240"/>
      <c r="E69" s="240"/>
      <c r="F69" s="240"/>
      <c r="G69" s="240"/>
      <c r="H69" s="240"/>
      <c r="I69" s="241"/>
      <c r="J69" s="1323" t="s">
        <v>944</v>
      </c>
      <c r="K69" s="1324"/>
      <c r="L69" s="1324"/>
      <c r="M69" s="1324"/>
      <c r="N69" s="1324"/>
      <c r="O69" s="1324"/>
      <c r="P69" s="1325"/>
      <c r="Q69" s="1323"/>
      <c r="R69" s="1324"/>
      <c r="S69" s="1324"/>
      <c r="T69" s="1324"/>
      <c r="U69" s="1324"/>
      <c r="V69" s="1324"/>
      <c r="W69" s="1324"/>
      <c r="X69" s="1324"/>
      <c r="Y69" s="1325"/>
      <c r="Z69" s="1314" t="s">
        <v>1368</v>
      </c>
      <c r="AA69" s="1315"/>
      <c r="AB69" s="1315"/>
      <c r="AC69" s="1315"/>
      <c r="AD69" s="1315"/>
      <c r="AE69" s="1315"/>
      <c r="AF69" s="1315"/>
      <c r="AG69" s="1315"/>
      <c r="AH69" s="1316"/>
      <c r="AI69" s="1314" t="s">
        <v>1369</v>
      </c>
      <c r="AJ69" s="1315"/>
      <c r="AK69" s="1315"/>
      <c r="AL69" s="1315"/>
      <c r="AM69" s="1315"/>
      <c r="AN69" s="1315"/>
      <c r="AO69" s="1315"/>
      <c r="AP69" s="1315"/>
      <c r="AQ69" s="1315"/>
      <c r="AR69" s="1315"/>
      <c r="AS69" s="1315"/>
      <c r="AT69" s="1315"/>
      <c r="AU69" s="1316"/>
      <c r="AV69" s="1314"/>
      <c r="AW69" s="1315"/>
      <c r="AX69" s="1315"/>
      <c r="AY69" s="1315"/>
      <c r="AZ69" s="1315"/>
      <c r="BA69" s="1315"/>
      <c r="BB69" s="1315"/>
      <c r="BC69" s="1315"/>
      <c r="BD69" s="1315"/>
      <c r="BE69" s="1315"/>
      <c r="BF69" s="1315"/>
      <c r="BG69" s="1316"/>
      <c r="BH69" s="1314"/>
      <c r="BI69" s="1315"/>
      <c r="BJ69" s="1315"/>
      <c r="BK69" s="1315"/>
      <c r="BL69" s="1315"/>
      <c r="BM69" s="1315"/>
      <c r="BN69" s="1315"/>
      <c r="BO69" s="1315"/>
      <c r="BP69" s="1315"/>
      <c r="BQ69" s="1315"/>
      <c r="BR69" s="1316"/>
      <c r="BS69" s="1314" t="s">
        <v>1370</v>
      </c>
      <c r="BT69" s="1315"/>
      <c r="BU69" s="1315"/>
      <c r="BV69" s="1315"/>
      <c r="BW69" s="1315"/>
      <c r="BX69" s="1315"/>
      <c r="BY69" s="1315"/>
      <c r="BZ69" s="1315"/>
      <c r="CA69" s="1315"/>
      <c r="CB69" s="1315"/>
      <c r="CC69" s="1315"/>
    </row>
    <row r="70" spans="1:81" ht="6" customHeight="1">
      <c r="A70" s="1315"/>
      <c r="B70" s="1316"/>
      <c r="C70" s="239"/>
      <c r="D70" s="240"/>
      <c r="E70" s="240"/>
      <c r="F70" s="240"/>
      <c r="G70" s="240"/>
      <c r="H70" s="240"/>
      <c r="I70" s="241"/>
      <c r="J70" s="1323"/>
      <c r="K70" s="1324"/>
      <c r="L70" s="1324"/>
      <c r="M70" s="1324"/>
      <c r="N70" s="1324"/>
      <c r="O70" s="1324"/>
      <c r="P70" s="1325"/>
      <c r="Q70" s="1323" t="s">
        <v>917</v>
      </c>
      <c r="R70" s="1324"/>
      <c r="S70" s="1324"/>
      <c r="T70" s="1324"/>
      <c r="U70" s="1324"/>
      <c r="V70" s="1324"/>
      <c r="W70" s="1324"/>
      <c r="X70" s="1324"/>
      <c r="Y70" s="1325"/>
      <c r="Z70" s="1314"/>
      <c r="AA70" s="1315"/>
      <c r="AB70" s="1315"/>
      <c r="AC70" s="1315"/>
      <c r="AD70" s="1315"/>
      <c r="AE70" s="1315"/>
      <c r="AF70" s="1315"/>
      <c r="AG70" s="1315"/>
      <c r="AH70" s="1316"/>
      <c r="AI70" s="1314"/>
      <c r="AJ70" s="1315"/>
      <c r="AK70" s="1315"/>
      <c r="AL70" s="1315"/>
      <c r="AM70" s="1315"/>
      <c r="AN70" s="1315"/>
      <c r="AO70" s="1315"/>
      <c r="AP70" s="1315"/>
      <c r="AQ70" s="1315"/>
      <c r="AR70" s="1315"/>
      <c r="AS70" s="1315"/>
      <c r="AT70" s="1315"/>
      <c r="AU70" s="1316"/>
      <c r="AV70" s="1314" t="s">
        <v>300</v>
      </c>
      <c r="AW70" s="1315"/>
      <c r="AX70" s="1315"/>
      <c r="AY70" s="1315"/>
      <c r="AZ70" s="1315"/>
      <c r="BA70" s="1315"/>
      <c r="BB70" s="1315"/>
      <c r="BC70" s="1315"/>
      <c r="BD70" s="1315"/>
      <c r="BE70" s="1315"/>
      <c r="BF70" s="1315"/>
      <c r="BG70" s="1316"/>
      <c r="BH70" s="1314" t="s">
        <v>1368</v>
      </c>
      <c r="BI70" s="1315"/>
      <c r="BJ70" s="1315"/>
      <c r="BK70" s="1315"/>
      <c r="BL70" s="1315"/>
      <c r="BM70" s="1315"/>
      <c r="BN70" s="1315"/>
      <c r="BO70" s="1315"/>
      <c r="BP70" s="1315"/>
      <c r="BQ70" s="1315"/>
      <c r="BR70" s="1316"/>
      <c r="BS70" s="1314"/>
      <c r="BT70" s="1315"/>
      <c r="BU70" s="1315"/>
      <c r="BV70" s="1315"/>
      <c r="BW70" s="1315"/>
      <c r="BX70" s="1315"/>
      <c r="BY70" s="1315"/>
      <c r="BZ70" s="1315"/>
      <c r="CA70" s="1315"/>
      <c r="CB70" s="1315"/>
      <c r="CC70" s="1315"/>
    </row>
    <row r="71" spans="1:81" ht="6" customHeight="1">
      <c r="A71" s="1315"/>
      <c r="B71" s="1316"/>
      <c r="C71" s="239"/>
      <c r="D71" s="240"/>
      <c r="E71" s="240"/>
      <c r="F71" s="240"/>
      <c r="G71" s="240"/>
      <c r="H71" s="240"/>
      <c r="I71" s="241"/>
      <c r="J71" s="1323" t="s">
        <v>1040</v>
      </c>
      <c r="K71" s="1324"/>
      <c r="L71" s="1324"/>
      <c r="M71" s="1324"/>
      <c r="N71" s="1324"/>
      <c r="O71" s="1324"/>
      <c r="P71" s="1325"/>
      <c r="Q71" s="1323"/>
      <c r="R71" s="1324"/>
      <c r="S71" s="1324"/>
      <c r="T71" s="1324"/>
      <c r="U71" s="1324"/>
      <c r="V71" s="1324"/>
      <c r="W71" s="1324"/>
      <c r="X71" s="1324"/>
      <c r="Y71" s="1325"/>
      <c r="Z71" s="1314" t="s">
        <v>301</v>
      </c>
      <c r="AA71" s="1315"/>
      <c r="AB71" s="1315"/>
      <c r="AC71" s="1315"/>
      <c r="AD71" s="1315"/>
      <c r="AE71" s="1315"/>
      <c r="AF71" s="1315"/>
      <c r="AG71" s="1315"/>
      <c r="AH71" s="1316"/>
      <c r="AI71" s="1314" t="s">
        <v>302</v>
      </c>
      <c r="AJ71" s="1315"/>
      <c r="AK71" s="1315"/>
      <c r="AL71" s="1315"/>
      <c r="AM71" s="1315"/>
      <c r="AN71" s="1315"/>
      <c r="AO71" s="1315"/>
      <c r="AP71" s="1315"/>
      <c r="AQ71" s="1315"/>
      <c r="AR71" s="1315"/>
      <c r="AS71" s="1315"/>
      <c r="AT71" s="1315"/>
      <c r="AU71" s="1316"/>
      <c r="AV71" s="1314"/>
      <c r="AW71" s="1315"/>
      <c r="AX71" s="1315"/>
      <c r="AY71" s="1315"/>
      <c r="AZ71" s="1315"/>
      <c r="BA71" s="1315"/>
      <c r="BB71" s="1315"/>
      <c r="BC71" s="1315"/>
      <c r="BD71" s="1315"/>
      <c r="BE71" s="1315"/>
      <c r="BF71" s="1315"/>
      <c r="BG71" s="1316"/>
      <c r="BH71" s="1314"/>
      <c r="BI71" s="1315"/>
      <c r="BJ71" s="1315"/>
      <c r="BK71" s="1315"/>
      <c r="BL71" s="1315"/>
      <c r="BM71" s="1315"/>
      <c r="BN71" s="1315"/>
      <c r="BO71" s="1315"/>
      <c r="BP71" s="1315"/>
      <c r="BQ71" s="1315"/>
      <c r="BR71" s="1316"/>
      <c r="BS71" s="250"/>
      <c r="BT71" s="251"/>
      <c r="BU71" s="251"/>
      <c r="BV71" s="251"/>
      <c r="BW71" s="251"/>
      <c r="BX71" s="251"/>
      <c r="BY71" s="251"/>
      <c r="BZ71" s="251"/>
      <c r="CA71" s="251"/>
      <c r="CB71" s="251"/>
      <c r="CC71" s="251"/>
    </row>
    <row r="72" spans="1:81" ht="6" customHeight="1">
      <c r="A72" s="1315"/>
      <c r="B72" s="1316"/>
      <c r="C72" s="239"/>
      <c r="D72" s="240"/>
      <c r="E72" s="240"/>
      <c r="F72" s="240"/>
      <c r="G72" s="240"/>
      <c r="H72" s="240"/>
      <c r="I72" s="241"/>
      <c r="J72" s="1323"/>
      <c r="K72" s="1324"/>
      <c r="L72" s="1324"/>
      <c r="M72" s="1324"/>
      <c r="N72" s="1324"/>
      <c r="O72" s="1324"/>
      <c r="P72" s="1325"/>
      <c r="Q72" s="1323" t="s">
        <v>303</v>
      </c>
      <c r="R72" s="1324"/>
      <c r="S72" s="1324"/>
      <c r="T72" s="1324"/>
      <c r="U72" s="1324"/>
      <c r="V72" s="1324"/>
      <c r="W72" s="1324"/>
      <c r="X72" s="1324"/>
      <c r="Y72" s="1325"/>
      <c r="Z72" s="1314"/>
      <c r="AA72" s="1315"/>
      <c r="AB72" s="1315"/>
      <c r="AC72" s="1315"/>
      <c r="AD72" s="1315"/>
      <c r="AE72" s="1315"/>
      <c r="AF72" s="1315"/>
      <c r="AG72" s="1315"/>
      <c r="AH72" s="1316"/>
      <c r="AI72" s="1314"/>
      <c r="AJ72" s="1315"/>
      <c r="AK72" s="1315"/>
      <c r="AL72" s="1315"/>
      <c r="AM72" s="1315"/>
      <c r="AN72" s="1315"/>
      <c r="AO72" s="1315"/>
      <c r="AP72" s="1315"/>
      <c r="AQ72" s="1315"/>
      <c r="AR72" s="1315"/>
      <c r="AS72" s="1315"/>
      <c r="AT72" s="1315"/>
      <c r="AU72" s="1316"/>
      <c r="AV72" s="1314" t="s">
        <v>1327</v>
      </c>
      <c r="AW72" s="1315"/>
      <c r="AX72" s="1315"/>
      <c r="AY72" s="1315"/>
      <c r="AZ72" s="1315"/>
      <c r="BA72" s="1315"/>
      <c r="BB72" s="1315"/>
      <c r="BC72" s="1315"/>
      <c r="BD72" s="1315"/>
      <c r="BE72" s="1315"/>
      <c r="BF72" s="1315"/>
      <c r="BG72" s="1316"/>
      <c r="BH72" s="1314" t="s">
        <v>1151</v>
      </c>
      <c r="BI72" s="1315"/>
      <c r="BJ72" s="1315"/>
      <c r="BK72" s="1315"/>
      <c r="BL72" s="1315"/>
      <c r="BM72" s="1315"/>
      <c r="BN72" s="1315"/>
      <c r="BO72" s="1315"/>
      <c r="BP72" s="1315"/>
      <c r="BQ72" s="1315"/>
      <c r="BR72" s="1316"/>
      <c r="BS72" s="250"/>
      <c r="BT72" s="251"/>
      <c r="BU72" s="251"/>
      <c r="BV72" s="251"/>
      <c r="BW72" s="251"/>
      <c r="BX72" s="251"/>
      <c r="BY72" s="251"/>
      <c r="BZ72" s="251"/>
      <c r="CA72" s="251"/>
      <c r="CB72" s="251"/>
      <c r="CC72" s="251"/>
    </row>
    <row r="73" spans="1:81" ht="6" customHeight="1">
      <c r="A73" s="1315"/>
      <c r="B73" s="1316"/>
      <c r="C73" s="239"/>
      <c r="D73" s="240"/>
      <c r="E73" s="240"/>
      <c r="F73" s="240"/>
      <c r="G73" s="240"/>
      <c r="H73" s="240"/>
      <c r="I73" s="241"/>
      <c r="J73" s="239"/>
      <c r="K73" s="240"/>
      <c r="L73" s="240"/>
      <c r="M73" s="240"/>
      <c r="N73" s="240"/>
      <c r="O73" s="240"/>
      <c r="P73" s="241"/>
      <c r="Q73" s="1323"/>
      <c r="R73" s="1324"/>
      <c r="S73" s="1324"/>
      <c r="T73" s="1324"/>
      <c r="U73" s="1324"/>
      <c r="V73" s="1324"/>
      <c r="W73" s="1324"/>
      <c r="X73" s="1324"/>
      <c r="Y73" s="1325"/>
      <c r="Z73" s="250"/>
      <c r="AA73" s="251"/>
      <c r="AB73" s="251"/>
      <c r="AC73" s="251"/>
      <c r="AD73" s="251"/>
      <c r="AE73" s="251"/>
      <c r="AF73" s="251"/>
      <c r="AG73" s="251"/>
      <c r="AH73" s="252"/>
      <c r="AI73" s="1314" t="s">
        <v>1152</v>
      </c>
      <c r="AJ73" s="1315"/>
      <c r="AK73" s="1315"/>
      <c r="AL73" s="1315"/>
      <c r="AM73" s="1315"/>
      <c r="AN73" s="1315"/>
      <c r="AO73" s="1315"/>
      <c r="AP73" s="1315"/>
      <c r="AQ73" s="1315"/>
      <c r="AR73" s="1315"/>
      <c r="AS73" s="1315"/>
      <c r="AT73" s="1315"/>
      <c r="AU73" s="1316"/>
      <c r="AV73" s="1314"/>
      <c r="AW73" s="1315"/>
      <c r="AX73" s="1315"/>
      <c r="AY73" s="1315"/>
      <c r="AZ73" s="1315"/>
      <c r="BA73" s="1315"/>
      <c r="BB73" s="1315"/>
      <c r="BC73" s="1315"/>
      <c r="BD73" s="1315"/>
      <c r="BE73" s="1315"/>
      <c r="BF73" s="1315"/>
      <c r="BG73" s="1316"/>
      <c r="BH73" s="1314"/>
      <c r="BI73" s="1315"/>
      <c r="BJ73" s="1315"/>
      <c r="BK73" s="1315"/>
      <c r="BL73" s="1315"/>
      <c r="BM73" s="1315"/>
      <c r="BN73" s="1315"/>
      <c r="BO73" s="1315"/>
      <c r="BP73" s="1315"/>
      <c r="BQ73" s="1315"/>
      <c r="BR73" s="1316"/>
      <c r="BS73" s="251"/>
      <c r="BT73" s="251"/>
      <c r="BU73" s="251"/>
      <c r="BV73" s="251"/>
      <c r="BW73" s="251"/>
      <c r="BX73" s="251"/>
      <c r="BY73" s="251"/>
      <c r="BZ73" s="251"/>
      <c r="CA73" s="251"/>
      <c r="CB73" s="251"/>
      <c r="CC73" s="251"/>
    </row>
    <row r="74" spans="1:81" ht="6" customHeight="1">
      <c r="A74" s="1315"/>
      <c r="B74" s="1316"/>
      <c r="C74" s="253"/>
      <c r="D74" s="254"/>
      <c r="E74" s="254"/>
      <c r="F74" s="254"/>
      <c r="G74" s="254"/>
      <c r="H74" s="254"/>
      <c r="I74" s="255"/>
      <c r="J74" s="253"/>
      <c r="K74" s="254"/>
      <c r="L74" s="254"/>
      <c r="M74" s="254"/>
      <c r="N74" s="254"/>
      <c r="O74" s="254"/>
      <c r="P74" s="255"/>
      <c r="Q74" s="253"/>
      <c r="R74" s="254"/>
      <c r="S74" s="256"/>
      <c r="T74" s="256"/>
      <c r="U74" s="256"/>
      <c r="V74" s="256"/>
      <c r="W74" s="256"/>
      <c r="X74" s="256"/>
      <c r="Y74" s="257"/>
      <c r="Z74" s="258"/>
      <c r="AA74" s="256"/>
      <c r="AB74" s="256"/>
      <c r="AC74" s="256"/>
      <c r="AD74" s="256"/>
      <c r="AE74" s="256"/>
      <c r="AF74" s="256"/>
      <c r="AG74" s="256"/>
      <c r="AH74" s="257"/>
      <c r="AI74" s="1317"/>
      <c r="AJ74" s="1318"/>
      <c r="AK74" s="1318"/>
      <c r="AL74" s="1318"/>
      <c r="AM74" s="1318"/>
      <c r="AN74" s="1318"/>
      <c r="AO74" s="1318"/>
      <c r="AP74" s="1318"/>
      <c r="AQ74" s="1318"/>
      <c r="AR74" s="1318"/>
      <c r="AS74" s="1318"/>
      <c r="AT74" s="1318"/>
      <c r="AU74" s="1319"/>
      <c r="AV74" s="256"/>
      <c r="AW74" s="256"/>
      <c r="AX74" s="256"/>
      <c r="AY74" s="256"/>
      <c r="AZ74" s="256"/>
      <c r="BA74" s="256"/>
      <c r="BB74" s="256"/>
      <c r="BC74" s="256"/>
      <c r="BD74" s="256"/>
      <c r="BE74" s="256"/>
      <c r="BF74" s="256"/>
      <c r="BG74" s="257"/>
      <c r="BH74" s="258"/>
      <c r="BI74" s="256"/>
      <c r="BJ74" s="256"/>
      <c r="BK74" s="256"/>
      <c r="BL74" s="256"/>
      <c r="BM74" s="256"/>
      <c r="BN74" s="256"/>
      <c r="BO74" s="256"/>
      <c r="BP74" s="256"/>
      <c r="BQ74" s="256"/>
      <c r="BR74" s="257"/>
      <c r="BS74" s="256"/>
      <c r="BT74" s="256"/>
      <c r="BU74" s="256"/>
      <c r="BV74" s="256"/>
      <c r="BW74" s="256"/>
      <c r="BX74" s="256"/>
      <c r="BY74" s="256"/>
      <c r="BZ74" s="256"/>
      <c r="CA74" s="256"/>
      <c r="CB74" s="256"/>
      <c r="CC74" s="256"/>
    </row>
    <row r="75" spans="1:81" ht="6" customHeight="1">
      <c r="A75" s="1315"/>
      <c r="B75" s="1316"/>
      <c r="C75" s="1320" t="s">
        <v>1153</v>
      </c>
      <c r="D75" s="1321"/>
      <c r="E75" s="1321"/>
      <c r="F75" s="1321"/>
      <c r="G75" s="1321"/>
      <c r="H75" s="1321"/>
      <c r="I75" s="1321"/>
      <c r="J75" s="1321"/>
      <c r="K75" s="1321"/>
      <c r="L75" s="1321"/>
      <c r="M75" s="1321"/>
      <c r="N75" s="1321"/>
      <c r="O75" s="1321"/>
      <c r="P75" s="1321"/>
      <c r="Q75" s="1321"/>
      <c r="R75" s="1321"/>
      <c r="S75" s="1321"/>
      <c r="T75" s="1321"/>
      <c r="U75" s="1321"/>
      <c r="V75" s="1321"/>
      <c r="W75" s="1321"/>
      <c r="X75" s="1321"/>
      <c r="Y75" s="1322"/>
      <c r="Z75" s="1320" t="s">
        <v>606</v>
      </c>
      <c r="AA75" s="1321"/>
      <c r="AB75" s="1321"/>
      <c r="AC75" s="1321"/>
      <c r="AD75" s="1321"/>
      <c r="AE75" s="1321"/>
      <c r="AF75" s="1321"/>
      <c r="AG75" s="1321"/>
      <c r="AH75" s="1322"/>
      <c r="AI75" s="1320" t="s">
        <v>607</v>
      </c>
      <c r="AJ75" s="1321"/>
      <c r="AK75" s="1321"/>
      <c r="AL75" s="1321"/>
      <c r="AM75" s="1321"/>
      <c r="AN75" s="1321"/>
      <c r="AO75" s="1321"/>
      <c r="AP75" s="1321"/>
      <c r="AQ75" s="1321"/>
      <c r="AR75" s="1321"/>
      <c r="AS75" s="1321"/>
      <c r="AT75" s="1321"/>
      <c r="AU75" s="1322"/>
      <c r="AV75" s="1320" t="s">
        <v>1153</v>
      </c>
      <c r="AW75" s="1321"/>
      <c r="AX75" s="1321"/>
      <c r="AY75" s="1321"/>
      <c r="AZ75" s="1321"/>
      <c r="BA75" s="1321"/>
      <c r="BB75" s="1321"/>
      <c r="BC75" s="1321"/>
      <c r="BD75" s="1321"/>
      <c r="BE75" s="1321"/>
      <c r="BF75" s="1321"/>
      <c r="BG75" s="1322"/>
      <c r="BH75" s="1320" t="s">
        <v>608</v>
      </c>
      <c r="BI75" s="1321"/>
      <c r="BJ75" s="1321"/>
      <c r="BK75" s="1321"/>
      <c r="BL75" s="1321"/>
      <c r="BM75" s="1321"/>
      <c r="BN75" s="1321"/>
      <c r="BO75" s="1321"/>
      <c r="BP75" s="1321"/>
      <c r="BQ75" s="1321"/>
      <c r="BR75" s="1322"/>
      <c r="BS75" s="1320" t="s">
        <v>1153</v>
      </c>
      <c r="BT75" s="1321"/>
      <c r="BU75" s="1321"/>
      <c r="BV75" s="1321"/>
      <c r="BW75" s="1321"/>
      <c r="BX75" s="1321"/>
      <c r="BY75" s="1321"/>
      <c r="BZ75" s="1321"/>
      <c r="CA75" s="1321"/>
      <c r="CB75" s="1321"/>
      <c r="CC75" s="1321"/>
    </row>
    <row r="76" spans="1:81" ht="6" customHeight="1">
      <c r="A76" s="1315"/>
      <c r="B76" s="1316"/>
      <c r="C76" s="1323"/>
      <c r="D76" s="1324"/>
      <c r="E76" s="1324"/>
      <c r="F76" s="1324"/>
      <c r="G76" s="1324"/>
      <c r="H76" s="1324"/>
      <c r="I76" s="1324"/>
      <c r="J76" s="1324"/>
      <c r="K76" s="1324"/>
      <c r="L76" s="1324"/>
      <c r="M76" s="1324"/>
      <c r="N76" s="1324"/>
      <c r="O76" s="1324"/>
      <c r="P76" s="1324"/>
      <c r="Q76" s="1324"/>
      <c r="R76" s="1324"/>
      <c r="S76" s="1324"/>
      <c r="T76" s="1324"/>
      <c r="U76" s="1324"/>
      <c r="V76" s="1324"/>
      <c r="W76" s="1324"/>
      <c r="X76" s="1324"/>
      <c r="Y76" s="1325"/>
      <c r="Z76" s="1323"/>
      <c r="AA76" s="1324"/>
      <c r="AB76" s="1324"/>
      <c r="AC76" s="1324"/>
      <c r="AD76" s="1324"/>
      <c r="AE76" s="1324"/>
      <c r="AF76" s="1324"/>
      <c r="AG76" s="1324"/>
      <c r="AH76" s="1325"/>
      <c r="AI76" s="1323"/>
      <c r="AJ76" s="1324"/>
      <c r="AK76" s="1324"/>
      <c r="AL76" s="1324"/>
      <c r="AM76" s="1324"/>
      <c r="AN76" s="1324"/>
      <c r="AO76" s="1324"/>
      <c r="AP76" s="1324"/>
      <c r="AQ76" s="1324"/>
      <c r="AR76" s="1324"/>
      <c r="AS76" s="1324"/>
      <c r="AT76" s="1324"/>
      <c r="AU76" s="1325"/>
      <c r="AV76" s="1323"/>
      <c r="AW76" s="1324"/>
      <c r="AX76" s="1324"/>
      <c r="AY76" s="1324"/>
      <c r="AZ76" s="1324"/>
      <c r="BA76" s="1324"/>
      <c r="BB76" s="1324"/>
      <c r="BC76" s="1324"/>
      <c r="BD76" s="1324"/>
      <c r="BE76" s="1324"/>
      <c r="BF76" s="1324"/>
      <c r="BG76" s="1325"/>
      <c r="BH76" s="1323"/>
      <c r="BI76" s="1324"/>
      <c r="BJ76" s="1324"/>
      <c r="BK76" s="1324"/>
      <c r="BL76" s="1324"/>
      <c r="BM76" s="1324"/>
      <c r="BN76" s="1324"/>
      <c r="BO76" s="1324"/>
      <c r="BP76" s="1324"/>
      <c r="BQ76" s="1324"/>
      <c r="BR76" s="1325"/>
      <c r="BS76" s="1323"/>
      <c r="BT76" s="1324"/>
      <c r="BU76" s="1324"/>
      <c r="BV76" s="1324"/>
      <c r="BW76" s="1324"/>
      <c r="BX76" s="1324"/>
      <c r="BY76" s="1324"/>
      <c r="BZ76" s="1324"/>
      <c r="CA76" s="1324"/>
      <c r="CB76" s="1324"/>
      <c r="CC76" s="1324"/>
    </row>
    <row r="77" spans="1:81" ht="6" customHeight="1">
      <c r="A77" s="1318"/>
      <c r="B77" s="1319"/>
      <c r="C77" s="1326"/>
      <c r="D77" s="1327"/>
      <c r="E77" s="1327"/>
      <c r="F77" s="1327"/>
      <c r="G77" s="1327"/>
      <c r="H77" s="1327"/>
      <c r="I77" s="1327"/>
      <c r="J77" s="1327"/>
      <c r="K77" s="1327"/>
      <c r="L77" s="1327"/>
      <c r="M77" s="1327"/>
      <c r="N77" s="1327"/>
      <c r="O77" s="1327"/>
      <c r="P77" s="1327"/>
      <c r="Q77" s="1327"/>
      <c r="R77" s="1327"/>
      <c r="S77" s="1327"/>
      <c r="T77" s="1327"/>
      <c r="U77" s="1327"/>
      <c r="V77" s="1327"/>
      <c r="W77" s="1327"/>
      <c r="X77" s="1327"/>
      <c r="Y77" s="1328"/>
      <c r="Z77" s="1326"/>
      <c r="AA77" s="1327"/>
      <c r="AB77" s="1327"/>
      <c r="AC77" s="1327"/>
      <c r="AD77" s="1327"/>
      <c r="AE77" s="1327"/>
      <c r="AF77" s="1327"/>
      <c r="AG77" s="1327"/>
      <c r="AH77" s="1328"/>
      <c r="AI77" s="1326"/>
      <c r="AJ77" s="1327"/>
      <c r="AK77" s="1327"/>
      <c r="AL77" s="1327"/>
      <c r="AM77" s="1327"/>
      <c r="AN77" s="1327"/>
      <c r="AO77" s="1327"/>
      <c r="AP77" s="1327"/>
      <c r="AQ77" s="1327"/>
      <c r="AR77" s="1327"/>
      <c r="AS77" s="1327"/>
      <c r="AT77" s="1327"/>
      <c r="AU77" s="1328"/>
      <c r="AV77" s="1326"/>
      <c r="AW77" s="1327"/>
      <c r="AX77" s="1327"/>
      <c r="AY77" s="1327"/>
      <c r="AZ77" s="1327"/>
      <c r="BA77" s="1327"/>
      <c r="BB77" s="1327"/>
      <c r="BC77" s="1327"/>
      <c r="BD77" s="1327"/>
      <c r="BE77" s="1327"/>
      <c r="BF77" s="1327"/>
      <c r="BG77" s="1328"/>
      <c r="BH77" s="1326"/>
      <c r="BI77" s="1327"/>
      <c r="BJ77" s="1327"/>
      <c r="BK77" s="1327"/>
      <c r="BL77" s="1327"/>
      <c r="BM77" s="1327"/>
      <c r="BN77" s="1327"/>
      <c r="BO77" s="1327"/>
      <c r="BP77" s="1327"/>
      <c r="BQ77" s="1327"/>
      <c r="BR77" s="1328"/>
      <c r="BS77" s="1326"/>
      <c r="BT77" s="1327"/>
      <c r="BU77" s="1327"/>
      <c r="BV77" s="1327"/>
      <c r="BW77" s="1327"/>
      <c r="BX77" s="1327"/>
      <c r="BY77" s="1327"/>
      <c r="BZ77" s="1327"/>
      <c r="CA77" s="1327"/>
      <c r="CB77" s="1327"/>
      <c r="CC77" s="1327"/>
    </row>
    <row r="78" spans="1:81" ht="13.35" customHeight="1">
      <c r="A78" s="243"/>
      <c r="B78" s="243"/>
      <c r="C78" s="1329"/>
      <c r="D78" s="1329"/>
      <c r="E78" s="1329"/>
      <c r="F78" s="1329"/>
      <c r="G78" s="1329"/>
      <c r="H78" s="1329"/>
      <c r="I78" s="244"/>
      <c r="J78" s="1329"/>
      <c r="K78" s="1329"/>
      <c r="L78" s="1329"/>
      <c r="M78" s="1329"/>
      <c r="N78" s="1329"/>
      <c r="O78" s="1329"/>
      <c r="P78" s="244"/>
      <c r="Q78" s="1329"/>
      <c r="R78" s="1329"/>
      <c r="S78" s="1329"/>
      <c r="T78" s="1329"/>
      <c r="U78" s="1329"/>
      <c r="V78" s="1329"/>
      <c r="W78" s="1329"/>
      <c r="X78" s="1329"/>
      <c r="Y78" s="244"/>
      <c r="Z78" s="1329"/>
      <c r="AA78" s="1329"/>
      <c r="AB78" s="1329"/>
      <c r="AC78" s="1329"/>
      <c r="AD78" s="1329"/>
      <c r="AE78" s="1329"/>
      <c r="AF78" s="1329"/>
      <c r="AG78" s="1329"/>
      <c r="AH78" s="244"/>
      <c r="AI78" s="1329"/>
      <c r="AJ78" s="1329"/>
      <c r="AK78" s="1329"/>
      <c r="AL78" s="1329"/>
      <c r="AM78" s="1329"/>
      <c r="AN78" s="1329"/>
      <c r="AO78" s="1329"/>
      <c r="AP78" s="1329"/>
      <c r="AQ78" s="1329"/>
      <c r="AR78" s="1329"/>
      <c r="AS78" s="1329"/>
      <c r="AT78" s="1329"/>
      <c r="AU78" s="244"/>
      <c r="AV78" s="1329"/>
      <c r="AW78" s="1329"/>
      <c r="AX78" s="1329"/>
      <c r="AY78" s="1329"/>
      <c r="AZ78" s="1329"/>
      <c r="BA78" s="1329"/>
      <c r="BB78" s="1329"/>
      <c r="BC78" s="1329"/>
      <c r="BD78" s="1329"/>
      <c r="BE78" s="1329"/>
      <c r="BF78" s="1329"/>
      <c r="BG78" s="244"/>
      <c r="BH78" s="1329"/>
      <c r="BI78" s="1329"/>
      <c r="BJ78" s="1329"/>
      <c r="BK78" s="1329"/>
      <c r="BL78" s="1329"/>
      <c r="BM78" s="1329"/>
      <c r="BN78" s="1329"/>
      <c r="BO78" s="1329"/>
      <c r="BP78" s="1329"/>
      <c r="BQ78" s="1329"/>
      <c r="BR78" s="244"/>
      <c r="BS78" s="1329"/>
      <c r="BT78" s="1329"/>
      <c r="BU78" s="1329"/>
      <c r="BV78" s="1329"/>
      <c r="BW78" s="1329"/>
      <c r="BX78" s="1329"/>
      <c r="BY78" s="1329"/>
      <c r="BZ78" s="1329"/>
      <c r="CA78" s="1329"/>
      <c r="CB78" s="1329"/>
      <c r="CC78" s="244"/>
    </row>
    <row r="79" spans="1:81" ht="13.35" customHeight="1">
      <c r="A79" s="243">
        <v>2009</v>
      </c>
      <c r="B79" s="243" t="s">
        <v>325</v>
      </c>
      <c r="C79" s="1308">
        <v>21523</v>
      </c>
      <c r="D79" s="1308"/>
      <c r="E79" s="1308"/>
      <c r="F79" s="1308"/>
      <c r="G79" s="1308"/>
      <c r="H79" s="244"/>
      <c r="I79" s="244"/>
      <c r="J79" s="1308">
        <v>24467</v>
      </c>
      <c r="K79" s="1308"/>
      <c r="L79" s="1308"/>
      <c r="M79" s="1308"/>
      <c r="N79" s="1308"/>
      <c r="O79" s="244"/>
      <c r="P79" s="244"/>
      <c r="Q79" s="1308">
        <v>2642</v>
      </c>
      <c r="R79" s="1308"/>
      <c r="S79" s="1308"/>
      <c r="T79" s="1308"/>
      <c r="U79" s="1308"/>
      <c r="V79" s="1308"/>
      <c r="W79" s="1308"/>
      <c r="X79" s="244"/>
      <c r="Y79" s="244"/>
      <c r="Z79" s="1308">
        <v>2041</v>
      </c>
      <c r="AA79" s="1308"/>
      <c r="AB79" s="1308"/>
      <c r="AC79" s="1308"/>
      <c r="AD79" s="1308"/>
      <c r="AE79" s="1308"/>
      <c r="AF79" s="1308"/>
      <c r="AG79" s="244"/>
      <c r="AH79" s="244"/>
      <c r="AI79" s="1307">
        <v>198</v>
      </c>
      <c r="AJ79" s="1307"/>
      <c r="AK79" s="1307"/>
      <c r="AL79" s="1307"/>
      <c r="AM79" s="1307"/>
      <c r="AN79" s="1307"/>
      <c r="AO79" s="1307"/>
      <c r="AP79" s="1307"/>
      <c r="AQ79" s="1307"/>
      <c r="AR79" s="1307"/>
      <c r="AS79" s="1307"/>
      <c r="AT79" s="246"/>
      <c r="AU79" s="244"/>
      <c r="AV79" s="1307">
        <v>26</v>
      </c>
      <c r="AW79" s="1307"/>
      <c r="AX79" s="1307"/>
      <c r="AY79" s="1307"/>
      <c r="AZ79" s="1307"/>
      <c r="BA79" s="1307"/>
      <c r="BB79" s="1307"/>
      <c r="BC79" s="1307"/>
      <c r="BD79" s="1307"/>
      <c r="BE79" s="1307"/>
      <c r="BF79" s="246"/>
      <c r="BG79" s="244"/>
      <c r="BH79" s="1307">
        <v>13212</v>
      </c>
      <c r="BI79" s="1307"/>
      <c r="BJ79" s="1307"/>
      <c r="BK79" s="1307"/>
      <c r="BL79" s="1307"/>
      <c r="BM79" s="1307"/>
      <c r="BN79" s="1307"/>
      <c r="BO79" s="1307"/>
      <c r="BP79" s="1307"/>
      <c r="BQ79" s="246"/>
      <c r="BR79" s="244"/>
      <c r="BS79" s="1308">
        <v>9166</v>
      </c>
      <c r="BT79" s="1308"/>
      <c r="BU79" s="1308"/>
      <c r="BV79" s="1308"/>
      <c r="BW79" s="1308"/>
      <c r="BX79" s="1308"/>
      <c r="BY79" s="1308"/>
      <c r="BZ79" s="1308"/>
      <c r="CA79" s="1308"/>
      <c r="CB79" s="244"/>
      <c r="CC79" s="244"/>
    </row>
    <row r="80" spans="1:81" ht="13.35" customHeight="1">
      <c r="A80" s="243"/>
      <c r="B80" s="243" t="s">
        <v>557</v>
      </c>
      <c r="C80" s="1308">
        <v>17883</v>
      </c>
      <c r="D80" s="1308"/>
      <c r="E80" s="1308"/>
      <c r="F80" s="1308"/>
      <c r="G80" s="1308"/>
      <c r="H80" s="244"/>
      <c r="I80" s="244"/>
      <c r="J80" s="1308">
        <v>20556</v>
      </c>
      <c r="K80" s="1308"/>
      <c r="L80" s="1308"/>
      <c r="M80" s="1308"/>
      <c r="N80" s="1308"/>
      <c r="O80" s="244"/>
      <c r="P80" s="244"/>
      <c r="Q80" s="1308">
        <v>2128</v>
      </c>
      <c r="R80" s="1308"/>
      <c r="S80" s="1308"/>
      <c r="T80" s="1308"/>
      <c r="U80" s="1308"/>
      <c r="V80" s="1308"/>
      <c r="W80" s="1308"/>
      <c r="X80" s="244"/>
      <c r="Y80" s="244"/>
      <c r="Z80" s="1308">
        <v>1509</v>
      </c>
      <c r="AA80" s="1308"/>
      <c r="AB80" s="1308"/>
      <c r="AC80" s="1308"/>
      <c r="AD80" s="1308"/>
      <c r="AE80" s="1308"/>
      <c r="AF80" s="1308"/>
      <c r="AG80" s="244"/>
      <c r="AH80" s="244"/>
      <c r="AI80" s="1307">
        <v>153</v>
      </c>
      <c r="AJ80" s="1307"/>
      <c r="AK80" s="1307"/>
      <c r="AL80" s="1307"/>
      <c r="AM80" s="1307"/>
      <c r="AN80" s="1307"/>
      <c r="AO80" s="1307"/>
      <c r="AP80" s="1307"/>
      <c r="AQ80" s="1307"/>
      <c r="AR80" s="1307"/>
      <c r="AS80" s="1307"/>
      <c r="AT80" s="246"/>
      <c r="AU80" s="244"/>
      <c r="AV80" s="1307">
        <v>30</v>
      </c>
      <c r="AW80" s="1307"/>
      <c r="AX80" s="1307"/>
      <c r="AY80" s="1307"/>
      <c r="AZ80" s="1307"/>
      <c r="BA80" s="1307"/>
      <c r="BB80" s="1307"/>
      <c r="BC80" s="1307"/>
      <c r="BD80" s="1307"/>
      <c r="BE80" s="1307"/>
      <c r="BF80" s="246"/>
      <c r="BG80" s="244"/>
      <c r="BH80" s="1307">
        <v>12886</v>
      </c>
      <c r="BI80" s="1307"/>
      <c r="BJ80" s="1307"/>
      <c r="BK80" s="1307"/>
      <c r="BL80" s="1307"/>
      <c r="BM80" s="1307"/>
      <c r="BN80" s="1307"/>
      <c r="BO80" s="1307"/>
      <c r="BP80" s="1307"/>
      <c r="BQ80" s="246"/>
      <c r="BR80" s="244"/>
      <c r="BS80" s="1308">
        <v>6570</v>
      </c>
      <c r="BT80" s="1308"/>
      <c r="BU80" s="1308"/>
      <c r="BV80" s="1308"/>
      <c r="BW80" s="1308"/>
      <c r="BX80" s="1308"/>
      <c r="BY80" s="1308"/>
      <c r="BZ80" s="1308"/>
      <c r="CA80" s="1308"/>
      <c r="CB80" s="244"/>
      <c r="CC80" s="244"/>
    </row>
    <row r="81" spans="1:81" ht="13.35" customHeight="1">
      <c r="A81" s="243"/>
      <c r="B81" s="243"/>
      <c r="C81" s="244"/>
      <c r="D81" s="244"/>
      <c r="E81" s="244"/>
      <c r="F81" s="244"/>
      <c r="G81" s="244"/>
      <c r="H81" s="244"/>
      <c r="I81" s="244"/>
      <c r="J81" s="244"/>
      <c r="K81" s="244"/>
      <c r="L81" s="244"/>
      <c r="M81" s="244"/>
      <c r="N81" s="244"/>
      <c r="O81" s="244"/>
      <c r="P81" s="244"/>
      <c r="Q81" s="244"/>
      <c r="R81" s="244"/>
      <c r="S81" s="244"/>
      <c r="T81" s="244"/>
      <c r="U81" s="244"/>
      <c r="V81" s="244"/>
      <c r="W81" s="244"/>
      <c r="X81" s="244"/>
      <c r="Y81" s="244"/>
      <c r="Z81" s="244"/>
      <c r="AA81" s="244"/>
      <c r="AB81" s="244"/>
      <c r="AC81" s="244"/>
      <c r="AD81" s="244"/>
      <c r="AE81" s="244"/>
      <c r="AF81" s="244"/>
      <c r="AG81" s="244"/>
      <c r="AH81" s="244"/>
      <c r="AI81" s="244"/>
      <c r="AJ81" s="246"/>
      <c r="AK81" s="246"/>
      <c r="AL81" s="246"/>
      <c r="AM81" s="246"/>
      <c r="AN81" s="246"/>
      <c r="AO81" s="246"/>
      <c r="AP81" s="246"/>
      <c r="AQ81" s="246"/>
      <c r="AR81" s="246"/>
      <c r="AS81" s="246"/>
      <c r="AT81" s="246"/>
      <c r="AU81" s="244"/>
      <c r="AV81" s="244"/>
      <c r="AW81" s="246"/>
      <c r="AX81" s="246"/>
      <c r="AY81" s="246"/>
      <c r="AZ81" s="246"/>
      <c r="BA81" s="246"/>
      <c r="BB81" s="246"/>
      <c r="BC81" s="246"/>
      <c r="BD81" s="246"/>
      <c r="BE81" s="246"/>
      <c r="BF81" s="246"/>
      <c r="BG81" s="244"/>
      <c r="BH81" s="244"/>
      <c r="BI81" s="246"/>
      <c r="BJ81" s="246"/>
      <c r="BK81" s="246"/>
      <c r="BL81" s="246"/>
      <c r="BM81" s="246"/>
      <c r="BN81" s="246"/>
      <c r="BO81" s="246"/>
      <c r="BP81" s="246"/>
      <c r="BQ81" s="246"/>
      <c r="BR81" s="244"/>
      <c r="BS81" s="244"/>
      <c r="BT81" s="244"/>
      <c r="BU81" s="244"/>
      <c r="BV81" s="244"/>
      <c r="BW81" s="244"/>
      <c r="BX81" s="244"/>
      <c r="BY81" s="244"/>
      <c r="BZ81" s="244"/>
      <c r="CA81" s="244"/>
      <c r="CB81" s="244"/>
      <c r="CC81" s="244"/>
    </row>
    <row r="82" spans="1:81" ht="13.35" customHeight="1">
      <c r="A82" s="243">
        <v>2010</v>
      </c>
      <c r="B82" s="243" t="s">
        <v>558</v>
      </c>
      <c r="C82" s="1308">
        <v>9949</v>
      </c>
      <c r="D82" s="1308"/>
      <c r="E82" s="1308"/>
      <c r="F82" s="1308"/>
      <c r="G82" s="1308"/>
      <c r="H82" s="1309"/>
      <c r="I82" s="1309"/>
      <c r="J82" s="1308">
        <v>9725</v>
      </c>
      <c r="K82" s="1308"/>
      <c r="L82" s="1308"/>
      <c r="M82" s="1308"/>
      <c r="N82" s="1308"/>
      <c r="O82" s="1309"/>
      <c r="P82" s="1309"/>
      <c r="Q82" s="1308">
        <v>315</v>
      </c>
      <c r="R82" s="1308"/>
      <c r="S82" s="1308"/>
      <c r="T82" s="1308"/>
      <c r="U82" s="1308"/>
      <c r="V82" s="1308"/>
      <c r="W82" s="1308"/>
      <c r="X82" s="1308"/>
      <c r="Y82" s="1308"/>
      <c r="Z82" s="1308">
        <v>625</v>
      </c>
      <c r="AA82" s="1308"/>
      <c r="AB82" s="1308"/>
      <c r="AC82" s="1308"/>
      <c r="AD82" s="1308"/>
      <c r="AE82" s="1308"/>
      <c r="AF82" s="1308"/>
      <c r="AG82" s="1308"/>
      <c r="AH82" s="1308"/>
      <c r="AI82" s="1307">
        <v>138</v>
      </c>
      <c r="AJ82" s="1307"/>
      <c r="AK82" s="1307"/>
      <c r="AL82" s="1307"/>
      <c r="AM82" s="1307"/>
      <c r="AN82" s="1307"/>
      <c r="AO82" s="1307"/>
      <c r="AP82" s="1307"/>
      <c r="AQ82" s="1307"/>
      <c r="AR82" s="1307"/>
      <c r="AS82" s="1307"/>
      <c r="AT82" s="1307"/>
      <c r="AU82" s="1307"/>
      <c r="AV82" s="1307">
        <v>26</v>
      </c>
      <c r="AW82" s="1307"/>
      <c r="AX82" s="1307"/>
      <c r="AY82" s="1307"/>
      <c r="AZ82" s="1307"/>
      <c r="BA82" s="1307"/>
      <c r="BB82" s="1307"/>
      <c r="BC82" s="1307"/>
      <c r="BD82" s="1307"/>
      <c r="BE82" s="1307"/>
      <c r="BF82" s="246"/>
      <c r="BG82" s="244"/>
      <c r="BH82" s="1307">
        <v>12703</v>
      </c>
      <c r="BI82" s="1307"/>
      <c r="BJ82" s="1307"/>
      <c r="BK82" s="1307"/>
      <c r="BL82" s="1307"/>
      <c r="BM82" s="1307"/>
      <c r="BN82" s="1307"/>
      <c r="BO82" s="1307"/>
      <c r="BP82" s="1307"/>
      <c r="BQ82" s="1307"/>
      <c r="BR82" s="1307"/>
      <c r="BS82" s="1308">
        <v>4186</v>
      </c>
      <c r="BT82" s="1308"/>
      <c r="BU82" s="1308"/>
      <c r="BV82" s="1308"/>
      <c r="BW82" s="1308"/>
      <c r="BX82" s="1308"/>
      <c r="BY82" s="1308"/>
      <c r="BZ82" s="1308"/>
      <c r="CA82" s="1308"/>
      <c r="CB82" s="1308"/>
      <c r="CC82" s="1308"/>
    </row>
    <row r="83" spans="1:81" ht="13.35" customHeight="1">
      <c r="A83" s="243"/>
      <c r="B83" s="243" t="s">
        <v>69</v>
      </c>
      <c r="C83" s="1308">
        <v>21639</v>
      </c>
      <c r="D83" s="1308"/>
      <c r="E83" s="1308"/>
      <c r="F83" s="1308"/>
      <c r="G83" s="1308"/>
      <c r="H83" s="1309"/>
      <c r="I83" s="1309"/>
      <c r="J83" s="1308">
        <v>23577</v>
      </c>
      <c r="K83" s="1308"/>
      <c r="L83" s="1308"/>
      <c r="M83" s="1308"/>
      <c r="N83" s="1308"/>
      <c r="O83" s="1309"/>
      <c r="P83" s="1309"/>
      <c r="Q83" s="1308">
        <v>1614</v>
      </c>
      <c r="R83" s="1308"/>
      <c r="S83" s="1308"/>
      <c r="T83" s="1308"/>
      <c r="U83" s="1308"/>
      <c r="V83" s="1308"/>
      <c r="W83" s="1308"/>
      <c r="X83" s="1308"/>
      <c r="Y83" s="1308"/>
      <c r="Z83" s="1308">
        <v>2032</v>
      </c>
      <c r="AA83" s="1308"/>
      <c r="AB83" s="1308"/>
      <c r="AC83" s="1308"/>
      <c r="AD83" s="1308"/>
      <c r="AE83" s="1308"/>
      <c r="AF83" s="1308"/>
      <c r="AG83" s="1308"/>
      <c r="AH83" s="1308"/>
      <c r="AI83" s="1307">
        <v>199</v>
      </c>
      <c r="AJ83" s="1307"/>
      <c r="AK83" s="1307"/>
      <c r="AL83" s="1307"/>
      <c r="AM83" s="1307"/>
      <c r="AN83" s="1307"/>
      <c r="AO83" s="1307"/>
      <c r="AP83" s="1307"/>
      <c r="AQ83" s="1307"/>
      <c r="AR83" s="1307"/>
      <c r="AS83" s="1307"/>
      <c r="AT83" s="1307"/>
      <c r="AU83" s="1307"/>
      <c r="AV83" s="1307">
        <v>34</v>
      </c>
      <c r="AW83" s="1307"/>
      <c r="AX83" s="1307"/>
      <c r="AY83" s="1307"/>
      <c r="AZ83" s="1307"/>
      <c r="BA83" s="1307"/>
      <c r="BB83" s="1307"/>
      <c r="BC83" s="1307"/>
      <c r="BD83" s="1307"/>
      <c r="BE83" s="1307"/>
      <c r="BF83" s="246"/>
      <c r="BG83" s="244"/>
      <c r="BH83" s="1307">
        <v>14177</v>
      </c>
      <c r="BI83" s="1307"/>
      <c r="BJ83" s="1307"/>
      <c r="BK83" s="1307"/>
      <c r="BL83" s="1307"/>
      <c r="BM83" s="1307"/>
      <c r="BN83" s="1307"/>
      <c r="BO83" s="1307"/>
      <c r="BP83" s="1307"/>
      <c r="BQ83" s="1307"/>
      <c r="BR83" s="1307"/>
      <c r="BS83" s="1308">
        <v>9100</v>
      </c>
      <c r="BT83" s="1308"/>
      <c r="BU83" s="1308"/>
      <c r="BV83" s="1308"/>
      <c r="BW83" s="1308"/>
      <c r="BX83" s="1308"/>
      <c r="BY83" s="1308"/>
      <c r="BZ83" s="1308"/>
      <c r="CA83" s="1308"/>
      <c r="CB83" s="1308"/>
      <c r="CC83" s="1308"/>
    </row>
    <row r="84" spans="1:81" ht="13.35" customHeight="1">
      <c r="A84" s="243"/>
      <c r="B84" s="243" t="s">
        <v>325</v>
      </c>
      <c r="C84" s="1308">
        <v>22289</v>
      </c>
      <c r="D84" s="1308"/>
      <c r="E84" s="1308"/>
      <c r="F84" s="1308"/>
      <c r="G84" s="1308"/>
      <c r="H84" s="1309"/>
      <c r="I84" s="1309"/>
      <c r="J84" s="1308">
        <v>25438</v>
      </c>
      <c r="K84" s="1308"/>
      <c r="L84" s="1308"/>
      <c r="M84" s="1308"/>
      <c r="N84" s="1308"/>
      <c r="O84" s="1309"/>
      <c r="P84" s="1309"/>
      <c r="Q84" s="1308">
        <v>2048</v>
      </c>
      <c r="R84" s="1308"/>
      <c r="S84" s="1308"/>
      <c r="T84" s="1308"/>
      <c r="U84" s="1308"/>
      <c r="V84" s="1308"/>
      <c r="W84" s="1308"/>
      <c r="X84" s="1308"/>
      <c r="Y84" s="1308"/>
      <c r="Z84" s="1308">
        <v>2113</v>
      </c>
      <c r="AA84" s="1308"/>
      <c r="AB84" s="1308"/>
      <c r="AC84" s="1308"/>
      <c r="AD84" s="1308"/>
      <c r="AE84" s="1308"/>
      <c r="AF84" s="1308"/>
      <c r="AG84" s="1308"/>
      <c r="AH84" s="1308"/>
      <c r="AI84" s="1307">
        <v>207</v>
      </c>
      <c r="AJ84" s="1307"/>
      <c r="AK84" s="1307"/>
      <c r="AL84" s="1307"/>
      <c r="AM84" s="1307"/>
      <c r="AN84" s="1307"/>
      <c r="AO84" s="1307"/>
      <c r="AP84" s="1307"/>
      <c r="AQ84" s="1307"/>
      <c r="AR84" s="1307"/>
      <c r="AS84" s="1307"/>
      <c r="AT84" s="1307"/>
      <c r="AU84" s="1307"/>
      <c r="AV84" s="1307">
        <v>38</v>
      </c>
      <c r="AW84" s="1307"/>
      <c r="AX84" s="1307"/>
      <c r="AY84" s="1307"/>
      <c r="AZ84" s="1307"/>
      <c r="BA84" s="1307"/>
      <c r="BB84" s="1307"/>
      <c r="BC84" s="1307"/>
      <c r="BD84" s="1307"/>
      <c r="BE84" s="1307"/>
      <c r="BF84" s="246"/>
      <c r="BG84" s="244"/>
      <c r="BH84" s="1307">
        <v>13117</v>
      </c>
      <c r="BI84" s="1307"/>
      <c r="BJ84" s="1307"/>
      <c r="BK84" s="1307"/>
      <c r="BL84" s="1307"/>
      <c r="BM84" s="1307"/>
      <c r="BN84" s="1307"/>
      <c r="BO84" s="1307"/>
      <c r="BP84" s="1307"/>
      <c r="BQ84" s="1307"/>
      <c r="BR84" s="1307"/>
      <c r="BS84" s="1308">
        <v>9195</v>
      </c>
      <c r="BT84" s="1308"/>
      <c r="BU84" s="1308"/>
      <c r="BV84" s="1308"/>
      <c r="BW84" s="1308"/>
      <c r="BX84" s="1308"/>
      <c r="BY84" s="1308"/>
      <c r="BZ84" s="1308"/>
      <c r="CA84" s="1308"/>
      <c r="CB84" s="244"/>
      <c r="CC84" s="244"/>
    </row>
    <row r="85" spans="1:81" ht="13.35" customHeight="1">
      <c r="A85" s="243"/>
      <c r="B85" s="243" t="s">
        <v>557</v>
      </c>
      <c r="C85" s="1308">
        <v>17340</v>
      </c>
      <c r="D85" s="1308"/>
      <c r="E85" s="1308"/>
      <c r="F85" s="1308"/>
      <c r="G85" s="1308"/>
      <c r="H85" s="1309"/>
      <c r="I85" s="1309"/>
      <c r="J85" s="1308">
        <v>18994</v>
      </c>
      <c r="K85" s="1308"/>
      <c r="L85" s="1308"/>
      <c r="M85" s="1308"/>
      <c r="N85" s="1308"/>
      <c r="O85" s="1309"/>
      <c r="P85" s="1309"/>
      <c r="Q85" s="1308">
        <v>1202</v>
      </c>
      <c r="R85" s="1308"/>
      <c r="S85" s="1308"/>
      <c r="T85" s="1308"/>
      <c r="U85" s="1308"/>
      <c r="V85" s="1308"/>
      <c r="W85" s="1308"/>
      <c r="X85" s="1308"/>
      <c r="Y85" s="1308"/>
      <c r="Z85" s="1308">
        <v>1716</v>
      </c>
      <c r="AA85" s="1308"/>
      <c r="AB85" s="1308"/>
      <c r="AC85" s="1308"/>
      <c r="AD85" s="1308"/>
      <c r="AE85" s="1308"/>
      <c r="AF85" s="1308"/>
      <c r="AG85" s="1308"/>
      <c r="AH85" s="1308"/>
      <c r="AI85" s="1307">
        <v>176</v>
      </c>
      <c r="AJ85" s="1307"/>
      <c r="AK85" s="1307"/>
      <c r="AL85" s="1307"/>
      <c r="AM85" s="1307"/>
      <c r="AN85" s="1307"/>
      <c r="AO85" s="1307"/>
      <c r="AP85" s="1307"/>
      <c r="AQ85" s="1307"/>
      <c r="AR85" s="1307"/>
      <c r="AS85" s="1307"/>
      <c r="AT85" s="1307"/>
      <c r="AU85" s="1307"/>
      <c r="AV85" s="1307">
        <v>30</v>
      </c>
      <c r="AW85" s="1307"/>
      <c r="AX85" s="1307"/>
      <c r="AY85" s="1307"/>
      <c r="AZ85" s="1307"/>
      <c r="BA85" s="1307"/>
      <c r="BB85" s="1307"/>
      <c r="BC85" s="1307"/>
      <c r="BD85" s="1307"/>
      <c r="BE85" s="1307"/>
      <c r="BF85" s="246"/>
      <c r="BG85" s="244"/>
      <c r="BH85" s="1307">
        <v>13363</v>
      </c>
      <c r="BI85" s="1307"/>
      <c r="BJ85" s="1307"/>
      <c r="BK85" s="1307"/>
      <c r="BL85" s="1307"/>
      <c r="BM85" s="1307"/>
      <c r="BN85" s="1307"/>
      <c r="BO85" s="1307"/>
      <c r="BP85" s="1307"/>
      <c r="BQ85" s="1307"/>
      <c r="BR85" s="1307"/>
      <c r="BS85" s="1308">
        <v>7180</v>
      </c>
      <c r="BT85" s="1308"/>
      <c r="BU85" s="1308"/>
      <c r="BV85" s="1308"/>
      <c r="BW85" s="1308"/>
      <c r="BX85" s="1308"/>
      <c r="BY85" s="1308"/>
      <c r="BZ85" s="1308"/>
      <c r="CA85" s="1308"/>
      <c r="CB85" s="244"/>
      <c r="CC85" s="244"/>
    </row>
    <row r="86" spans="1:81" ht="13.35" customHeight="1">
      <c r="A86" s="243"/>
      <c r="B86" s="243"/>
      <c r="C86" s="244"/>
      <c r="D86" s="244"/>
      <c r="E86" s="244"/>
      <c r="F86" s="244"/>
      <c r="G86" s="244"/>
      <c r="H86" s="259"/>
      <c r="I86" s="259"/>
      <c r="J86" s="244"/>
      <c r="K86" s="244"/>
      <c r="L86" s="244"/>
      <c r="M86" s="244"/>
      <c r="N86" s="244"/>
      <c r="O86" s="259"/>
      <c r="P86" s="259"/>
      <c r="Q86" s="244"/>
      <c r="R86" s="244"/>
      <c r="S86" s="244"/>
      <c r="T86" s="244"/>
      <c r="U86" s="244"/>
      <c r="V86" s="244"/>
      <c r="W86" s="244"/>
      <c r="X86" s="244"/>
      <c r="Y86" s="244"/>
      <c r="Z86" s="244"/>
      <c r="AA86" s="244"/>
      <c r="AB86" s="244"/>
      <c r="AC86" s="244"/>
      <c r="AD86" s="244"/>
      <c r="AE86" s="244"/>
      <c r="AF86" s="244"/>
      <c r="AG86" s="244"/>
      <c r="AH86" s="244"/>
      <c r="AI86" s="246"/>
      <c r="AJ86" s="246"/>
      <c r="AK86" s="246"/>
      <c r="AL86" s="246"/>
      <c r="AM86" s="246"/>
      <c r="AN86" s="246"/>
      <c r="AO86" s="246"/>
      <c r="AP86" s="246"/>
      <c r="AQ86" s="246"/>
      <c r="AR86" s="246"/>
      <c r="AS86" s="246"/>
      <c r="AT86" s="246"/>
      <c r="AU86" s="246"/>
      <c r="AV86" s="246"/>
      <c r="AW86" s="246"/>
      <c r="AX86" s="246"/>
      <c r="AY86" s="246"/>
      <c r="AZ86" s="246"/>
      <c r="BA86" s="246"/>
      <c r="BB86" s="246"/>
      <c r="BC86" s="246"/>
      <c r="BD86" s="246"/>
      <c r="BE86" s="246"/>
      <c r="BF86" s="246"/>
      <c r="BG86" s="244"/>
      <c r="BH86" s="246"/>
      <c r="BI86" s="246"/>
      <c r="BJ86" s="246"/>
      <c r="BK86" s="246"/>
      <c r="BL86" s="246"/>
      <c r="BM86" s="246"/>
      <c r="BN86" s="246"/>
      <c r="BO86" s="246"/>
      <c r="BP86" s="246"/>
      <c r="BQ86" s="246"/>
      <c r="BR86" s="246"/>
      <c r="BS86" s="244"/>
      <c r="BT86" s="244"/>
      <c r="BU86" s="244"/>
      <c r="BV86" s="244"/>
      <c r="BW86" s="244"/>
      <c r="BX86" s="244"/>
      <c r="BY86" s="244"/>
      <c r="BZ86" s="244"/>
      <c r="CA86" s="244"/>
      <c r="CB86" s="244"/>
      <c r="CC86" s="244"/>
    </row>
    <row r="87" spans="1:81" ht="13.35" customHeight="1">
      <c r="A87" s="243">
        <v>2011</v>
      </c>
      <c r="B87" s="243" t="s">
        <v>558</v>
      </c>
      <c r="C87" s="1308">
        <v>14298</v>
      </c>
      <c r="D87" s="1308"/>
      <c r="E87" s="1308"/>
      <c r="F87" s="1308"/>
      <c r="G87" s="1308"/>
      <c r="H87" s="1309"/>
      <c r="I87" s="1309"/>
      <c r="J87" s="1308">
        <v>14048</v>
      </c>
      <c r="K87" s="1308"/>
      <c r="L87" s="1308"/>
      <c r="M87" s="1308"/>
      <c r="N87" s="1308"/>
      <c r="O87" s="1309"/>
      <c r="P87" s="1309"/>
      <c r="Q87" s="1308">
        <v>627</v>
      </c>
      <c r="R87" s="1308"/>
      <c r="S87" s="1308"/>
      <c r="T87" s="1308"/>
      <c r="U87" s="1308"/>
      <c r="V87" s="1308"/>
      <c r="W87" s="1308"/>
      <c r="X87" s="1308"/>
      <c r="Y87" s="1308"/>
      <c r="Z87" s="1308">
        <v>983</v>
      </c>
      <c r="AA87" s="1308"/>
      <c r="AB87" s="1308"/>
      <c r="AC87" s="1308"/>
      <c r="AD87" s="1308"/>
      <c r="AE87" s="1308"/>
      <c r="AF87" s="1308"/>
      <c r="AG87" s="1308"/>
      <c r="AH87" s="1308"/>
      <c r="AI87" s="1307">
        <v>158</v>
      </c>
      <c r="AJ87" s="1307"/>
      <c r="AK87" s="1307"/>
      <c r="AL87" s="1307"/>
      <c r="AM87" s="1307"/>
      <c r="AN87" s="1307"/>
      <c r="AO87" s="1307"/>
      <c r="AP87" s="1307"/>
      <c r="AQ87" s="1307"/>
      <c r="AR87" s="1307"/>
      <c r="AS87" s="1307"/>
      <c r="AT87" s="1307"/>
      <c r="AU87" s="1307"/>
      <c r="AV87" s="1307">
        <v>33</v>
      </c>
      <c r="AW87" s="1307"/>
      <c r="AX87" s="1307"/>
      <c r="AY87" s="1307"/>
      <c r="AZ87" s="1307"/>
      <c r="BA87" s="1307"/>
      <c r="BB87" s="1307"/>
      <c r="BC87" s="1307"/>
      <c r="BD87" s="1307"/>
      <c r="BE87" s="1307"/>
      <c r="BF87" s="246"/>
      <c r="BG87" s="244"/>
      <c r="BH87" s="1307">
        <v>14136</v>
      </c>
      <c r="BI87" s="1307"/>
      <c r="BJ87" s="1307"/>
      <c r="BK87" s="1307"/>
      <c r="BL87" s="1307"/>
      <c r="BM87" s="1307"/>
      <c r="BN87" s="1307"/>
      <c r="BO87" s="1307"/>
      <c r="BP87" s="1307"/>
      <c r="BQ87" s="1307"/>
      <c r="BR87" s="1307"/>
      <c r="BS87" s="1308">
        <v>5981</v>
      </c>
      <c r="BT87" s="1308"/>
      <c r="BU87" s="1308"/>
      <c r="BV87" s="1308"/>
      <c r="BW87" s="1308"/>
      <c r="BX87" s="1308"/>
      <c r="BY87" s="1308"/>
      <c r="BZ87" s="1308"/>
      <c r="CA87" s="1308"/>
      <c r="CB87" s="244"/>
      <c r="CC87" s="244"/>
    </row>
    <row r="88" spans="1:81" ht="13.35" customHeight="1">
      <c r="A88" s="243"/>
      <c r="B88" s="243" t="s">
        <v>69</v>
      </c>
      <c r="C88" s="1308">
        <v>22635</v>
      </c>
      <c r="D88" s="1308"/>
      <c r="E88" s="1308"/>
      <c r="F88" s="1308"/>
      <c r="G88" s="1308"/>
      <c r="H88" s="1309"/>
      <c r="I88" s="1309"/>
      <c r="J88" s="1308">
        <v>24368</v>
      </c>
      <c r="K88" s="1308"/>
      <c r="L88" s="1308"/>
      <c r="M88" s="1308"/>
      <c r="N88" s="1308"/>
      <c r="O88" s="1309"/>
      <c r="P88" s="1309"/>
      <c r="Q88" s="1308">
        <v>1507</v>
      </c>
      <c r="R88" s="1308"/>
      <c r="S88" s="1308"/>
      <c r="T88" s="1308"/>
      <c r="U88" s="1308"/>
      <c r="V88" s="1308"/>
      <c r="W88" s="1308"/>
      <c r="X88" s="1308"/>
      <c r="Y88" s="1308"/>
      <c r="Z88" s="1308">
        <v>2147</v>
      </c>
      <c r="AA88" s="1308"/>
      <c r="AB88" s="1308"/>
      <c r="AC88" s="1308"/>
      <c r="AD88" s="1308"/>
      <c r="AE88" s="1308"/>
      <c r="AF88" s="1308"/>
      <c r="AG88" s="1308"/>
      <c r="AH88" s="1308"/>
      <c r="AI88" s="1307">
        <v>200</v>
      </c>
      <c r="AJ88" s="1307"/>
      <c r="AK88" s="1307"/>
      <c r="AL88" s="1307"/>
      <c r="AM88" s="1307"/>
      <c r="AN88" s="1307"/>
      <c r="AO88" s="1307"/>
      <c r="AP88" s="1307"/>
      <c r="AQ88" s="1307"/>
      <c r="AR88" s="1307"/>
      <c r="AS88" s="1307"/>
      <c r="AT88" s="1307"/>
      <c r="AU88" s="1307"/>
      <c r="AV88" s="1307">
        <v>41</v>
      </c>
      <c r="AW88" s="1307"/>
      <c r="AX88" s="1307"/>
      <c r="AY88" s="1307"/>
      <c r="AZ88" s="1307"/>
      <c r="BA88" s="1307"/>
      <c r="BB88" s="1307"/>
      <c r="BC88" s="1307"/>
      <c r="BD88" s="1307"/>
      <c r="BE88" s="1307"/>
      <c r="BF88" s="246"/>
      <c r="BG88" s="244"/>
      <c r="BH88" s="1307">
        <v>15481</v>
      </c>
      <c r="BI88" s="1307"/>
      <c r="BJ88" s="1307"/>
      <c r="BK88" s="1307"/>
      <c r="BL88" s="1307"/>
      <c r="BM88" s="1307"/>
      <c r="BN88" s="1307"/>
      <c r="BO88" s="1307"/>
      <c r="BP88" s="1307"/>
      <c r="BQ88" s="1307"/>
      <c r="BR88" s="1307"/>
      <c r="BS88" s="1308">
        <v>9572</v>
      </c>
      <c r="BT88" s="1308"/>
      <c r="BU88" s="1308"/>
      <c r="BV88" s="1308"/>
      <c r="BW88" s="1308"/>
      <c r="BX88" s="1308"/>
      <c r="BY88" s="1308"/>
      <c r="BZ88" s="1308"/>
      <c r="CA88" s="1308"/>
      <c r="CB88" s="244"/>
      <c r="CC88" s="244"/>
    </row>
    <row r="89" spans="1:81" ht="13.35" customHeight="1">
      <c r="A89" s="243"/>
      <c r="B89" s="243" t="s">
        <v>325</v>
      </c>
      <c r="C89" s="1308">
        <v>23386</v>
      </c>
      <c r="D89" s="1308"/>
      <c r="E89" s="1308"/>
      <c r="F89" s="1308"/>
      <c r="G89" s="1308"/>
      <c r="H89" s="1309"/>
      <c r="I89" s="1309"/>
      <c r="J89" s="1308">
        <v>27009</v>
      </c>
      <c r="K89" s="1308"/>
      <c r="L89" s="1308"/>
      <c r="M89" s="1308"/>
      <c r="N89" s="1308"/>
      <c r="O89" s="1309"/>
      <c r="P89" s="1309"/>
      <c r="Q89" s="1308">
        <v>2004</v>
      </c>
      <c r="R89" s="1308"/>
      <c r="S89" s="1308"/>
      <c r="T89" s="1308"/>
      <c r="U89" s="1308"/>
      <c r="V89" s="1308"/>
      <c r="W89" s="1308"/>
      <c r="X89" s="1308"/>
      <c r="Y89" s="1308"/>
      <c r="Z89" s="1308">
        <v>2184</v>
      </c>
      <c r="AA89" s="1308"/>
      <c r="AB89" s="1308"/>
      <c r="AC89" s="1308"/>
      <c r="AD89" s="1308"/>
      <c r="AE89" s="1308"/>
      <c r="AF89" s="1308"/>
      <c r="AG89" s="1308"/>
      <c r="AH89" s="1308"/>
      <c r="AI89" s="1307">
        <v>209</v>
      </c>
      <c r="AJ89" s="1307"/>
      <c r="AK89" s="1307"/>
      <c r="AL89" s="1307"/>
      <c r="AM89" s="1307"/>
      <c r="AN89" s="1307"/>
      <c r="AO89" s="1307"/>
      <c r="AP89" s="1307"/>
      <c r="AQ89" s="1307"/>
      <c r="AR89" s="1307"/>
      <c r="AS89" s="1307"/>
      <c r="AT89" s="1307"/>
      <c r="AU89" s="1307"/>
      <c r="AV89" s="1307">
        <v>40</v>
      </c>
      <c r="AW89" s="1307"/>
      <c r="AX89" s="1307"/>
      <c r="AY89" s="1307"/>
      <c r="AZ89" s="1307"/>
      <c r="BA89" s="1307"/>
      <c r="BB89" s="1307"/>
      <c r="BC89" s="1307"/>
      <c r="BD89" s="1307"/>
      <c r="BE89" s="1307"/>
      <c r="BF89" s="246"/>
      <c r="BG89" s="244"/>
      <c r="BH89" s="1307">
        <v>14394</v>
      </c>
      <c r="BI89" s="1307"/>
      <c r="BJ89" s="1307"/>
      <c r="BK89" s="1307"/>
      <c r="BL89" s="1307"/>
      <c r="BM89" s="1307"/>
      <c r="BN89" s="1307"/>
      <c r="BO89" s="1307"/>
      <c r="BP89" s="1307"/>
      <c r="BQ89" s="1307"/>
      <c r="BR89" s="1307"/>
      <c r="BS89" s="1308">
        <v>9575</v>
      </c>
      <c r="BT89" s="1308"/>
      <c r="BU89" s="1308"/>
      <c r="BV89" s="1308"/>
      <c r="BW89" s="1308"/>
      <c r="BX89" s="1308"/>
      <c r="BY89" s="1308"/>
      <c r="BZ89" s="1308"/>
      <c r="CA89" s="1308"/>
      <c r="CB89" s="244"/>
      <c r="CC89" s="244"/>
    </row>
    <row r="90" spans="1:81" ht="13.35" customHeight="1">
      <c r="A90" s="243"/>
      <c r="B90" s="243" t="s">
        <v>557</v>
      </c>
      <c r="C90" s="1308">
        <v>19809</v>
      </c>
      <c r="D90" s="1308"/>
      <c r="E90" s="1308"/>
      <c r="F90" s="1308"/>
      <c r="G90" s="1308"/>
      <c r="H90" s="1309"/>
      <c r="I90" s="1309"/>
      <c r="J90" s="1308">
        <v>21659</v>
      </c>
      <c r="K90" s="1308"/>
      <c r="L90" s="1308"/>
      <c r="M90" s="1308"/>
      <c r="N90" s="1308"/>
      <c r="O90" s="1309"/>
      <c r="P90" s="1309"/>
      <c r="Q90" s="1308">
        <v>1665</v>
      </c>
      <c r="R90" s="1308"/>
      <c r="S90" s="1308"/>
      <c r="T90" s="1308"/>
      <c r="U90" s="1308"/>
      <c r="V90" s="1308"/>
      <c r="W90" s="1308"/>
      <c r="X90" s="1308"/>
      <c r="Y90" s="1308"/>
      <c r="Z90" s="1308">
        <v>1889</v>
      </c>
      <c r="AA90" s="1308"/>
      <c r="AB90" s="1308"/>
      <c r="AC90" s="1308"/>
      <c r="AD90" s="1308"/>
      <c r="AE90" s="1308"/>
      <c r="AF90" s="1308"/>
      <c r="AG90" s="1308"/>
      <c r="AH90" s="1308"/>
      <c r="AI90" s="1307">
        <v>188</v>
      </c>
      <c r="AJ90" s="1307"/>
      <c r="AK90" s="1307"/>
      <c r="AL90" s="1307"/>
      <c r="AM90" s="1307"/>
      <c r="AN90" s="1307"/>
      <c r="AO90" s="1307"/>
      <c r="AP90" s="1307"/>
      <c r="AQ90" s="1307"/>
      <c r="AR90" s="1307"/>
      <c r="AS90" s="1307"/>
      <c r="AT90" s="1307"/>
      <c r="AU90" s="1307"/>
      <c r="AV90" s="1307">
        <v>35</v>
      </c>
      <c r="AW90" s="1307"/>
      <c r="AX90" s="1307"/>
      <c r="AY90" s="1307"/>
      <c r="AZ90" s="1307"/>
      <c r="BA90" s="1307"/>
      <c r="BB90" s="1307"/>
      <c r="BC90" s="1307"/>
      <c r="BD90" s="1307"/>
      <c r="BE90" s="1307"/>
      <c r="BF90" s="246"/>
      <c r="BG90" s="244"/>
      <c r="BH90" s="1307">
        <v>13570</v>
      </c>
      <c r="BI90" s="1307"/>
      <c r="BJ90" s="1307"/>
      <c r="BK90" s="1307"/>
      <c r="BL90" s="1307"/>
      <c r="BM90" s="1307"/>
      <c r="BN90" s="1307"/>
      <c r="BO90" s="1307"/>
      <c r="BP90" s="1307"/>
      <c r="BQ90" s="1307"/>
      <c r="BR90" s="1307"/>
      <c r="BS90" s="1308">
        <v>8404</v>
      </c>
      <c r="BT90" s="1308"/>
      <c r="BU90" s="1308"/>
      <c r="BV90" s="1308"/>
      <c r="BW90" s="1308"/>
      <c r="BX90" s="1308"/>
      <c r="BY90" s="1308"/>
      <c r="BZ90" s="1308"/>
      <c r="CA90" s="1308"/>
      <c r="CB90" s="244"/>
      <c r="CC90" s="244"/>
    </row>
    <row r="91" spans="1:81" ht="13.35" customHeight="1">
      <c r="A91" s="243"/>
      <c r="B91" s="243"/>
      <c r="C91" s="244"/>
      <c r="D91" s="244"/>
      <c r="E91" s="244"/>
      <c r="F91" s="244"/>
      <c r="G91" s="244"/>
      <c r="H91" s="259"/>
      <c r="I91" s="259"/>
      <c r="J91" s="244"/>
      <c r="K91" s="244"/>
      <c r="L91" s="244"/>
      <c r="M91" s="244"/>
      <c r="N91" s="244"/>
      <c r="O91" s="259"/>
      <c r="P91" s="259"/>
      <c r="Q91" s="244"/>
      <c r="R91" s="244"/>
      <c r="S91" s="244"/>
      <c r="T91" s="244"/>
      <c r="U91" s="244"/>
      <c r="V91" s="244"/>
      <c r="W91" s="244"/>
      <c r="X91" s="244"/>
      <c r="Y91" s="244"/>
      <c r="Z91" s="244"/>
      <c r="AA91" s="244"/>
      <c r="AB91" s="244"/>
      <c r="AC91" s="244"/>
      <c r="AD91" s="244"/>
      <c r="AE91" s="244"/>
      <c r="AF91" s="244"/>
      <c r="AG91" s="244"/>
      <c r="AH91" s="244"/>
      <c r="AI91" s="246"/>
      <c r="AJ91" s="246"/>
      <c r="AK91" s="246"/>
      <c r="AL91" s="246"/>
      <c r="AM91" s="246"/>
      <c r="AN91" s="246"/>
      <c r="AO91" s="246"/>
      <c r="AP91" s="246"/>
      <c r="AQ91" s="246"/>
      <c r="AR91" s="246"/>
      <c r="AS91" s="246"/>
      <c r="AT91" s="246"/>
      <c r="AU91" s="246"/>
      <c r="AV91" s="246"/>
      <c r="AW91" s="246"/>
      <c r="AX91" s="246"/>
      <c r="AY91" s="246"/>
      <c r="AZ91" s="246"/>
      <c r="BA91" s="246"/>
      <c r="BB91" s="246"/>
      <c r="BC91" s="246"/>
      <c r="BD91" s="246"/>
      <c r="BE91" s="246"/>
      <c r="BF91" s="246"/>
      <c r="BG91" s="244"/>
      <c r="BH91" s="246"/>
      <c r="BI91" s="246"/>
      <c r="BJ91" s="246"/>
      <c r="BK91" s="246"/>
      <c r="BL91" s="246"/>
      <c r="BM91" s="246"/>
      <c r="BN91" s="246"/>
      <c r="BO91" s="246"/>
      <c r="BP91" s="246"/>
      <c r="BQ91" s="246"/>
      <c r="BR91" s="246"/>
      <c r="BS91" s="244"/>
      <c r="BT91" s="244"/>
      <c r="BU91" s="244"/>
      <c r="BV91" s="244"/>
      <c r="BW91" s="244"/>
      <c r="BX91" s="244"/>
      <c r="BY91" s="244"/>
      <c r="BZ91" s="244"/>
      <c r="CA91" s="244"/>
      <c r="CB91" s="244"/>
      <c r="CC91" s="244"/>
    </row>
    <row r="92" spans="1:81" ht="13.35" customHeight="1">
      <c r="A92" s="243">
        <v>2012</v>
      </c>
      <c r="B92" s="243" t="s">
        <v>558</v>
      </c>
      <c r="C92" s="1308">
        <v>13100</v>
      </c>
      <c r="D92" s="1308"/>
      <c r="E92" s="1308"/>
      <c r="F92" s="1308"/>
      <c r="G92" s="1308"/>
      <c r="H92" s="1309"/>
      <c r="I92" s="1309"/>
      <c r="J92" s="1308">
        <v>12830</v>
      </c>
      <c r="K92" s="1308"/>
      <c r="L92" s="1308"/>
      <c r="M92" s="1308"/>
      <c r="N92" s="1308"/>
      <c r="O92" s="1309"/>
      <c r="P92" s="1309"/>
      <c r="Q92" s="1308">
        <v>403</v>
      </c>
      <c r="R92" s="1308"/>
      <c r="S92" s="1308"/>
      <c r="T92" s="1308"/>
      <c r="U92" s="1308"/>
      <c r="V92" s="1308"/>
      <c r="W92" s="1308"/>
      <c r="X92" s="1308"/>
      <c r="Y92" s="1308"/>
      <c r="Z92" s="1308">
        <v>1095</v>
      </c>
      <c r="AA92" s="1308"/>
      <c r="AB92" s="1308"/>
      <c r="AC92" s="1308"/>
      <c r="AD92" s="1308"/>
      <c r="AE92" s="1308"/>
      <c r="AF92" s="1308"/>
      <c r="AG92" s="1308"/>
      <c r="AH92" s="1308"/>
      <c r="AI92" s="1307">
        <v>170</v>
      </c>
      <c r="AJ92" s="1307"/>
      <c r="AK92" s="1307"/>
      <c r="AL92" s="1307"/>
      <c r="AM92" s="1307"/>
      <c r="AN92" s="1307"/>
      <c r="AO92" s="1307"/>
      <c r="AP92" s="1307"/>
      <c r="AQ92" s="1307"/>
      <c r="AR92" s="1307"/>
      <c r="AS92" s="1307"/>
      <c r="AT92" s="1307"/>
      <c r="AU92" s="1307"/>
      <c r="AV92" s="1307">
        <v>39</v>
      </c>
      <c r="AW92" s="1307"/>
      <c r="AX92" s="1307"/>
      <c r="AY92" s="1307"/>
      <c r="AZ92" s="1307"/>
      <c r="BA92" s="1307"/>
      <c r="BB92" s="1307"/>
      <c r="BC92" s="1307"/>
      <c r="BD92" s="1307"/>
      <c r="BE92" s="1307"/>
      <c r="BF92" s="246"/>
      <c r="BG92" s="244"/>
      <c r="BH92" s="1307">
        <v>14641</v>
      </c>
      <c r="BI92" s="1307"/>
      <c r="BJ92" s="1307"/>
      <c r="BK92" s="1307"/>
      <c r="BL92" s="1307"/>
      <c r="BM92" s="1307"/>
      <c r="BN92" s="1307"/>
      <c r="BO92" s="1307"/>
      <c r="BP92" s="1307"/>
      <c r="BQ92" s="1307"/>
      <c r="BR92" s="1307"/>
      <c r="BS92" s="1308">
        <v>5575</v>
      </c>
      <c r="BT92" s="1308"/>
      <c r="BU92" s="1308"/>
      <c r="BV92" s="1308"/>
      <c r="BW92" s="1308"/>
      <c r="BX92" s="1308"/>
      <c r="BY92" s="1308"/>
      <c r="BZ92" s="1308"/>
      <c r="CA92" s="1308"/>
      <c r="CB92" s="244"/>
      <c r="CC92" s="244"/>
    </row>
    <row r="93" spans="1:81" ht="13.35" customHeight="1">
      <c r="A93" s="243"/>
      <c r="B93" s="243" t="s">
        <v>69</v>
      </c>
      <c r="C93" s="1308">
        <v>21627</v>
      </c>
      <c r="D93" s="1308"/>
      <c r="E93" s="1308"/>
      <c r="F93" s="1308"/>
      <c r="G93" s="1308"/>
      <c r="H93" s="1309"/>
      <c r="I93" s="1309"/>
      <c r="J93" s="1308">
        <v>23750</v>
      </c>
      <c r="K93" s="1308"/>
      <c r="L93" s="1308"/>
      <c r="M93" s="1308"/>
      <c r="N93" s="1308"/>
      <c r="O93" s="1309"/>
      <c r="P93" s="1309"/>
      <c r="Q93" s="1308">
        <v>1426</v>
      </c>
      <c r="R93" s="1308"/>
      <c r="S93" s="1308"/>
      <c r="T93" s="1308"/>
      <c r="U93" s="1308"/>
      <c r="V93" s="1308"/>
      <c r="W93" s="1308"/>
      <c r="X93" s="1308"/>
      <c r="Y93" s="1308"/>
      <c r="Z93" s="1308">
        <v>2119</v>
      </c>
      <c r="AA93" s="1308"/>
      <c r="AB93" s="1308"/>
      <c r="AC93" s="1308"/>
      <c r="AD93" s="1308"/>
      <c r="AE93" s="1308"/>
      <c r="AF93" s="1308"/>
      <c r="AG93" s="1308"/>
      <c r="AH93" s="1308"/>
      <c r="AI93" s="1307">
        <v>197</v>
      </c>
      <c r="AJ93" s="1307"/>
      <c r="AK93" s="1307"/>
      <c r="AL93" s="1307"/>
      <c r="AM93" s="1307"/>
      <c r="AN93" s="1307"/>
      <c r="AO93" s="1307"/>
      <c r="AP93" s="1307"/>
      <c r="AQ93" s="1307"/>
      <c r="AR93" s="1307"/>
      <c r="AS93" s="1307"/>
      <c r="AT93" s="1307"/>
      <c r="AU93" s="1307"/>
      <c r="AV93" s="1307">
        <v>42</v>
      </c>
      <c r="AW93" s="1307"/>
      <c r="AX93" s="1307"/>
      <c r="AY93" s="1307"/>
      <c r="AZ93" s="1307"/>
      <c r="BA93" s="1307"/>
      <c r="BB93" s="1307"/>
      <c r="BC93" s="1307"/>
      <c r="BD93" s="1307"/>
      <c r="BE93" s="1307"/>
      <c r="BF93" s="246"/>
      <c r="BG93" s="244"/>
      <c r="BH93" s="1307">
        <v>15595</v>
      </c>
      <c r="BI93" s="1307"/>
      <c r="BJ93" s="1307"/>
      <c r="BK93" s="1307"/>
      <c r="BL93" s="1307"/>
      <c r="BM93" s="1307"/>
      <c r="BN93" s="1307"/>
      <c r="BO93" s="1307"/>
      <c r="BP93" s="1307"/>
      <c r="BQ93" s="1307"/>
      <c r="BR93" s="1307"/>
      <c r="BS93" s="1308">
        <v>9233</v>
      </c>
      <c r="BT93" s="1308"/>
      <c r="BU93" s="1308"/>
      <c r="BV93" s="1308"/>
      <c r="BW93" s="1308"/>
      <c r="BX93" s="1308"/>
      <c r="BY93" s="1308"/>
      <c r="BZ93" s="1308"/>
      <c r="CA93" s="1308"/>
      <c r="CB93" s="244"/>
      <c r="CC93" s="244"/>
    </row>
    <row r="94" spans="1:81" ht="13.35" customHeight="1">
      <c r="A94" s="243"/>
      <c r="B94" s="243" t="s">
        <v>325</v>
      </c>
      <c r="C94" s="1308">
        <v>22156</v>
      </c>
      <c r="D94" s="1308"/>
      <c r="E94" s="1308"/>
      <c r="F94" s="1308"/>
      <c r="G94" s="1308"/>
      <c r="H94" s="1309"/>
      <c r="I94" s="1309"/>
      <c r="J94" s="1308">
        <v>24895</v>
      </c>
      <c r="K94" s="1308"/>
      <c r="L94" s="1308"/>
      <c r="M94" s="1308"/>
      <c r="N94" s="1308"/>
      <c r="O94" s="1309"/>
      <c r="P94" s="1309"/>
      <c r="Q94" s="1308">
        <v>1825</v>
      </c>
      <c r="R94" s="1308"/>
      <c r="S94" s="1308"/>
      <c r="T94" s="1308"/>
      <c r="U94" s="1308"/>
      <c r="V94" s="1308"/>
      <c r="W94" s="1308"/>
      <c r="X94" s="1308"/>
      <c r="Y94" s="1308"/>
      <c r="Z94" s="1308">
        <v>2224</v>
      </c>
      <c r="AA94" s="1308"/>
      <c r="AB94" s="1308"/>
      <c r="AC94" s="1308"/>
      <c r="AD94" s="1308"/>
      <c r="AE94" s="1308"/>
      <c r="AF94" s="1308"/>
      <c r="AG94" s="1308"/>
      <c r="AH94" s="1308"/>
      <c r="AI94" s="1307">
        <v>182</v>
      </c>
      <c r="AJ94" s="1307"/>
      <c r="AK94" s="1307"/>
      <c r="AL94" s="1307"/>
      <c r="AM94" s="1307"/>
      <c r="AN94" s="1307"/>
      <c r="AO94" s="1307"/>
      <c r="AP94" s="1307"/>
      <c r="AQ94" s="1307"/>
      <c r="AR94" s="1307"/>
      <c r="AS94" s="1307"/>
      <c r="AT94" s="1307"/>
      <c r="AU94" s="1307"/>
      <c r="AV94" s="1307">
        <v>41</v>
      </c>
      <c r="AW94" s="1307"/>
      <c r="AX94" s="1307"/>
      <c r="AY94" s="1307"/>
      <c r="AZ94" s="1307"/>
      <c r="BA94" s="1307"/>
      <c r="BB94" s="1307"/>
      <c r="BC94" s="1307"/>
      <c r="BD94" s="1307"/>
      <c r="BE94" s="1307"/>
      <c r="BF94" s="246"/>
      <c r="BG94" s="244"/>
      <c r="BH94" s="1307">
        <v>14140</v>
      </c>
      <c r="BI94" s="1307"/>
      <c r="BJ94" s="1307"/>
      <c r="BK94" s="1307"/>
      <c r="BL94" s="1307"/>
      <c r="BM94" s="1307"/>
      <c r="BN94" s="1307"/>
      <c r="BO94" s="1307"/>
      <c r="BP94" s="1307"/>
      <c r="BQ94" s="1307"/>
      <c r="BR94" s="1307"/>
      <c r="BS94" s="1308">
        <v>9374</v>
      </c>
      <c r="BT94" s="1308"/>
      <c r="BU94" s="1308"/>
      <c r="BV94" s="1308"/>
      <c r="BW94" s="1308"/>
      <c r="BX94" s="1308"/>
      <c r="BY94" s="1308"/>
      <c r="BZ94" s="1308"/>
      <c r="CA94" s="1308"/>
      <c r="CB94" s="244"/>
      <c r="CC94" s="244"/>
    </row>
    <row r="95" spans="1:81" ht="13.35" customHeight="1">
      <c r="A95" s="243"/>
      <c r="B95" s="243" t="s">
        <v>557</v>
      </c>
      <c r="C95" s="1308">
        <v>18462</v>
      </c>
      <c r="D95" s="1308"/>
      <c r="E95" s="1308"/>
      <c r="F95" s="1308"/>
      <c r="G95" s="1308"/>
      <c r="H95" s="1309"/>
      <c r="I95" s="1309"/>
      <c r="J95" s="1308">
        <v>20638</v>
      </c>
      <c r="K95" s="1308"/>
      <c r="L95" s="1308"/>
      <c r="M95" s="1308"/>
      <c r="N95" s="1308"/>
      <c r="O95" s="1309"/>
      <c r="P95" s="1309"/>
      <c r="Q95" s="1308">
        <v>1474</v>
      </c>
      <c r="R95" s="1308"/>
      <c r="S95" s="1308"/>
      <c r="T95" s="1308"/>
      <c r="U95" s="1308"/>
      <c r="V95" s="1308"/>
      <c r="W95" s="1308"/>
      <c r="X95" s="1308"/>
      <c r="Y95" s="1308"/>
      <c r="Z95" s="1308">
        <v>1644</v>
      </c>
      <c r="AA95" s="1308"/>
      <c r="AB95" s="1308"/>
      <c r="AC95" s="1308"/>
      <c r="AD95" s="1308"/>
      <c r="AE95" s="1308"/>
      <c r="AF95" s="1308"/>
      <c r="AG95" s="1308"/>
      <c r="AH95" s="1308"/>
      <c r="AI95" s="1307">
        <v>151</v>
      </c>
      <c r="AJ95" s="1307"/>
      <c r="AK95" s="1307"/>
      <c r="AL95" s="1307"/>
      <c r="AM95" s="1307"/>
      <c r="AN95" s="1307"/>
      <c r="AO95" s="1307"/>
      <c r="AP95" s="1307"/>
      <c r="AQ95" s="1307"/>
      <c r="AR95" s="1307"/>
      <c r="AS95" s="1307"/>
      <c r="AT95" s="1307"/>
      <c r="AU95" s="1307"/>
      <c r="AV95" s="1307">
        <v>40</v>
      </c>
      <c r="AW95" s="1307"/>
      <c r="AX95" s="1307"/>
      <c r="AY95" s="1307"/>
      <c r="AZ95" s="1307"/>
      <c r="BA95" s="1307"/>
      <c r="BB95" s="1307"/>
      <c r="BC95" s="1307"/>
      <c r="BD95" s="1307"/>
      <c r="BE95" s="1307"/>
      <c r="BF95" s="246"/>
      <c r="BG95" s="244"/>
      <c r="BH95" s="1307">
        <v>13864</v>
      </c>
      <c r="BI95" s="1307"/>
      <c r="BJ95" s="1307"/>
      <c r="BK95" s="1307"/>
      <c r="BL95" s="1307"/>
      <c r="BM95" s="1307"/>
      <c r="BN95" s="1307"/>
      <c r="BO95" s="1307"/>
      <c r="BP95" s="1307"/>
      <c r="BQ95" s="1307"/>
      <c r="BR95" s="1307"/>
      <c r="BS95" s="1308">
        <v>7743</v>
      </c>
      <c r="BT95" s="1308"/>
      <c r="BU95" s="1308"/>
      <c r="BV95" s="1308"/>
      <c r="BW95" s="1308"/>
      <c r="BX95" s="1308"/>
      <c r="BY95" s="1308"/>
      <c r="BZ95" s="1308"/>
      <c r="CA95" s="1308"/>
      <c r="CB95" s="244"/>
      <c r="CC95" s="244"/>
    </row>
    <row r="96" spans="1:81" ht="13.35" customHeight="1">
      <c r="A96" s="243"/>
      <c r="B96" s="243"/>
      <c r="C96" s="1308"/>
      <c r="D96" s="1308"/>
      <c r="E96" s="1308"/>
      <c r="F96" s="1308"/>
      <c r="G96" s="1308"/>
      <c r="H96" s="1309"/>
      <c r="I96" s="1309"/>
      <c r="J96" s="1308"/>
      <c r="K96" s="1308"/>
      <c r="L96" s="1308"/>
      <c r="M96" s="1308"/>
      <c r="N96" s="1308"/>
      <c r="O96" s="1309"/>
      <c r="P96" s="1309"/>
      <c r="Q96" s="1308"/>
      <c r="R96" s="1308"/>
      <c r="S96" s="1308"/>
      <c r="T96" s="1308"/>
      <c r="U96" s="1308"/>
      <c r="V96" s="1308"/>
      <c r="W96" s="1308"/>
      <c r="X96" s="1308"/>
      <c r="Y96" s="1308"/>
      <c r="Z96" s="1308"/>
      <c r="AA96" s="1308"/>
      <c r="AB96" s="1308"/>
      <c r="AC96" s="1308"/>
      <c r="AD96" s="1308"/>
      <c r="AE96" s="1308"/>
      <c r="AF96" s="1308"/>
      <c r="AG96" s="1308"/>
      <c r="AH96" s="1308"/>
      <c r="AI96" s="1307"/>
      <c r="AJ96" s="1307"/>
      <c r="AK96" s="1307"/>
      <c r="AL96" s="1307"/>
      <c r="AM96" s="1307"/>
      <c r="AN96" s="1307"/>
      <c r="AO96" s="1307"/>
      <c r="AP96" s="1307"/>
      <c r="AQ96" s="1307"/>
      <c r="AR96" s="1307"/>
      <c r="AS96" s="1307"/>
      <c r="AT96" s="1307"/>
      <c r="AU96" s="1307"/>
      <c r="AV96" s="1307"/>
      <c r="AW96" s="1307"/>
      <c r="AX96" s="1307"/>
      <c r="AY96" s="1307"/>
      <c r="AZ96" s="1307"/>
      <c r="BA96" s="1307"/>
      <c r="BB96" s="1307"/>
      <c r="BC96" s="1307"/>
      <c r="BD96" s="1307"/>
      <c r="BE96" s="1307"/>
      <c r="BF96" s="246"/>
      <c r="BG96" s="244"/>
      <c r="BH96" s="1307"/>
      <c r="BI96" s="1307"/>
      <c r="BJ96" s="1307"/>
      <c r="BK96" s="1307"/>
      <c r="BL96" s="1307"/>
      <c r="BM96" s="1307"/>
      <c r="BN96" s="1307"/>
      <c r="BO96" s="1307"/>
      <c r="BP96" s="1307"/>
      <c r="BQ96" s="1307"/>
      <c r="BR96" s="1307"/>
      <c r="BS96" s="1308"/>
      <c r="BT96" s="1308"/>
      <c r="BU96" s="1308"/>
      <c r="BV96" s="1308"/>
      <c r="BW96" s="1308"/>
      <c r="BX96" s="1308"/>
      <c r="BY96" s="1308"/>
      <c r="BZ96" s="1308"/>
      <c r="CA96" s="1308"/>
      <c r="CB96" s="244"/>
      <c r="CC96" s="244"/>
    </row>
    <row r="97" spans="1:81" ht="13.35" customHeight="1">
      <c r="A97" s="243">
        <v>2013</v>
      </c>
      <c r="B97" s="243" t="s">
        <v>558</v>
      </c>
      <c r="C97" s="1308">
        <v>10524</v>
      </c>
      <c r="D97" s="1308"/>
      <c r="E97" s="1308"/>
      <c r="F97" s="1308"/>
      <c r="G97" s="1308"/>
      <c r="H97" s="1309"/>
      <c r="I97" s="1309"/>
      <c r="J97" s="1308">
        <v>10601</v>
      </c>
      <c r="K97" s="1308"/>
      <c r="L97" s="1308"/>
      <c r="M97" s="1308"/>
      <c r="N97" s="1308"/>
      <c r="O97" s="1309"/>
      <c r="P97" s="1309"/>
      <c r="Q97" s="1308">
        <v>211</v>
      </c>
      <c r="R97" s="1308"/>
      <c r="S97" s="1308"/>
      <c r="T97" s="1308"/>
      <c r="U97" s="1308"/>
      <c r="V97" s="1308"/>
      <c r="W97" s="1308"/>
      <c r="X97" s="1308"/>
      <c r="Y97" s="1308"/>
      <c r="Z97" s="1308">
        <v>1059</v>
      </c>
      <c r="AA97" s="1308"/>
      <c r="AB97" s="1308"/>
      <c r="AC97" s="1308"/>
      <c r="AD97" s="1308"/>
      <c r="AE97" s="1308"/>
      <c r="AF97" s="1308"/>
      <c r="AG97" s="1308"/>
      <c r="AH97" s="1308"/>
      <c r="AI97" s="1307">
        <v>131</v>
      </c>
      <c r="AJ97" s="1307"/>
      <c r="AK97" s="1307"/>
      <c r="AL97" s="1307"/>
      <c r="AM97" s="1307"/>
      <c r="AN97" s="1307"/>
      <c r="AO97" s="1307"/>
      <c r="AP97" s="1307"/>
      <c r="AQ97" s="1307"/>
      <c r="AR97" s="1307"/>
      <c r="AS97" s="1307"/>
      <c r="AT97" s="1307"/>
      <c r="AU97" s="1307"/>
      <c r="AV97" s="1307">
        <v>35</v>
      </c>
      <c r="AW97" s="1307"/>
      <c r="AX97" s="1307"/>
      <c r="AY97" s="1307"/>
      <c r="AZ97" s="1307"/>
      <c r="BA97" s="1307"/>
      <c r="BB97" s="1307"/>
      <c r="BC97" s="1307"/>
      <c r="BD97" s="1307"/>
      <c r="BE97" s="1307"/>
      <c r="BF97" s="246"/>
      <c r="BG97" s="244"/>
      <c r="BH97" s="1307">
        <v>13904</v>
      </c>
      <c r="BI97" s="1307"/>
      <c r="BJ97" s="1307"/>
      <c r="BK97" s="1307"/>
      <c r="BL97" s="1307"/>
      <c r="BM97" s="1307"/>
      <c r="BN97" s="1307"/>
      <c r="BO97" s="1307"/>
      <c r="BP97" s="1307"/>
      <c r="BQ97" s="1307"/>
      <c r="BR97" s="1307"/>
      <c r="BS97" s="1308">
        <v>4756</v>
      </c>
      <c r="BT97" s="1308"/>
      <c r="BU97" s="1308"/>
      <c r="BV97" s="1308"/>
      <c r="BW97" s="1308"/>
      <c r="BX97" s="1308"/>
      <c r="BY97" s="1308"/>
      <c r="BZ97" s="1308"/>
      <c r="CA97" s="1308"/>
      <c r="CB97" s="244"/>
      <c r="CC97" s="244"/>
    </row>
    <row r="98" spans="1:81" s="359" customFormat="1" ht="13.35" customHeight="1">
      <c r="A98" s="360"/>
      <c r="B98" s="360" t="s">
        <v>69</v>
      </c>
      <c r="C98" s="1311">
        <v>21123</v>
      </c>
      <c r="D98" s="1311"/>
      <c r="E98" s="1311"/>
      <c r="F98" s="1311"/>
      <c r="G98" s="1311"/>
      <c r="H98" s="1312"/>
      <c r="I98" s="1312"/>
      <c r="J98" s="1311">
        <v>23640</v>
      </c>
      <c r="K98" s="1311"/>
      <c r="L98" s="1311"/>
      <c r="M98" s="1311"/>
      <c r="N98" s="1311"/>
      <c r="O98" s="1312"/>
      <c r="P98" s="1312"/>
      <c r="Q98" s="1311">
        <v>1247</v>
      </c>
      <c r="R98" s="1311"/>
      <c r="S98" s="1311"/>
      <c r="T98" s="1311"/>
      <c r="U98" s="1311"/>
      <c r="V98" s="1311"/>
      <c r="W98" s="1311"/>
      <c r="X98" s="1311"/>
      <c r="Y98" s="1311"/>
      <c r="Z98" s="1311">
        <v>2052</v>
      </c>
      <c r="AA98" s="1311"/>
      <c r="AB98" s="1311"/>
      <c r="AC98" s="1311"/>
      <c r="AD98" s="1311"/>
      <c r="AE98" s="1311"/>
      <c r="AF98" s="1311"/>
      <c r="AG98" s="1311"/>
      <c r="AH98" s="1311"/>
      <c r="AI98" s="1310">
        <v>176</v>
      </c>
      <c r="AJ98" s="1310"/>
      <c r="AK98" s="1310"/>
      <c r="AL98" s="1310"/>
      <c r="AM98" s="1310"/>
      <c r="AN98" s="1310"/>
      <c r="AO98" s="1310"/>
      <c r="AP98" s="1310"/>
      <c r="AQ98" s="1310"/>
      <c r="AR98" s="1310"/>
      <c r="AS98" s="1310"/>
      <c r="AT98" s="1310"/>
      <c r="AU98" s="1310"/>
      <c r="AV98" s="1310">
        <v>41</v>
      </c>
      <c r="AW98" s="1310"/>
      <c r="AX98" s="1310"/>
      <c r="AY98" s="1310"/>
      <c r="AZ98" s="1310"/>
      <c r="BA98" s="1310"/>
      <c r="BB98" s="1310"/>
      <c r="BC98" s="1310"/>
      <c r="BD98" s="1310"/>
      <c r="BE98" s="1310"/>
      <c r="BF98" s="365"/>
      <c r="BG98" s="366"/>
      <c r="BH98" s="1310">
        <v>14722</v>
      </c>
      <c r="BI98" s="1310"/>
      <c r="BJ98" s="1310"/>
      <c r="BK98" s="1310"/>
      <c r="BL98" s="1310"/>
      <c r="BM98" s="1310"/>
      <c r="BN98" s="1310"/>
      <c r="BO98" s="1310"/>
      <c r="BP98" s="1310"/>
      <c r="BQ98" s="1310"/>
      <c r="BR98" s="1310"/>
      <c r="BS98" s="1311">
        <v>8886</v>
      </c>
      <c r="BT98" s="1311"/>
      <c r="BU98" s="1311"/>
      <c r="BV98" s="1311"/>
      <c r="BW98" s="1311"/>
      <c r="BX98" s="1311"/>
      <c r="BY98" s="1311"/>
      <c r="BZ98" s="1311"/>
      <c r="CA98" s="1311"/>
      <c r="CB98" s="361"/>
      <c r="CC98" s="361"/>
    </row>
    <row r="99" spans="1:81" s="382" customFormat="1" ht="13.35" customHeight="1">
      <c r="A99" s="383"/>
      <c r="B99" s="383" t="s">
        <v>325</v>
      </c>
      <c r="C99" s="1311">
        <v>22596</v>
      </c>
      <c r="D99" s="1311"/>
      <c r="E99" s="1311"/>
      <c r="F99" s="1311"/>
      <c r="G99" s="1311"/>
      <c r="H99" s="1312"/>
      <c r="I99" s="1312"/>
      <c r="J99" s="1311">
        <v>26258</v>
      </c>
      <c r="K99" s="1311"/>
      <c r="L99" s="1311"/>
      <c r="M99" s="1311"/>
      <c r="N99" s="1311"/>
      <c r="O99" s="1312"/>
      <c r="P99" s="1312"/>
      <c r="Q99" s="1311">
        <v>1824</v>
      </c>
      <c r="R99" s="1311"/>
      <c r="S99" s="1311"/>
      <c r="T99" s="1311"/>
      <c r="U99" s="1311"/>
      <c r="V99" s="1311"/>
      <c r="W99" s="1311"/>
      <c r="X99" s="1311"/>
      <c r="Y99" s="1311"/>
      <c r="Z99" s="1311">
        <v>2057</v>
      </c>
      <c r="AA99" s="1311"/>
      <c r="AB99" s="1311"/>
      <c r="AC99" s="1311"/>
      <c r="AD99" s="1311"/>
      <c r="AE99" s="1311"/>
      <c r="AF99" s="1311"/>
      <c r="AG99" s="1311"/>
      <c r="AH99" s="1311"/>
      <c r="AI99" s="1310">
        <v>191</v>
      </c>
      <c r="AJ99" s="1310"/>
      <c r="AK99" s="1310"/>
      <c r="AL99" s="1310"/>
      <c r="AM99" s="1310"/>
      <c r="AN99" s="1310"/>
      <c r="AO99" s="1310"/>
      <c r="AP99" s="1310"/>
      <c r="AQ99" s="1310"/>
      <c r="AR99" s="1310"/>
      <c r="AS99" s="1310"/>
      <c r="AT99" s="1310"/>
      <c r="AU99" s="1310"/>
      <c r="AV99" s="1310">
        <v>42</v>
      </c>
      <c r="AW99" s="1310"/>
      <c r="AX99" s="1310"/>
      <c r="AY99" s="1310"/>
      <c r="AZ99" s="1310"/>
      <c r="BA99" s="1310"/>
      <c r="BB99" s="1310"/>
      <c r="BC99" s="1310"/>
      <c r="BD99" s="1310"/>
      <c r="BE99" s="1310"/>
      <c r="BF99" s="381"/>
      <c r="BG99" s="378"/>
      <c r="BH99" s="1310">
        <v>13958</v>
      </c>
      <c r="BI99" s="1310"/>
      <c r="BJ99" s="1310"/>
      <c r="BK99" s="1310"/>
      <c r="BL99" s="1310"/>
      <c r="BM99" s="1310"/>
      <c r="BN99" s="1310"/>
      <c r="BO99" s="1310"/>
      <c r="BP99" s="1310"/>
      <c r="BQ99" s="1310"/>
      <c r="BR99" s="1310"/>
      <c r="BS99" s="1311">
        <v>9363</v>
      </c>
      <c r="BT99" s="1311"/>
      <c r="BU99" s="1311"/>
      <c r="BV99" s="1311"/>
      <c r="BW99" s="1311"/>
      <c r="BX99" s="1311"/>
      <c r="BY99" s="1311"/>
      <c r="BZ99" s="1311"/>
      <c r="CA99" s="1311"/>
      <c r="CB99" s="377"/>
      <c r="CC99" s="377"/>
    </row>
    <row r="100" spans="1:81" s="424" customFormat="1" ht="13.35" customHeight="1">
      <c r="A100" s="425"/>
      <c r="B100" s="425" t="s">
        <v>557</v>
      </c>
      <c r="C100" s="1311">
        <v>19064</v>
      </c>
      <c r="D100" s="1311"/>
      <c r="E100" s="1311"/>
      <c r="F100" s="1311"/>
      <c r="G100" s="1311"/>
      <c r="H100" s="1312"/>
      <c r="I100" s="1312"/>
      <c r="J100" s="1311">
        <v>21168</v>
      </c>
      <c r="K100" s="1311"/>
      <c r="L100" s="1311"/>
      <c r="M100" s="1311"/>
      <c r="N100" s="1311"/>
      <c r="O100" s="1312"/>
      <c r="P100" s="1312"/>
      <c r="Q100" s="1311">
        <v>1611</v>
      </c>
      <c r="R100" s="1311"/>
      <c r="S100" s="1311"/>
      <c r="T100" s="1311"/>
      <c r="U100" s="1311"/>
      <c r="V100" s="1311"/>
      <c r="W100" s="1311"/>
      <c r="X100" s="1311"/>
      <c r="Y100" s="1311"/>
      <c r="Z100" s="1311">
        <v>1933</v>
      </c>
      <c r="AA100" s="1311"/>
      <c r="AB100" s="1311"/>
      <c r="AC100" s="1311"/>
      <c r="AD100" s="1311"/>
      <c r="AE100" s="1311"/>
      <c r="AF100" s="1311"/>
      <c r="AG100" s="1311"/>
      <c r="AH100" s="1311"/>
      <c r="AI100" s="1310">
        <v>148</v>
      </c>
      <c r="AJ100" s="1310"/>
      <c r="AK100" s="1310"/>
      <c r="AL100" s="1310"/>
      <c r="AM100" s="1310"/>
      <c r="AN100" s="1310"/>
      <c r="AO100" s="1310"/>
      <c r="AP100" s="1310"/>
      <c r="AQ100" s="1310"/>
      <c r="AR100" s="1310"/>
      <c r="AS100" s="1310"/>
      <c r="AT100" s="1310"/>
      <c r="AU100" s="1310"/>
      <c r="AV100" s="1310">
        <v>39</v>
      </c>
      <c r="AW100" s="1310"/>
      <c r="AX100" s="1310"/>
      <c r="AY100" s="1310"/>
      <c r="AZ100" s="1310"/>
      <c r="BA100" s="1310"/>
      <c r="BB100" s="1310"/>
      <c r="BC100" s="1310"/>
      <c r="BD100" s="1310"/>
      <c r="BE100" s="1310"/>
      <c r="BF100" s="422"/>
      <c r="BG100" s="423"/>
      <c r="BH100" s="1310">
        <v>13288</v>
      </c>
      <c r="BI100" s="1310"/>
      <c r="BJ100" s="1310"/>
      <c r="BK100" s="1310"/>
      <c r="BL100" s="1310"/>
      <c r="BM100" s="1310"/>
      <c r="BN100" s="1310"/>
      <c r="BO100" s="1310"/>
      <c r="BP100" s="1310"/>
      <c r="BQ100" s="1310"/>
      <c r="BR100" s="1310"/>
      <c r="BS100" s="1311">
        <v>7923</v>
      </c>
      <c r="BT100" s="1311"/>
      <c r="BU100" s="1311"/>
      <c r="BV100" s="1311"/>
      <c r="BW100" s="1311"/>
      <c r="BX100" s="1311"/>
      <c r="BY100" s="1311"/>
      <c r="BZ100" s="1311"/>
      <c r="CA100" s="1311"/>
      <c r="CB100" s="426"/>
      <c r="CC100" s="426"/>
    </row>
    <row r="101" spans="1:81" s="537" customFormat="1" ht="13.35" customHeight="1">
      <c r="A101" s="538"/>
      <c r="B101" s="538"/>
      <c r="C101" s="534"/>
      <c r="D101" s="534"/>
      <c r="E101" s="534"/>
      <c r="F101" s="534"/>
      <c r="G101" s="534"/>
      <c r="H101" s="536"/>
      <c r="I101" s="536"/>
      <c r="J101" s="534"/>
      <c r="K101" s="534"/>
      <c r="L101" s="534"/>
      <c r="M101" s="534"/>
      <c r="N101" s="534"/>
      <c r="O101" s="536"/>
      <c r="P101" s="536"/>
      <c r="Q101" s="534"/>
      <c r="R101" s="534"/>
      <c r="S101" s="534"/>
      <c r="T101" s="534"/>
      <c r="U101" s="534"/>
      <c r="V101" s="534"/>
      <c r="W101" s="534"/>
      <c r="X101" s="534"/>
      <c r="Y101" s="534"/>
      <c r="Z101" s="534"/>
      <c r="AA101" s="534"/>
      <c r="AB101" s="534"/>
      <c r="AC101" s="534"/>
      <c r="AD101" s="534"/>
      <c r="AE101" s="534"/>
      <c r="AF101" s="534"/>
      <c r="AG101" s="534"/>
      <c r="AH101" s="534"/>
      <c r="AI101" s="533"/>
      <c r="AJ101" s="533"/>
      <c r="AK101" s="533"/>
      <c r="AL101" s="533"/>
      <c r="AM101" s="533"/>
      <c r="AN101" s="533"/>
      <c r="AO101" s="533"/>
      <c r="AP101" s="533"/>
      <c r="AQ101" s="533"/>
      <c r="AR101" s="533"/>
      <c r="AS101" s="533"/>
      <c r="AT101" s="533"/>
      <c r="AU101" s="533"/>
      <c r="AV101" s="533"/>
      <c r="AW101" s="533"/>
      <c r="AX101" s="533"/>
      <c r="AY101" s="533"/>
      <c r="AZ101" s="533"/>
      <c r="BA101" s="533"/>
      <c r="BB101" s="533"/>
      <c r="BC101" s="533"/>
      <c r="BD101" s="533"/>
      <c r="BE101" s="533"/>
      <c r="BF101" s="533"/>
      <c r="BG101" s="534"/>
      <c r="BH101" s="533"/>
      <c r="BI101" s="533"/>
      <c r="BJ101" s="533"/>
      <c r="BK101" s="533"/>
      <c r="BL101" s="533"/>
      <c r="BM101" s="533"/>
      <c r="BN101" s="533"/>
      <c r="BO101" s="533"/>
      <c r="BP101" s="533"/>
      <c r="BQ101" s="533"/>
      <c r="BR101" s="533"/>
      <c r="BS101" s="534"/>
      <c r="BT101" s="534"/>
      <c r="BU101" s="534"/>
      <c r="BV101" s="534"/>
      <c r="BW101" s="534"/>
      <c r="BX101" s="534"/>
      <c r="BY101" s="534"/>
      <c r="BZ101" s="534"/>
      <c r="CA101" s="534"/>
      <c r="CB101" s="540"/>
      <c r="CC101" s="540"/>
    </row>
    <row r="102" spans="1:81" s="537" customFormat="1" ht="13.35" customHeight="1">
      <c r="A102" s="538">
        <v>2014</v>
      </c>
      <c r="B102" s="538" t="s">
        <v>558</v>
      </c>
      <c r="C102" s="1308">
        <v>15610</v>
      </c>
      <c r="D102" s="1308"/>
      <c r="E102" s="1308"/>
      <c r="F102" s="1308"/>
      <c r="G102" s="1308"/>
      <c r="H102" s="1309"/>
      <c r="I102" s="1309"/>
      <c r="J102" s="1308">
        <v>14666</v>
      </c>
      <c r="K102" s="1308"/>
      <c r="L102" s="1308"/>
      <c r="M102" s="1308"/>
      <c r="N102" s="1308"/>
      <c r="O102" s="1309"/>
      <c r="P102" s="1309"/>
      <c r="Q102" s="1308">
        <v>517</v>
      </c>
      <c r="R102" s="1308"/>
      <c r="S102" s="1308"/>
      <c r="T102" s="1308"/>
      <c r="U102" s="1308"/>
      <c r="V102" s="1308"/>
      <c r="W102" s="1308"/>
      <c r="X102" s="1308"/>
      <c r="Y102" s="1308"/>
      <c r="Z102" s="1308">
        <v>1097</v>
      </c>
      <c r="AA102" s="1308"/>
      <c r="AB102" s="1308"/>
      <c r="AC102" s="1308"/>
      <c r="AD102" s="1308"/>
      <c r="AE102" s="1308"/>
      <c r="AF102" s="1308"/>
      <c r="AG102" s="1308"/>
      <c r="AH102" s="1308"/>
      <c r="AI102" s="1307">
        <v>145</v>
      </c>
      <c r="AJ102" s="1307"/>
      <c r="AK102" s="1307"/>
      <c r="AL102" s="1307"/>
      <c r="AM102" s="1307"/>
      <c r="AN102" s="1307"/>
      <c r="AO102" s="1307"/>
      <c r="AP102" s="1307"/>
      <c r="AQ102" s="1307"/>
      <c r="AR102" s="1307"/>
      <c r="AS102" s="1307"/>
      <c r="AT102" s="1307"/>
      <c r="AU102" s="1307"/>
      <c r="AV102" s="1307" t="s">
        <v>326</v>
      </c>
      <c r="AW102" s="1307"/>
      <c r="AX102" s="1307"/>
      <c r="AY102" s="1307"/>
      <c r="AZ102" s="1307"/>
      <c r="BA102" s="1307"/>
      <c r="BB102" s="1307"/>
      <c r="BC102" s="1307"/>
      <c r="BD102" s="1307"/>
      <c r="BE102" s="1307"/>
      <c r="BF102" s="539"/>
      <c r="BG102" s="540"/>
      <c r="BH102" s="1307">
        <v>14171</v>
      </c>
      <c r="BI102" s="1307"/>
      <c r="BJ102" s="1307"/>
      <c r="BK102" s="1307"/>
      <c r="BL102" s="1307"/>
      <c r="BM102" s="1307"/>
      <c r="BN102" s="1307"/>
      <c r="BO102" s="1307"/>
      <c r="BP102" s="1307"/>
      <c r="BQ102" s="1307"/>
      <c r="BR102" s="1307"/>
      <c r="BS102" s="1308">
        <v>6148</v>
      </c>
      <c r="BT102" s="1308"/>
      <c r="BU102" s="1308"/>
      <c r="BV102" s="1308"/>
      <c r="BW102" s="1308"/>
      <c r="BX102" s="1308"/>
      <c r="BY102" s="1308"/>
      <c r="BZ102" s="1308"/>
      <c r="CA102" s="1308"/>
      <c r="CB102" s="540"/>
      <c r="CC102" s="540"/>
    </row>
    <row r="103" spans="1:81" s="725" customFormat="1" ht="13.35" customHeight="1">
      <c r="A103" s="726"/>
      <c r="B103" s="726" t="s">
        <v>69</v>
      </c>
      <c r="C103" s="1308">
        <v>22100</v>
      </c>
      <c r="D103" s="1308"/>
      <c r="E103" s="1308"/>
      <c r="F103" s="1308"/>
      <c r="G103" s="1308"/>
      <c r="H103" s="1309"/>
      <c r="I103" s="1309"/>
      <c r="J103" s="1308">
        <v>21964</v>
      </c>
      <c r="K103" s="1308"/>
      <c r="L103" s="1308"/>
      <c r="M103" s="1308"/>
      <c r="N103" s="1308"/>
      <c r="O103" s="1309"/>
      <c r="P103" s="1309"/>
      <c r="Q103" s="1308">
        <v>1238</v>
      </c>
      <c r="R103" s="1308"/>
      <c r="S103" s="1308"/>
      <c r="T103" s="1308"/>
      <c r="U103" s="1308"/>
      <c r="V103" s="1308"/>
      <c r="W103" s="1308"/>
      <c r="X103" s="1308"/>
      <c r="Y103" s="1308"/>
      <c r="Z103" s="1308">
        <v>2070</v>
      </c>
      <c r="AA103" s="1308"/>
      <c r="AB103" s="1308"/>
      <c r="AC103" s="1308"/>
      <c r="AD103" s="1308"/>
      <c r="AE103" s="1308"/>
      <c r="AF103" s="1308"/>
      <c r="AG103" s="1308"/>
      <c r="AH103" s="1308"/>
      <c r="AI103" s="1307">
        <v>191</v>
      </c>
      <c r="AJ103" s="1307"/>
      <c r="AK103" s="1307"/>
      <c r="AL103" s="1307"/>
      <c r="AM103" s="1307"/>
      <c r="AN103" s="1307"/>
      <c r="AO103" s="1307"/>
      <c r="AP103" s="1307"/>
      <c r="AQ103" s="1307"/>
      <c r="AR103" s="1307"/>
      <c r="AS103" s="1307"/>
      <c r="AT103" s="1307"/>
      <c r="AU103" s="1307"/>
      <c r="AV103" s="1307" t="s">
        <v>326</v>
      </c>
      <c r="AW103" s="1307"/>
      <c r="AX103" s="1307"/>
      <c r="AY103" s="1307"/>
      <c r="AZ103" s="1307"/>
      <c r="BA103" s="1307"/>
      <c r="BB103" s="1307"/>
      <c r="BC103" s="1307"/>
      <c r="BD103" s="1307"/>
      <c r="BE103" s="1307"/>
      <c r="BF103" s="723"/>
      <c r="BG103" s="724"/>
      <c r="BH103" s="1307" t="s">
        <v>326</v>
      </c>
      <c r="BI103" s="1307"/>
      <c r="BJ103" s="1307"/>
      <c r="BK103" s="1307"/>
      <c r="BL103" s="1307"/>
      <c r="BM103" s="1307"/>
      <c r="BN103" s="1307"/>
      <c r="BO103" s="1307"/>
      <c r="BP103" s="1307"/>
      <c r="BQ103" s="1307"/>
      <c r="BR103" s="1307"/>
      <c r="BS103" s="1308">
        <v>8741</v>
      </c>
      <c r="BT103" s="1308"/>
      <c r="BU103" s="1308"/>
      <c r="BV103" s="1308"/>
      <c r="BW103" s="1308"/>
      <c r="BX103" s="1308"/>
      <c r="BY103" s="1308"/>
      <c r="BZ103" s="1308"/>
      <c r="CA103" s="1308"/>
      <c r="CB103" s="724"/>
      <c r="CC103" s="724"/>
    </row>
    <row r="104" spans="1:81" s="800" customFormat="1" ht="13.35" customHeight="1">
      <c r="A104" s="801"/>
      <c r="B104" s="801" t="s">
        <v>325</v>
      </c>
      <c r="C104" s="1308">
        <v>23219</v>
      </c>
      <c r="D104" s="1308"/>
      <c r="E104" s="1308"/>
      <c r="F104" s="1308"/>
      <c r="G104" s="1308"/>
      <c r="H104" s="1309"/>
      <c r="I104" s="1309"/>
      <c r="J104" s="1308">
        <v>23866</v>
      </c>
      <c r="K104" s="1308"/>
      <c r="L104" s="1308"/>
      <c r="M104" s="1308"/>
      <c r="N104" s="1308"/>
      <c r="O104" s="1309"/>
      <c r="P104" s="1309"/>
      <c r="Q104" s="1308">
        <v>1793</v>
      </c>
      <c r="R104" s="1308"/>
      <c r="S104" s="1308"/>
      <c r="T104" s="1308"/>
      <c r="U104" s="1308"/>
      <c r="V104" s="1308"/>
      <c r="W104" s="1308"/>
      <c r="X104" s="1308"/>
      <c r="Y104" s="1308"/>
      <c r="Z104" s="1308">
        <v>2115</v>
      </c>
      <c r="AA104" s="1308"/>
      <c r="AB104" s="1308"/>
      <c r="AC104" s="1308"/>
      <c r="AD104" s="1308"/>
      <c r="AE104" s="1308"/>
      <c r="AF104" s="1308"/>
      <c r="AG104" s="1308"/>
      <c r="AH104" s="1308"/>
      <c r="AI104" s="1307">
        <v>183</v>
      </c>
      <c r="AJ104" s="1307"/>
      <c r="AK104" s="1307"/>
      <c r="AL104" s="1307"/>
      <c r="AM104" s="1307"/>
      <c r="AN104" s="1307"/>
      <c r="AO104" s="1307"/>
      <c r="AP104" s="1307"/>
      <c r="AQ104" s="1307"/>
      <c r="AR104" s="1307"/>
      <c r="AS104" s="1307"/>
      <c r="AT104" s="1307"/>
      <c r="AU104" s="1307"/>
      <c r="AV104" s="1307" t="s">
        <v>326</v>
      </c>
      <c r="AW104" s="1307"/>
      <c r="AX104" s="1307"/>
      <c r="AY104" s="1307"/>
      <c r="AZ104" s="1307"/>
      <c r="BA104" s="1307"/>
      <c r="BB104" s="1307"/>
      <c r="BC104" s="1307"/>
      <c r="BD104" s="1307"/>
      <c r="BE104" s="1307"/>
      <c r="BF104" s="798"/>
      <c r="BG104" s="799"/>
      <c r="BH104" s="1307">
        <v>13412</v>
      </c>
      <c r="BI104" s="1307"/>
      <c r="BJ104" s="1307"/>
      <c r="BK104" s="1307"/>
      <c r="BL104" s="1307"/>
      <c r="BM104" s="1307"/>
      <c r="BN104" s="1307"/>
      <c r="BO104" s="1307"/>
      <c r="BP104" s="1307"/>
      <c r="BQ104" s="1307"/>
      <c r="BR104" s="1307"/>
      <c r="BS104" s="1308">
        <v>8959</v>
      </c>
      <c r="BT104" s="1308"/>
      <c r="BU104" s="1308"/>
      <c r="BV104" s="1308"/>
      <c r="BW104" s="1308"/>
      <c r="BX104" s="1308"/>
      <c r="BY104" s="1308"/>
      <c r="BZ104" s="1308"/>
      <c r="CA104" s="1308"/>
      <c r="CB104" s="799"/>
      <c r="CC104" s="799"/>
    </row>
    <row r="105" spans="1:81" ht="13.35" customHeight="1">
      <c r="A105" s="260"/>
      <c r="B105" s="243"/>
      <c r="C105" s="1308"/>
      <c r="D105" s="1308"/>
      <c r="E105" s="1308"/>
      <c r="F105" s="1308"/>
      <c r="G105" s="1308"/>
      <c r="H105" s="1308"/>
      <c r="I105" s="244"/>
      <c r="J105" s="1308"/>
      <c r="K105" s="1308"/>
      <c r="L105" s="1308"/>
      <c r="M105" s="1308"/>
      <c r="N105" s="1308"/>
      <c r="O105" s="1308"/>
      <c r="P105" s="244"/>
      <c r="Q105" s="1308"/>
      <c r="R105" s="1308"/>
      <c r="S105" s="1308"/>
      <c r="T105" s="1308"/>
      <c r="U105" s="1308"/>
      <c r="V105" s="1308"/>
      <c r="W105" s="1308"/>
      <c r="X105" s="1308"/>
      <c r="Y105" s="244"/>
      <c r="Z105" s="1308"/>
      <c r="AA105" s="1308"/>
      <c r="AB105" s="1308"/>
      <c r="AC105" s="1308"/>
      <c r="AD105" s="1308"/>
      <c r="AE105" s="1308"/>
      <c r="AF105" s="1308"/>
      <c r="AG105" s="1308"/>
      <c r="AH105" s="244"/>
      <c r="AI105" s="1307"/>
      <c r="AJ105" s="1307"/>
      <c r="AK105" s="1307"/>
      <c r="AL105" s="1307"/>
      <c r="AM105" s="1307"/>
      <c r="AN105" s="1307"/>
      <c r="AO105" s="1307"/>
      <c r="AP105" s="1307"/>
      <c r="AQ105" s="1307"/>
      <c r="AR105" s="1307"/>
      <c r="AS105" s="1307"/>
      <c r="AT105" s="1307"/>
      <c r="AU105" s="244"/>
      <c r="AV105" s="1307"/>
      <c r="AW105" s="1307"/>
      <c r="AX105" s="1307"/>
      <c r="AY105" s="1307"/>
      <c r="AZ105" s="1307"/>
      <c r="BA105" s="1307"/>
      <c r="BB105" s="1307"/>
      <c r="BC105" s="1307"/>
      <c r="BD105" s="1307"/>
      <c r="BE105" s="1307"/>
      <c r="BF105" s="1307"/>
      <c r="BG105" s="244"/>
      <c r="BH105" s="1307"/>
      <c r="BI105" s="1307"/>
      <c r="BJ105" s="1307"/>
      <c r="BK105" s="1307"/>
      <c r="BL105" s="1307"/>
      <c r="BM105" s="1307"/>
      <c r="BN105" s="1307"/>
      <c r="BO105" s="1307"/>
      <c r="BP105" s="1307"/>
      <c r="BQ105" s="1307"/>
      <c r="BR105" s="244"/>
      <c r="BS105" s="1308"/>
      <c r="BT105" s="1308"/>
      <c r="BU105" s="1308"/>
      <c r="BV105" s="1308"/>
      <c r="BW105" s="1308"/>
      <c r="BX105" s="1308"/>
      <c r="BY105" s="1308"/>
      <c r="BZ105" s="1308"/>
      <c r="CA105" s="1308"/>
      <c r="CB105" s="1308"/>
      <c r="CC105" s="244"/>
    </row>
    <row r="106" spans="1:81" s="242" customFormat="1" ht="13.35" customHeight="1">
      <c r="A106" s="242" t="s">
        <v>1505</v>
      </c>
      <c r="B106" s="261"/>
      <c r="C106" s="235"/>
      <c r="D106" s="235"/>
      <c r="E106" s="235"/>
      <c r="F106" s="235"/>
      <c r="G106" s="235"/>
      <c r="H106" s="235"/>
      <c r="I106" s="235"/>
      <c r="J106" s="244"/>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1048</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1504</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1351</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s="242" customFormat="1" ht="23.1" customHeight="1">
      <c r="A110" s="262" t="s">
        <v>1804</v>
      </c>
      <c r="B110" s="263"/>
      <c r="C110" s="263"/>
      <c r="D110" s="263"/>
      <c r="E110" s="263"/>
      <c r="F110" s="263"/>
      <c r="G110" s="263"/>
      <c r="H110" s="263"/>
      <c r="I110" s="263"/>
      <c r="J110" s="263"/>
      <c r="K110" s="263"/>
      <c r="L110" s="263"/>
      <c r="M110" s="263"/>
      <c r="N110" s="263"/>
      <c r="O110" s="263"/>
      <c r="P110" s="263"/>
      <c r="Q110" s="263"/>
      <c r="R110" s="263"/>
      <c r="S110" s="263"/>
      <c r="T110" s="263"/>
      <c r="U110" s="263"/>
      <c r="V110" s="263"/>
      <c r="W110" s="263"/>
      <c r="X110" s="263"/>
      <c r="Y110" s="263"/>
      <c r="Z110" s="263"/>
      <c r="AA110" s="263"/>
      <c r="AB110" s="263"/>
      <c r="AC110" s="263"/>
      <c r="AD110" s="263"/>
      <c r="AE110" s="263"/>
      <c r="AF110" s="263"/>
      <c r="AG110" s="263"/>
      <c r="AH110" s="263"/>
      <c r="AI110" s="263"/>
      <c r="AJ110" s="263"/>
      <c r="AK110" s="263"/>
      <c r="AL110" s="263"/>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1313"/>
      <c r="CB110" s="1313"/>
      <c r="CC110" s="1313"/>
    </row>
  </sheetData>
  <mergeCells count="6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0:AU100"/>
    <mergeCell ref="AV100:BE100"/>
    <mergeCell ref="BH100:BP100"/>
    <mergeCell ref="BQ100:BR100"/>
    <mergeCell ref="BS100:CA100"/>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V98:BE98"/>
    <mergeCell ref="BH98:BP98"/>
    <mergeCell ref="BQ98:BR98"/>
    <mergeCell ref="BS98:CA98"/>
    <mergeCell ref="H98:I98"/>
    <mergeCell ref="J98:N98"/>
    <mergeCell ref="O98:P98"/>
    <mergeCell ref="Q98:W98"/>
    <mergeCell ref="X98:Y98"/>
    <mergeCell ref="Z98:AF98"/>
    <mergeCell ref="AG98:AH98"/>
    <mergeCell ref="AI98:AS98"/>
    <mergeCell ref="AT98:AU9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7:BP47"/>
    <mergeCell ref="BR47:CB47"/>
    <mergeCell ref="C55:H55"/>
    <mergeCell ref="J55:O55"/>
    <mergeCell ref="Q55:X55"/>
    <mergeCell ref="Z55:AG55"/>
    <mergeCell ref="AI55:AP55"/>
    <mergeCell ref="AR55:BA55"/>
    <mergeCell ref="BC55:BP55"/>
    <mergeCell ref="BR55:CB55"/>
    <mergeCell ref="C47:H47"/>
    <mergeCell ref="J47:O47"/>
    <mergeCell ref="Q47:X47"/>
    <mergeCell ref="Z47:AG47"/>
    <mergeCell ref="AI47:AP47"/>
    <mergeCell ref="AR47:BA47"/>
    <mergeCell ref="C48:H48"/>
    <mergeCell ref="J48:O48"/>
    <mergeCell ref="Q48:X48"/>
    <mergeCell ref="Z48:AG48"/>
    <mergeCell ref="AI48:AP48"/>
    <mergeCell ref="AR48:BA48"/>
    <mergeCell ref="BC48:BP48"/>
    <mergeCell ref="BR48:CB48"/>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Q82:BR82"/>
    <mergeCell ref="BS82:CA82"/>
    <mergeCell ref="CB82:CC82"/>
    <mergeCell ref="C83:G83"/>
    <mergeCell ref="H83:I83"/>
    <mergeCell ref="J83:N83"/>
    <mergeCell ref="O83:P83"/>
    <mergeCell ref="Q83:W83"/>
    <mergeCell ref="X83:Y83"/>
    <mergeCell ref="Z83:AF83"/>
    <mergeCell ref="Z82:AF82"/>
    <mergeCell ref="AG82:AH82"/>
    <mergeCell ref="AI82:AS82"/>
    <mergeCell ref="AT82:AU82"/>
    <mergeCell ref="AV82:BE82"/>
    <mergeCell ref="BH82:BP82"/>
    <mergeCell ref="C82:G82"/>
    <mergeCell ref="H82:I82"/>
    <mergeCell ref="J82:N82"/>
    <mergeCell ref="O82:P82"/>
    <mergeCell ref="Q82:W82"/>
    <mergeCell ref="X82:Y82"/>
    <mergeCell ref="BS84:CA84"/>
    <mergeCell ref="BS83:CA83"/>
    <mergeCell ref="CB83:CC83"/>
    <mergeCell ref="C84:G84"/>
    <mergeCell ref="H84:I84"/>
    <mergeCell ref="J84:N84"/>
    <mergeCell ref="O84:P84"/>
    <mergeCell ref="Q84:W84"/>
    <mergeCell ref="X84:Y84"/>
    <mergeCell ref="Z84:AF84"/>
    <mergeCell ref="AG84:AH84"/>
    <mergeCell ref="AG83:AH83"/>
    <mergeCell ref="AI83:AS83"/>
    <mergeCell ref="AT83:AU83"/>
    <mergeCell ref="AV83:BE83"/>
    <mergeCell ref="BH83:BP83"/>
    <mergeCell ref="BQ83:BR83"/>
    <mergeCell ref="J85:N85"/>
    <mergeCell ref="O85:P85"/>
    <mergeCell ref="Q85:W85"/>
    <mergeCell ref="X85:Y85"/>
    <mergeCell ref="AI84:AS84"/>
    <mergeCell ref="AT84:AU84"/>
    <mergeCell ref="AV84:BE84"/>
    <mergeCell ref="BH84:BP84"/>
    <mergeCell ref="BQ84:BR84"/>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C94:G94"/>
    <mergeCell ref="H94:I94"/>
    <mergeCell ref="J94:N94"/>
    <mergeCell ref="O94:P94"/>
    <mergeCell ref="Q94:W94"/>
    <mergeCell ref="X94:Y94"/>
    <mergeCell ref="Z94:AF94"/>
    <mergeCell ref="AG94:AH94"/>
    <mergeCell ref="Z93:AF93"/>
    <mergeCell ref="AG93:AH93"/>
    <mergeCell ref="C93:G93"/>
    <mergeCell ref="H93:I93"/>
    <mergeCell ref="J93:N93"/>
    <mergeCell ref="O93:P93"/>
    <mergeCell ref="Q93:W93"/>
    <mergeCell ref="X93:Y93"/>
    <mergeCell ref="AI94:AS94"/>
    <mergeCell ref="AT94:AU94"/>
    <mergeCell ref="AV94:BE94"/>
    <mergeCell ref="BH94:BP94"/>
    <mergeCell ref="BQ94:BR94"/>
    <mergeCell ref="BS94:CA94"/>
    <mergeCell ref="BQ93:BR93"/>
    <mergeCell ref="BS93:CA93"/>
    <mergeCell ref="AI93:AS93"/>
    <mergeCell ref="AT93:AU93"/>
    <mergeCell ref="AV93:BE93"/>
    <mergeCell ref="BH93:BP93"/>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J95:N95"/>
    <mergeCell ref="O95:P95"/>
    <mergeCell ref="Q95:W95"/>
    <mergeCell ref="X95:Y95"/>
    <mergeCell ref="CA110:CC110"/>
    <mergeCell ref="BQ97:BR97"/>
    <mergeCell ref="BS97:CA97"/>
    <mergeCell ref="C105:H105"/>
    <mergeCell ref="J105:O105"/>
    <mergeCell ref="Q105:X105"/>
    <mergeCell ref="Z105:AG105"/>
    <mergeCell ref="AI105:AT105"/>
    <mergeCell ref="AV105:BF105"/>
    <mergeCell ref="BH105:BQ105"/>
    <mergeCell ref="BS105:CB105"/>
    <mergeCell ref="Z97:AF97"/>
    <mergeCell ref="AG97:AH97"/>
    <mergeCell ref="AI97:AS97"/>
    <mergeCell ref="AT97:AU97"/>
    <mergeCell ref="AV97:BE97"/>
    <mergeCell ref="BH97:BP97"/>
    <mergeCell ref="C97:G97"/>
    <mergeCell ref="H97:I97"/>
    <mergeCell ref="J97:N97"/>
    <mergeCell ref="O97:P97"/>
    <mergeCell ref="Q97:W97"/>
    <mergeCell ref="X97:Y97"/>
    <mergeCell ref="C98:G98"/>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I96:AS96"/>
    <mergeCell ref="AT96:AU9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V96:BE96"/>
    <mergeCell ref="BH96:BP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Q96:BR96"/>
    <mergeCell ref="BS96:CA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5" customWidth="1"/>
    <col min="2" max="2" width="6.85546875" style="235" customWidth="1"/>
    <col min="3" max="76" width="1.5703125" style="235" customWidth="1"/>
    <col min="77" max="81" width="1.42578125" style="235" customWidth="1"/>
    <col min="82" max="256" width="16.28515625" style="235"/>
    <col min="257" max="257" width="5.5703125" style="235" customWidth="1"/>
    <col min="258" max="258" width="6.85546875" style="235" customWidth="1"/>
    <col min="259" max="332" width="1.5703125" style="235" customWidth="1"/>
    <col min="333" max="337" width="1.42578125" style="235" customWidth="1"/>
    <col min="338" max="512" width="16.28515625" style="235"/>
    <col min="513" max="513" width="5.5703125" style="235" customWidth="1"/>
    <col min="514" max="514" width="6.85546875" style="235" customWidth="1"/>
    <col min="515" max="588" width="1.5703125" style="235" customWidth="1"/>
    <col min="589" max="593" width="1.42578125" style="235" customWidth="1"/>
    <col min="594" max="768" width="16.28515625" style="235"/>
    <col min="769" max="769" width="5.5703125" style="235" customWidth="1"/>
    <col min="770" max="770" width="6.85546875" style="235" customWidth="1"/>
    <col min="771" max="844" width="1.5703125" style="235" customWidth="1"/>
    <col min="845" max="849" width="1.42578125" style="235" customWidth="1"/>
    <col min="850" max="1024" width="16.28515625" style="235"/>
    <col min="1025" max="1025" width="5.5703125" style="235" customWidth="1"/>
    <col min="1026" max="1026" width="6.85546875" style="235" customWidth="1"/>
    <col min="1027" max="1100" width="1.5703125" style="235" customWidth="1"/>
    <col min="1101" max="1105" width="1.42578125" style="235" customWidth="1"/>
    <col min="1106" max="1280" width="16.28515625" style="235"/>
    <col min="1281" max="1281" width="5.5703125" style="235" customWidth="1"/>
    <col min="1282" max="1282" width="6.85546875" style="235" customWidth="1"/>
    <col min="1283" max="1356" width="1.5703125" style="235" customWidth="1"/>
    <col min="1357" max="1361" width="1.42578125" style="235" customWidth="1"/>
    <col min="1362" max="1536" width="16.28515625" style="235"/>
    <col min="1537" max="1537" width="5.5703125" style="235" customWidth="1"/>
    <col min="1538" max="1538" width="6.85546875" style="235" customWidth="1"/>
    <col min="1539" max="1612" width="1.5703125" style="235" customWidth="1"/>
    <col min="1613" max="1617" width="1.42578125" style="235" customWidth="1"/>
    <col min="1618" max="1792" width="16.28515625" style="235"/>
    <col min="1793" max="1793" width="5.5703125" style="235" customWidth="1"/>
    <col min="1794" max="1794" width="6.85546875" style="235" customWidth="1"/>
    <col min="1795" max="1868" width="1.5703125" style="235" customWidth="1"/>
    <col min="1869" max="1873" width="1.42578125" style="235" customWidth="1"/>
    <col min="1874" max="2048" width="16.28515625" style="235"/>
    <col min="2049" max="2049" width="5.5703125" style="235" customWidth="1"/>
    <col min="2050" max="2050" width="6.85546875" style="235" customWidth="1"/>
    <col min="2051" max="2124" width="1.5703125" style="235" customWidth="1"/>
    <col min="2125" max="2129" width="1.42578125" style="235" customWidth="1"/>
    <col min="2130" max="2304" width="16.28515625" style="235"/>
    <col min="2305" max="2305" width="5.5703125" style="235" customWidth="1"/>
    <col min="2306" max="2306" width="6.85546875" style="235" customWidth="1"/>
    <col min="2307" max="2380" width="1.5703125" style="235" customWidth="1"/>
    <col min="2381" max="2385" width="1.42578125" style="235" customWidth="1"/>
    <col min="2386" max="2560" width="16.28515625" style="235"/>
    <col min="2561" max="2561" width="5.5703125" style="235" customWidth="1"/>
    <col min="2562" max="2562" width="6.85546875" style="235" customWidth="1"/>
    <col min="2563" max="2636" width="1.5703125" style="235" customWidth="1"/>
    <col min="2637" max="2641" width="1.42578125" style="235" customWidth="1"/>
    <col min="2642" max="2816" width="16.28515625" style="235"/>
    <col min="2817" max="2817" width="5.5703125" style="235" customWidth="1"/>
    <col min="2818" max="2818" width="6.85546875" style="235" customWidth="1"/>
    <col min="2819" max="2892" width="1.5703125" style="235" customWidth="1"/>
    <col min="2893" max="2897" width="1.42578125" style="235" customWidth="1"/>
    <col min="2898" max="3072" width="16.28515625" style="235"/>
    <col min="3073" max="3073" width="5.5703125" style="235" customWidth="1"/>
    <col min="3074" max="3074" width="6.85546875" style="235" customWidth="1"/>
    <col min="3075" max="3148" width="1.5703125" style="235" customWidth="1"/>
    <col min="3149" max="3153" width="1.42578125" style="235" customWidth="1"/>
    <col min="3154" max="3328" width="16.28515625" style="235"/>
    <col min="3329" max="3329" width="5.5703125" style="235" customWidth="1"/>
    <col min="3330" max="3330" width="6.85546875" style="235" customWidth="1"/>
    <col min="3331" max="3404" width="1.5703125" style="235" customWidth="1"/>
    <col min="3405" max="3409" width="1.42578125" style="235" customWidth="1"/>
    <col min="3410" max="3584" width="16.28515625" style="235"/>
    <col min="3585" max="3585" width="5.5703125" style="235" customWidth="1"/>
    <col min="3586" max="3586" width="6.85546875" style="235" customWidth="1"/>
    <col min="3587" max="3660" width="1.5703125" style="235" customWidth="1"/>
    <col min="3661" max="3665" width="1.42578125" style="235" customWidth="1"/>
    <col min="3666" max="3840" width="16.28515625" style="235"/>
    <col min="3841" max="3841" width="5.5703125" style="235" customWidth="1"/>
    <col min="3842" max="3842" width="6.85546875" style="235" customWidth="1"/>
    <col min="3843" max="3916" width="1.5703125" style="235" customWidth="1"/>
    <col min="3917" max="3921" width="1.42578125" style="235" customWidth="1"/>
    <col min="3922" max="4096" width="16.28515625" style="235"/>
    <col min="4097" max="4097" width="5.5703125" style="235" customWidth="1"/>
    <col min="4098" max="4098" width="6.85546875" style="235" customWidth="1"/>
    <col min="4099" max="4172" width="1.5703125" style="235" customWidth="1"/>
    <col min="4173" max="4177" width="1.42578125" style="235" customWidth="1"/>
    <col min="4178" max="4352" width="16.28515625" style="235"/>
    <col min="4353" max="4353" width="5.5703125" style="235" customWidth="1"/>
    <col min="4354" max="4354" width="6.85546875" style="235" customWidth="1"/>
    <col min="4355" max="4428" width="1.5703125" style="235" customWidth="1"/>
    <col min="4429" max="4433" width="1.42578125" style="235" customWidth="1"/>
    <col min="4434" max="4608" width="16.28515625" style="235"/>
    <col min="4609" max="4609" width="5.5703125" style="235" customWidth="1"/>
    <col min="4610" max="4610" width="6.85546875" style="235" customWidth="1"/>
    <col min="4611" max="4684" width="1.5703125" style="235" customWidth="1"/>
    <col min="4685" max="4689" width="1.42578125" style="235" customWidth="1"/>
    <col min="4690" max="4864" width="16.28515625" style="235"/>
    <col min="4865" max="4865" width="5.5703125" style="235" customWidth="1"/>
    <col min="4866" max="4866" width="6.85546875" style="235" customWidth="1"/>
    <col min="4867" max="4940" width="1.5703125" style="235" customWidth="1"/>
    <col min="4941" max="4945" width="1.42578125" style="235" customWidth="1"/>
    <col min="4946" max="5120" width="16.28515625" style="235"/>
    <col min="5121" max="5121" width="5.5703125" style="235" customWidth="1"/>
    <col min="5122" max="5122" width="6.85546875" style="235" customWidth="1"/>
    <col min="5123" max="5196" width="1.5703125" style="235" customWidth="1"/>
    <col min="5197" max="5201" width="1.42578125" style="235" customWidth="1"/>
    <col min="5202" max="5376" width="16.28515625" style="235"/>
    <col min="5377" max="5377" width="5.5703125" style="235" customWidth="1"/>
    <col min="5378" max="5378" width="6.85546875" style="235" customWidth="1"/>
    <col min="5379" max="5452" width="1.5703125" style="235" customWidth="1"/>
    <col min="5453" max="5457" width="1.42578125" style="235" customWidth="1"/>
    <col min="5458" max="5632" width="16.28515625" style="235"/>
    <col min="5633" max="5633" width="5.5703125" style="235" customWidth="1"/>
    <col min="5634" max="5634" width="6.85546875" style="235" customWidth="1"/>
    <col min="5635" max="5708" width="1.5703125" style="235" customWidth="1"/>
    <col min="5709" max="5713" width="1.42578125" style="235" customWidth="1"/>
    <col min="5714" max="5888" width="16.28515625" style="235"/>
    <col min="5889" max="5889" width="5.5703125" style="235" customWidth="1"/>
    <col min="5890" max="5890" width="6.85546875" style="235" customWidth="1"/>
    <col min="5891" max="5964" width="1.5703125" style="235" customWidth="1"/>
    <col min="5965" max="5969" width="1.42578125" style="235" customWidth="1"/>
    <col min="5970" max="6144" width="16.28515625" style="235"/>
    <col min="6145" max="6145" width="5.5703125" style="235" customWidth="1"/>
    <col min="6146" max="6146" width="6.85546875" style="235" customWidth="1"/>
    <col min="6147" max="6220" width="1.5703125" style="235" customWidth="1"/>
    <col min="6221" max="6225" width="1.42578125" style="235" customWidth="1"/>
    <col min="6226" max="6400" width="16.28515625" style="235"/>
    <col min="6401" max="6401" width="5.5703125" style="235" customWidth="1"/>
    <col min="6402" max="6402" width="6.85546875" style="235" customWidth="1"/>
    <col min="6403" max="6476" width="1.5703125" style="235" customWidth="1"/>
    <col min="6477" max="6481" width="1.42578125" style="235" customWidth="1"/>
    <col min="6482" max="6656" width="16.28515625" style="235"/>
    <col min="6657" max="6657" width="5.5703125" style="235" customWidth="1"/>
    <col min="6658" max="6658" width="6.85546875" style="235" customWidth="1"/>
    <col min="6659" max="6732" width="1.5703125" style="235" customWidth="1"/>
    <col min="6733" max="6737" width="1.42578125" style="235" customWidth="1"/>
    <col min="6738" max="6912" width="16.28515625" style="235"/>
    <col min="6913" max="6913" width="5.5703125" style="235" customWidth="1"/>
    <col min="6914" max="6914" width="6.85546875" style="235" customWidth="1"/>
    <col min="6915" max="6988" width="1.5703125" style="235" customWidth="1"/>
    <col min="6989" max="6993" width="1.42578125" style="235" customWidth="1"/>
    <col min="6994" max="7168" width="16.28515625" style="235"/>
    <col min="7169" max="7169" width="5.5703125" style="235" customWidth="1"/>
    <col min="7170" max="7170" width="6.85546875" style="235" customWidth="1"/>
    <col min="7171" max="7244" width="1.5703125" style="235" customWidth="1"/>
    <col min="7245" max="7249" width="1.42578125" style="235" customWidth="1"/>
    <col min="7250" max="7424" width="16.28515625" style="235"/>
    <col min="7425" max="7425" width="5.5703125" style="235" customWidth="1"/>
    <col min="7426" max="7426" width="6.85546875" style="235" customWidth="1"/>
    <col min="7427" max="7500" width="1.5703125" style="235" customWidth="1"/>
    <col min="7501" max="7505" width="1.42578125" style="235" customWidth="1"/>
    <col min="7506" max="7680" width="16.28515625" style="235"/>
    <col min="7681" max="7681" width="5.5703125" style="235" customWidth="1"/>
    <col min="7682" max="7682" width="6.85546875" style="235" customWidth="1"/>
    <col min="7683" max="7756" width="1.5703125" style="235" customWidth="1"/>
    <col min="7757" max="7761" width="1.42578125" style="235" customWidth="1"/>
    <col min="7762" max="7936" width="16.28515625" style="235"/>
    <col min="7937" max="7937" width="5.5703125" style="235" customWidth="1"/>
    <col min="7938" max="7938" width="6.85546875" style="235" customWidth="1"/>
    <col min="7939" max="8012" width="1.5703125" style="235" customWidth="1"/>
    <col min="8013" max="8017" width="1.42578125" style="235" customWidth="1"/>
    <col min="8018" max="8192" width="16.28515625" style="235"/>
    <col min="8193" max="8193" width="5.5703125" style="235" customWidth="1"/>
    <col min="8194" max="8194" width="6.85546875" style="235" customWidth="1"/>
    <col min="8195" max="8268" width="1.5703125" style="235" customWidth="1"/>
    <col min="8269" max="8273" width="1.42578125" style="235" customWidth="1"/>
    <col min="8274" max="8448" width="16.28515625" style="235"/>
    <col min="8449" max="8449" width="5.5703125" style="235" customWidth="1"/>
    <col min="8450" max="8450" width="6.85546875" style="235" customWidth="1"/>
    <col min="8451" max="8524" width="1.5703125" style="235" customWidth="1"/>
    <col min="8525" max="8529" width="1.42578125" style="235" customWidth="1"/>
    <col min="8530" max="8704" width="16.28515625" style="235"/>
    <col min="8705" max="8705" width="5.5703125" style="235" customWidth="1"/>
    <col min="8706" max="8706" width="6.85546875" style="235" customWidth="1"/>
    <col min="8707" max="8780" width="1.5703125" style="235" customWidth="1"/>
    <col min="8781" max="8785" width="1.42578125" style="235" customWidth="1"/>
    <col min="8786" max="8960" width="16.28515625" style="235"/>
    <col min="8961" max="8961" width="5.5703125" style="235" customWidth="1"/>
    <col min="8962" max="8962" width="6.85546875" style="235" customWidth="1"/>
    <col min="8963" max="9036" width="1.5703125" style="235" customWidth="1"/>
    <col min="9037" max="9041" width="1.42578125" style="235" customWidth="1"/>
    <col min="9042" max="9216" width="16.28515625" style="235"/>
    <col min="9217" max="9217" width="5.5703125" style="235" customWidth="1"/>
    <col min="9218" max="9218" width="6.85546875" style="235" customWidth="1"/>
    <col min="9219" max="9292" width="1.5703125" style="235" customWidth="1"/>
    <col min="9293" max="9297" width="1.42578125" style="235" customWidth="1"/>
    <col min="9298" max="9472" width="16.28515625" style="235"/>
    <col min="9473" max="9473" width="5.5703125" style="235" customWidth="1"/>
    <col min="9474" max="9474" width="6.85546875" style="235" customWidth="1"/>
    <col min="9475" max="9548" width="1.5703125" style="235" customWidth="1"/>
    <col min="9549" max="9553" width="1.42578125" style="235" customWidth="1"/>
    <col min="9554" max="9728" width="16.28515625" style="235"/>
    <col min="9729" max="9729" width="5.5703125" style="235" customWidth="1"/>
    <col min="9730" max="9730" width="6.85546875" style="235" customWidth="1"/>
    <col min="9731" max="9804" width="1.5703125" style="235" customWidth="1"/>
    <col min="9805" max="9809" width="1.42578125" style="235" customWidth="1"/>
    <col min="9810" max="9984" width="16.28515625" style="235"/>
    <col min="9985" max="9985" width="5.5703125" style="235" customWidth="1"/>
    <col min="9986" max="9986" width="6.85546875" style="235" customWidth="1"/>
    <col min="9987" max="10060" width="1.5703125" style="235" customWidth="1"/>
    <col min="10061" max="10065" width="1.42578125" style="235" customWidth="1"/>
    <col min="10066" max="10240" width="16.28515625" style="235"/>
    <col min="10241" max="10241" width="5.5703125" style="235" customWidth="1"/>
    <col min="10242" max="10242" width="6.85546875" style="235" customWidth="1"/>
    <col min="10243" max="10316" width="1.5703125" style="235" customWidth="1"/>
    <col min="10317" max="10321" width="1.42578125" style="235" customWidth="1"/>
    <col min="10322" max="10496" width="16.28515625" style="235"/>
    <col min="10497" max="10497" width="5.5703125" style="235" customWidth="1"/>
    <col min="10498" max="10498" width="6.85546875" style="235" customWidth="1"/>
    <col min="10499" max="10572" width="1.5703125" style="235" customWidth="1"/>
    <col min="10573" max="10577" width="1.42578125" style="235" customWidth="1"/>
    <col min="10578" max="10752" width="16.28515625" style="235"/>
    <col min="10753" max="10753" width="5.5703125" style="235" customWidth="1"/>
    <col min="10754" max="10754" width="6.85546875" style="235" customWidth="1"/>
    <col min="10755" max="10828" width="1.5703125" style="235" customWidth="1"/>
    <col min="10829" max="10833" width="1.42578125" style="235" customWidth="1"/>
    <col min="10834" max="11008" width="16.28515625" style="235"/>
    <col min="11009" max="11009" width="5.5703125" style="235" customWidth="1"/>
    <col min="11010" max="11010" width="6.85546875" style="235" customWidth="1"/>
    <col min="11011" max="11084" width="1.5703125" style="235" customWidth="1"/>
    <col min="11085" max="11089" width="1.42578125" style="235" customWidth="1"/>
    <col min="11090" max="11264" width="16.28515625" style="235"/>
    <col min="11265" max="11265" width="5.5703125" style="235" customWidth="1"/>
    <col min="11266" max="11266" width="6.85546875" style="235" customWidth="1"/>
    <col min="11267" max="11340" width="1.5703125" style="235" customWidth="1"/>
    <col min="11341" max="11345" width="1.42578125" style="235" customWidth="1"/>
    <col min="11346" max="11520" width="16.28515625" style="235"/>
    <col min="11521" max="11521" width="5.5703125" style="235" customWidth="1"/>
    <col min="11522" max="11522" width="6.85546875" style="235" customWidth="1"/>
    <col min="11523" max="11596" width="1.5703125" style="235" customWidth="1"/>
    <col min="11597" max="11601" width="1.42578125" style="235" customWidth="1"/>
    <col min="11602" max="11776" width="16.28515625" style="235"/>
    <col min="11777" max="11777" width="5.5703125" style="235" customWidth="1"/>
    <col min="11778" max="11778" width="6.85546875" style="235" customWidth="1"/>
    <col min="11779" max="11852" width="1.5703125" style="235" customWidth="1"/>
    <col min="11853" max="11857" width="1.42578125" style="235" customWidth="1"/>
    <col min="11858" max="12032" width="16.28515625" style="235"/>
    <col min="12033" max="12033" width="5.5703125" style="235" customWidth="1"/>
    <col min="12034" max="12034" width="6.85546875" style="235" customWidth="1"/>
    <col min="12035" max="12108" width="1.5703125" style="235" customWidth="1"/>
    <col min="12109" max="12113" width="1.42578125" style="235" customWidth="1"/>
    <col min="12114" max="12288" width="16.28515625" style="235"/>
    <col min="12289" max="12289" width="5.5703125" style="235" customWidth="1"/>
    <col min="12290" max="12290" width="6.85546875" style="235" customWidth="1"/>
    <col min="12291" max="12364" width="1.5703125" style="235" customWidth="1"/>
    <col min="12365" max="12369" width="1.42578125" style="235" customWidth="1"/>
    <col min="12370" max="12544" width="16.28515625" style="235"/>
    <col min="12545" max="12545" width="5.5703125" style="235" customWidth="1"/>
    <col min="12546" max="12546" width="6.85546875" style="235" customWidth="1"/>
    <col min="12547" max="12620" width="1.5703125" style="235" customWidth="1"/>
    <col min="12621" max="12625" width="1.42578125" style="235" customWidth="1"/>
    <col min="12626" max="12800" width="16.28515625" style="235"/>
    <col min="12801" max="12801" width="5.5703125" style="235" customWidth="1"/>
    <col min="12802" max="12802" width="6.85546875" style="235" customWidth="1"/>
    <col min="12803" max="12876" width="1.5703125" style="235" customWidth="1"/>
    <col min="12877" max="12881" width="1.42578125" style="235" customWidth="1"/>
    <col min="12882" max="13056" width="16.28515625" style="235"/>
    <col min="13057" max="13057" width="5.5703125" style="235" customWidth="1"/>
    <col min="13058" max="13058" width="6.85546875" style="235" customWidth="1"/>
    <col min="13059" max="13132" width="1.5703125" style="235" customWidth="1"/>
    <col min="13133" max="13137" width="1.42578125" style="235" customWidth="1"/>
    <col min="13138" max="13312" width="16.28515625" style="235"/>
    <col min="13313" max="13313" width="5.5703125" style="235" customWidth="1"/>
    <col min="13314" max="13314" width="6.85546875" style="235" customWidth="1"/>
    <col min="13315" max="13388" width="1.5703125" style="235" customWidth="1"/>
    <col min="13389" max="13393" width="1.42578125" style="235" customWidth="1"/>
    <col min="13394" max="13568" width="16.28515625" style="235"/>
    <col min="13569" max="13569" width="5.5703125" style="235" customWidth="1"/>
    <col min="13570" max="13570" width="6.85546875" style="235" customWidth="1"/>
    <col min="13571" max="13644" width="1.5703125" style="235" customWidth="1"/>
    <col min="13645" max="13649" width="1.42578125" style="235" customWidth="1"/>
    <col min="13650" max="13824" width="16.28515625" style="235"/>
    <col min="13825" max="13825" width="5.5703125" style="235" customWidth="1"/>
    <col min="13826" max="13826" width="6.85546875" style="235" customWidth="1"/>
    <col min="13827" max="13900" width="1.5703125" style="235" customWidth="1"/>
    <col min="13901" max="13905" width="1.42578125" style="235" customWidth="1"/>
    <col min="13906" max="14080" width="16.28515625" style="235"/>
    <col min="14081" max="14081" width="5.5703125" style="235" customWidth="1"/>
    <col min="14082" max="14082" width="6.85546875" style="235" customWidth="1"/>
    <col min="14083" max="14156" width="1.5703125" style="235" customWidth="1"/>
    <col min="14157" max="14161" width="1.42578125" style="235" customWidth="1"/>
    <col min="14162" max="14336" width="16.28515625" style="235"/>
    <col min="14337" max="14337" width="5.5703125" style="235" customWidth="1"/>
    <col min="14338" max="14338" width="6.85546875" style="235" customWidth="1"/>
    <col min="14339" max="14412" width="1.5703125" style="235" customWidth="1"/>
    <col min="14413" max="14417" width="1.42578125" style="235" customWidth="1"/>
    <col min="14418" max="14592" width="16.28515625" style="235"/>
    <col min="14593" max="14593" width="5.5703125" style="235" customWidth="1"/>
    <col min="14594" max="14594" width="6.85546875" style="235" customWidth="1"/>
    <col min="14595" max="14668" width="1.5703125" style="235" customWidth="1"/>
    <col min="14669" max="14673" width="1.42578125" style="235" customWidth="1"/>
    <col min="14674" max="14848" width="16.28515625" style="235"/>
    <col min="14849" max="14849" width="5.5703125" style="235" customWidth="1"/>
    <col min="14850" max="14850" width="6.85546875" style="235" customWidth="1"/>
    <col min="14851" max="14924" width="1.5703125" style="235" customWidth="1"/>
    <col min="14925" max="14929" width="1.42578125" style="235" customWidth="1"/>
    <col min="14930" max="15104" width="16.28515625" style="235"/>
    <col min="15105" max="15105" width="5.5703125" style="235" customWidth="1"/>
    <col min="15106" max="15106" width="6.85546875" style="235" customWidth="1"/>
    <col min="15107" max="15180" width="1.5703125" style="235" customWidth="1"/>
    <col min="15181" max="15185" width="1.42578125" style="235" customWidth="1"/>
    <col min="15186" max="15360" width="16.28515625" style="235"/>
    <col min="15361" max="15361" width="5.5703125" style="235" customWidth="1"/>
    <col min="15362" max="15362" width="6.85546875" style="235" customWidth="1"/>
    <col min="15363" max="15436" width="1.5703125" style="235" customWidth="1"/>
    <col min="15437" max="15441" width="1.42578125" style="235" customWidth="1"/>
    <col min="15442" max="15616" width="16.28515625" style="235"/>
    <col min="15617" max="15617" width="5.5703125" style="235" customWidth="1"/>
    <col min="15618" max="15618" width="6.85546875" style="235" customWidth="1"/>
    <col min="15619" max="15692" width="1.5703125" style="235" customWidth="1"/>
    <col min="15693" max="15697" width="1.42578125" style="235" customWidth="1"/>
    <col min="15698" max="15872" width="16.28515625" style="235"/>
    <col min="15873" max="15873" width="5.5703125" style="235" customWidth="1"/>
    <col min="15874" max="15874" width="6.85546875" style="235" customWidth="1"/>
    <col min="15875" max="15948" width="1.5703125" style="235" customWidth="1"/>
    <col min="15949" max="15953" width="1.42578125" style="235" customWidth="1"/>
    <col min="15954" max="16128" width="16.28515625" style="235"/>
    <col min="16129" max="16129" width="5.5703125" style="235" customWidth="1"/>
    <col min="16130" max="16130" width="6.85546875" style="235" customWidth="1"/>
    <col min="16131" max="16204" width="1.5703125" style="235" customWidth="1"/>
    <col min="16205" max="16209" width="1.42578125" style="235" customWidth="1"/>
    <col min="16210" max="16384" width="16.28515625" style="235"/>
  </cols>
  <sheetData>
    <row r="1" spans="1:81" s="878" customFormat="1" ht="15" customHeight="1">
      <c r="A1" s="879" t="s">
        <v>1827</v>
      </c>
    </row>
    <row r="2" spans="1:81" ht="17.100000000000001" customHeight="1">
      <c r="A2" s="1333" t="s">
        <v>168</v>
      </c>
      <c r="B2" s="1333"/>
      <c r="C2" s="1333"/>
      <c r="D2" s="1333"/>
      <c r="E2" s="1333"/>
      <c r="F2" s="1333"/>
      <c r="G2" s="1333"/>
      <c r="H2" s="1333"/>
      <c r="I2" s="1333"/>
      <c r="J2" s="1333"/>
      <c r="K2" s="1333"/>
      <c r="L2" s="1333"/>
      <c r="M2" s="1333"/>
      <c r="N2" s="1333"/>
      <c r="O2" s="1333"/>
      <c r="P2" s="1333"/>
      <c r="Q2" s="1333"/>
      <c r="R2" s="1333"/>
      <c r="S2" s="1333"/>
      <c r="T2" s="1333"/>
      <c r="U2" s="1333"/>
      <c r="V2" s="1333"/>
      <c r="W2" s="1333"/>
      <c r="X2" s="1333"/>
      <c r="Y2" s="1333"/>
      <c r="Z2" s="1333"/>
      <c r="AA2" s="1333"/>
      <c r="AB2" s="1333"/>
      <c r="AC2" s="1333"/>
      <c r="AD2" s="1333"/>
      <c r="AE2" s="1333"/>
      <c r="AF2" s="1333"/>
      <c r="AG2" s="1333"/>
      <c r="AH2" s="1333"/>
      <c r="AI2" s="1333"/>
      <c r="AJ2" s="1333"/>
      <c r="AK2" s="1333"/>
      <c r="AL2" s="1333"/>
      <c r="AM2" s="1333"/>
      <c r="AN2" s="1333"/>
      <c r="AO2" s="1333"/>
      <c r="AP2" s="1333"/>
      <c r="AQ2" s="1333"/>
      <c r="AR2" s="1333"/>
      <c r="AS2" s="1333"/>
      <c r="AT2" s="1333"/>
      <c r="AU2" s="1333"/>
      <c r="AV2" s="1333"/>
      <c r="AW2" s="1333"/>
      <c r="AX2" s="1333"/>
      <c r="AY2" s="1333"/>
      <c r="AZ2" s="1333"/>
      <c r="BA2" s="1333"/>
      <c r="BB2" s="1333"/>
      <c r="BC2" s="1333"/>
      <c r="BD2" s="1333"/>
      <c r="BE2" s="1333"/>
      <c r="BF2" s="1333"/>
      <c r="BG2" s="1333"/>
      <c r="BH2" s="1333"/>
      <c r="BI2" s="1333"/>
      <c r="BJ2" s="1333"/>
      <c r="BK2" s="1333"/>
      <c r="BL2" s="1333"/>
      <c r="BM2" s="1333"/>
      <c r="BN2" s="1333"/>
      <c r="BO2" s="1333"/>
      <c r="BP2" s="1333"/>
      <c r="BQ2" s="1333"/>
      <c r="BR2" s="1333"/>
      <c r="BS2" s="1333"/>
      <c r="BT2" s="1333"/>
      <c r="BU2" s="1333"/>
      <c r="BV2" s="1333"/>
      <c r="BW2" s="1333"/>
      <c r="BX2" s="1333"/>
      <c r="BY2" s="1333"/>
      <c r="BZ2" s="1333"/>
      <c r="CA2" s="1333"/>
      <c r="CB2" s="1333"/>
    </row>
    <row r="3" spans="1:81" ht="17.100000000000001" customHeight="1">
      <c r="A3" s="1334" t="s">
        <v>851</v>
      </c>
      <c r="B3" s="1334"/>
      <c r="C3" s="1334"/>
      <c r="D3" s="1334"/>
      <c r="E3" s="1334"/>
      <c r="F3" s="1334"/>
      <c r="G3" s="1334"/>
      <c r="H3" s="1334"/>
      <c r="I3" s="1334"/>
      <c r="J3" s="1334"/>
      <c r="K3" s="1334"/>
      <c r="L3" s="1334"/>
      <c r="M3" s="1334"/>
      <c r="N3" s="1334"/>
      <c r="O3" s="1334"/>
      <c r="P3" s="1334"/>
      <c r="Q3" s="1334"/>
      <c r="R3" s="1334"/>
      <c r="S3" s="1334"/>
      <c r="T3" s="1334"/>
      <c r="U3" s="1334"/>
      <c r="V3" s="1334"/>
      <c r="W3" s="1334"/>
      <c r="X3" s="1334"/>
      <c r="Y3" s="1334"/>
      <c r="Z3" s="1334"/>
      <c r="AA3" s="1334"/>
      <c r="AB3" s="1334"/>
      <c r="AC3" s="1334"/>
      <c r="AD3" s="1334"/>
      <c r="AE3" s="1334"/>
      <c r="AF3" s="1334"/>
      <c r="AG3" s="1334"/>
      <c r="AH3" s="1334"/>
      <c r="AI3" s="1334"/>
      <c r="AJ3" s="1334"/>
      <c r="AK3" s="1334"/>
      <c r="AL3" s="1334"/>
      <c r="AM3" s="1334"/>
      <c r="AN3" s="1334"/>
      <c r="AO3" s="1334"/>
      <c r="AP3" s="1334"/>
      <c r="AQ3" s="1334"/>
      <c r="AR3" s="1334"/>
      <c r="AS3" s="1334"/>
      <c r="AT3" s="1334"/>
      <c r="AU3" s="1334"/>
      <c r="AV3" s="1334"/>
      <c r="AW3" s="1334"/>
      <c r="AX3" s="1334"/>
      <c r="AY3" s="1334"/>
      <c r="AZ3" s="1334"/>
      <c r="BA3" s="1334"/>
      <c r="BB3" s="1334"/>
      <c r="BC3" s="1334"/>
      <c r="BD3" s="1334"/>
      <c r="BE3" s="1334"/>
      <c r="BF3" s="1334"/>
      <c r="BG3" s="1334"/>
      <c r="BH3" s="1334"/>
      <c r="BI3" s="1334"/>
      <c r="BJ3" s="1334"/>
      <c r="BK3" s="1334"/>
      <c r="BL3" s="1334"/>
      <c r="BM3" s="1334"/>
      <c r="BN3" s="1334"/>
      <c r="BO3" s="1334"/>
      <c r="BP3" s="1334"/>
      <c r="BQ3" s="1334"/>
      <c r="BR3" s="1334"/>
      <c r="BS3" s="1334"/>
      <c r="BT3" s="1334"/>
      <c r="BU3" s="1334"/>
      <c r="BV3" s="1334"/>
      <c r="BW3" s="1334"/>
      <c r="BX3" s="1334"/>
      <c r="BY3" s="1334"/>
      <c r="BZ3" s="1334"/>
      <c r="CA3" s="1334"/>
      <c r="CB3" s="1334"/>
      <c r="CC3" s="1334"/>
    </row>
    <row r="4" spans="1:81" ht="17.100000000000001" customHeight="1">
      <c r="A4" s="1334" t="s">
        <v>404</v>
      </c>
      <c r="B4" s="1334"/>
      <c r="C4" s="1334"/>
      <c r="D4" s="1334"/>
      <c r="E4" s="1334"/>
      <c r="F4" s="1334"/>
      <c r="G4" s="1334"/>
      <c r="H4" s="1334"/>
      <c r="I4" s="1334"/>
      <c r="J4" s="1334"/>
      <c r="K4" s="1334"/>
      <c r="L4" s="1334"/>
      <c r="M4" s="1334"/>
      <c r="N4" s="1334"/>
      <c r="O4" s="1334"/>
      <c r="P4" s="1334"/>
      <c r="Q4" s="1334"/>
      <c r="R4" s="1334"/>
      <c r="S4" s="1334"/>
      <c r="T4" s="1334"/>
      <c r="U4" s="1334"/>
      <c r="V4" s="1334"/>
      <c r="W4" s="1334"/>
      <c r="X4" s="1334"/>
      <c r="Y4" s="1334"/>
      <c r="Z4" s="1334"/>
      <c r="AA4" s="1334"/>
      <c r="AB4" s="1334"/>
      <c r="AC4" s="1334"/>
      <c r="AD4" s="1334"/>
      <c r="AE4" s="1334"/>
      <c r="AF4" s="1334"/>
      <c r="AG4" s="1334"/>
      <c r="AH4" s="1334"/>
      <c r="AI4" s="1334"/>
      <c r="AJ4" s="1334"/>
      <c r="AK4" s="1334"/>
      <c r="AL4" s="1334"/>
      <c r="AM4" s="1334"/>
      <c r="AN4" s="1334"/>
      <c r="AO4" s="1334"/>
      <c r="AP4" s="1334"/>
      <c r="AQ4" s="1334"/>
      <c r="AR4" s="1334"/>
      <c r="AS4" s="1334"/>
      <c r="AT4" s="1334"/>
      <c r="AU4" s="1334"/>
      <c r="AV4" s="1334"/>
      <c r="AW4" s="1334"/>
      <c r="AX4" s="1334"/>
      <c r="AY4" s="1334"/>
      <c r="AZ4" s="1334"/>
      <c r="BA4" s="1334"/>
      <c r="BB4" s="1334"/>
      <c r="BC4" s="1334"/>
      <c r="BD4" s="1334"/>
      <c r="BE4" s="1334"/>
      <c r="BF4" s="1334"/>
      <c r="BG4" s="1334"/>
      <c r="BH4" s="1334"/>
      <c r="BI4" s="1334"/>
      <c r="BJ4" s="1334"/>
      <c r="BK4" s="1334"/>
      <c r="BL4" s="1334"/>
      <c r="BM4" s="1334"/>
      <c r="BN4" s="1334"/>
      <c r="BO4" s="1334"/>
      <c r="BP4" s="1334"/>
      <c r="BQ4" s="1334"/>
      <c r="BR4" s="1334"/>
      <c r="BS4" s="1334"/>
      <c r="BT4" s="1334"/>
      <c r="BU4" s="1334"/>
      <c r="BV4" s="1334"/>
      <c r="BW4" s="1334"/>
      <c r="BX4" s="1334"/>
      <c r="BY4" s="1334"/>
      <c r="BZ4" s="1334"/>
      <c r="CA4" s="1334"/>
      <c r="CB4" s="1334"/>
      <c r="CC4" s="1334"/>
    </row>
    <row r="5" spans="1:81" ht="17.100000000000001" customHeight="1">
      <c r="A5" s="1335" t="s">
        <v>465</v>
      </c>
      <c r="B5" s="1335"/>
      <c r="C5" s="1335"/>
      <c r="D5" s="1335"/>
      <c r="E5" s="1335"/>
      <c r="F5" s="1335"/>
      <c r="G5" s="1335"/>
      <c r="H5" s="1335"/>
      <c r="I5" s="1335"/>
      <c r="J5" s="1335"/>
      <c r="K5" s="1335"/>
      <c r="L5" s="1335"/>
      <c r="M5" s="1335"/>
      <c r="N5" s="1335"/>
      <c r="O5" s="1335"/>
      <c r="P5" s="1335"/>
      <c r="Q5" s="1335"/>
      <c r="R5" s="1335"/>
      <c r="S5" s="1335"/>
      <c r="T5" s="1335"/>
      <c r="U5" s="1335"/>
      <c r="V5" s="1335"/>
      <c r="W5" s="1335"/>
      <c r="X5" s="1335"/>
      <c r="Y5" s="1335"/>
      <c r="Z5" s="1335"/>
      <c r="AA5" s="1335"/>
      <c r="AB5" s="1335"/>
      <c r="AC5" s="1335"/>
      <c r="AD5" s="1335"/>
      <c r="AE5" s="1335"/>
      <c r="AF5" s="1335"/>
      <c r="AG5" s="1335"/>
      <c r="AH5" s="1335"/>
      <c r="AI5" s="1335"/>
      <c r="AJ5" s="1335"/>
      <c r="AK5" s="1335"/>
      <c r="AL5" s="1335"/>
      <c r="AM5" s="1335"/>
      <c r="AN5" s="1335"/>
      <c r="AO5" s="1335"/>
      <c r="AP5" s="1335"/>
      <c r="AQ5" s="1335"/>
      <c r="AR5" s="1335"/>
      <c r="AS5" s="1335"/>
      <c r="AT5" s="1335"/>
      <c r="AU5" s="1335"/>
      <c r="AV5" s="1335"/>
      <c r="AW5" s="1335"/>
      <c r="AX5" s="1335"/>
      <c r="AY5" s="1335"/>
      <c r="AZ5" s="1335"/>
      <c r="BA5" s="1335"/>
      <c r="BB5" s="1335"/>
      <c r="BC5" s="1335"/>
      <c r="BD5" s="1335"/>
      <c r="BE5" s="1335"/>
      <c r="BF5" s="1335"/>
      <c r="BG5" s="1335"/>
      <c r="BH5" s="1335"/>
      <c r="BI5" s="1335"/>
      <c r="BJ5" s="1335"/>
      <c r="BK5" s="1335"/>
      <c r="BL5" s="1335"/>
      <c r="BM5" s="1335"/>
      <c r="BN5" s="1335"/>
      <c r="BO5" s="1335"/>
      <c r="BP5" s="1335"/>
      <c r="BQ5" s="1335"/>
      <c r="BR5" s="1335"/>
      <c r="BS5" s="1335"/>
      <c r="BT5" s="1335"/>
      <c r="BU5" s="1335"/>
      <c r="BV5" s="1335"/>
      <c r="BW5" s="1335"/>
      <c r="BX5" s="1335"/>
      <c r="BY5" s="1335"/>
      <c r="BZ5" s="1335"/>
      <c r="CA5" s="1335"/>
      <c r="CB5" s="1335"/>
      <c r="CC5" s="1335"/>
    </row>
    <row r="6" spans="1:81" s="242" customFormat="1" ht="6" customHeight="1">
      <c r="A6" s="1330" t="s">
        <v>1479</v>
      </c>
      <c r="B6" s="1331"/>
      <c r="C6" s="1320" t="s">
        <v>1462</v>
      </c>
      <c r="D6" s="1321"/>
      <c r="E6" s="1321"/>
      <c r="F6" s="1321"/>
      <c r="G6" s="1321"/>
      <c r="H6" s="1321"/>
      <c r="I6" s="1321"/>
      <c r="J6" s="1321"/>
      <c r="K6" s="1321"/>
      <c r="L6" s="1321"/>
      <c r="M6" s="1321"/>
      <c r="N6" s="1321"/>
      <c r="O6" s="1321"/>
      <c r="P6" s="1321"/>
      <c r="Q6" s="1321"/>
      <c r="R6" s="1321"/>
      <c r="S6" s="1321"/>
      <c r="T6" s="1321"/>
      <c r="U6" s="1321"/>
      <c r="V6" s="1321"/>
      <c r="W6" s="1321"/>
      <c r="X6" s="1321"/>
      <c r="Y6" s="1321"/>
      <c r="Z6" s="1321"/>
      <c r="AA6" s="1321"/>
      <c r="AB6" s="1321"/>
      <c r="AC6" s="1321"/>
      <c r="AD6" s="1321"/>
      <c r="AE6" s="1321"/>
      <c r="AF6" s="1321"/>
      <c r="AG6" s="1321"/>
      <c r="AH6" s="1321"/>
      <c r="AI6" s="1321"/>
      <c r="AJ6" s="1321"/>
      <c r="AK6" s="1321"/>
      <c r="AL6" s="1321"/>
      <c r="AM6" s="1322"/>
      <c r="AN6" s="1320" t="s">
        <v>1076</v>
      </c>
      <c r="AO6" s="1321"/>
      <c r="AP6" s="1321"/>
      <c r="AQ6" s="1321"/>
      <c r="AR6" s="1321"/>
      <c r="AS6" s="1321"/>
      <c r="AT6" s="1321"/>
      <c r="AU6" s="1321"/>
      <c r="AV6" s="1321"/>
      <c r="AW6" s="1321"/>
      <c r="AX6" s="1321"/>
      <c r="AY6" s="1321"/>
      <c r="AZ6" s="1321"/>
      <c r="BA6" s="1321"/>
      <c r="BB6" s="1321"/>
      <c r="BC6" s="1321"/>
      <c r="BD6" s="1321"/>
      <c r="BE6" s="1321"/>
      <c r="BF6" s="1321"/>
      <c r="BG6" s="1321"/>
      <c r="BH6" s="1321"/>
      <c r="BI6" s="1321"/>
      <c r="BJ6" s="1321"/>
      <c r="BK6" s="1321"/>
      <c r="BL6" s="1321"/>
      <c r="BM6" s="1321"/>
      <c r="BN6" s="1321"/>
      <c r="BO6" s="1321"/>
      <c r="BP6" s="1321"/>
      <c r="BQ6" s="1321"/>
      <c r="BR6" s="1321"/>
      <c r="BS6" s="1321"/>
      <c r="BT6" s="1321"/>
      <c r="BU6" s="1321"/>
      <c r="BV6" s="1321"/>
      <c r="BW6" s="1321"/>
      <c r="BX6" s="1321"/>
      <c r="BY6" s="1321"/>
      <c r="BZ6" s="1321"/>
      <c r="CA6" s="1321"/>
      <c r="CB6" s="1321"/>
      <c r="CC6" s="1321"/>
    </row>
    <row r="7" spans="1:81" s="242" customFormat="1" ht="6" customHeight="1">
      <c r="A7" s="1315"/>
      <c r="B7" s="1316"/>
      <c r="C7" s="1323"/>
      <c r="D7" s="1324"/>
      <c r="E7" s="1324"/>
      <c r="F7" s="1324"/>
      <c r="G7" s="1324"/>
      <c r="H7" s="1324"/>
      <c r="I7" s="1324"/>
      <c r="J7" s="1324"/>
      <c r="K7" s="1324"/>
      <c r="L7" s="1324"/>
      <c r="M7" s="1324"/>
      <c r="N7" s="1324"/>
      <c r="O7" s="1324"/>
      <c r="P7" s="1324"/>
      <c r="Q7" s="1324"/>
      <c r="R7" s="1324"/>
      <c r="S7" s="1324"/>
      <c r="T7" s="1324"/>
      <c r="U7" s="1324"/>
      <c r="V7" s="1324"/>
      <c r="W7" s="1324"/>
      <c r="X7" s="1324"/>
      <c r="Y7" s="1324"/>
      <c r="Z7" s="1324"/>
      <c r="AA7" s="1324"/>
      <c r="AB7" s="1324"/>
      <c r="AC7" s="1324"/>
      <c r="AD7" s="1324"/>
      <c r="AE7" s="1324"/>
      <c r="AF7" s="1324"/>
      <c r="AG7" s="1324"/>
      <c r="AH7" s="1324"/>
      <c r="AI7" s="1324"/>
      <c r="AJ7" s="1324"/>
      <c r="AK7" s="1324"/>
      <c r="AL7" s="1324"/>
      <c r="AM7" s="1325"/>
      <c r="AN7" s="1323"/>
      <c r="AO7" s="1324"/>
      <c r="AP7" s="1324"/>
      <c r="AQ7" s="1324"/>
      <c r="AR7" s="1324"/>
      <c r="AS7" s="1324"/>
      <c r="AT7" s="1324"/>
      <c r="AU7" s="1324"/>
      <c r="AV7" s="1324"/>
      <c r="AW7" s="1324"/>
      <c r="AX7" s="1324"/>
      <c r="AY7" s="1324"/>
      <c r="AZ7" s="1324"/>
      <c r="BA7" s="1324"/>
      <c r="BB7" s="1324"/>
      <c r="BC7" s="1324"/>
      <c r="BD7" s="1324"/>
      <c r="BE7" s="1324"/>
      <c r="BF7" s="1324"/>
      <c r="BG7" s="1324"/>
      <c r="BH7" s="1324"/>
      <c r="BI7" s="1324"/>
      <c r="BJ7" s="1324"/>
      <c r="BK7" s="1324"/>
      <c r="BL7" s="1324"/>
      <c r="BM7" s="1324"/>
      <c r="BN7" s="1324"/>
      <c r="BO7" s="1324"/>
      <c r="BP7" s="1324"/>
      <c r="BQ7" s="1324"/>
      <c r="BR7" s="1324"/>
      <c r="BS7" s="1324"/>
      <c r="BT7" s="1324"/>
      <c r="BU7" s="1324"/>
      <c r="BV7" s="1324"/>
      <c r="BW7" s="1324"/>
      <c r="BX7" s="1324"/>
      <c r="BY7" s="1324"/>
      <c r="BZ7" s="1324"/>
      <c r="CA7" s="1324"/>
      <c r="CB7" s="1324"/>
      <c r="CC7" s="1324"/>
    </row>
    <row r="8" spans="1:81" s="242" customFormat="1" ht="6" customHeight="1">
      <c r="A8" s="1315"/>
      <c r="B8" s="1316"/>
      <c r="C8" s="1323"/>
      <c r="D8" s="1324"/>
      <c r="E8" s="1324"/>
      <c r="F8" s="1324"/>
      <c r="G8" s="1324"/>
      <c r="H8" s="1324"/>
      <c r="I8" s="1324"/>
      <c r="J8" s="1324"/>
      <c r="K8" s="1324"/>
      <c r="L8" s="1324"/>
      <c r="M8" s="1324"/>
      <c r="N8" s="1324"/>
      <c r="O8" s="1324"/>
      <c r="P8" s="1324"/>
      <c r="Q8" s="1324"/>
      <c r="R8" s="1324"/>
      <c r="S8" s="1324"/>
      <c r="T8" s="1324"/>
      <c r="U8" s="1324"/>
      <c r="V8" s="1324"/>
      <c r="W8" s="1324"/>
      <c r="X8" s="1324"/>
      <c r="Y8" s="1324"/>
      <c r="Z8" s="1324"/>
      <c r="AA8" s="1324"/>
      <c r="AB8" s="1324"/>
      <c r="AC8" s="1324"/>
      <c r="AD8" s="1324"/>
      <c r="AE8" s="1324"/>
      <c r="AF8" s="1324"/>
      <c r="AG8" s="1324"/>
      <c r="AH8" s="1324"/>
      <c r="AI8" s="1324"/>
      <c r="AJ8" s="1324"/>
      <c r="AK8" s="1324"/>
      <c r="AL8" s="1324"/>
      <c r="AM8" s="1325"/>
      <c r="AN8" s="1323" t="s">
        <v>421</v>
      </c>
      <c r="AO8" s="1324"/>
      <c r="AP8" s="1324"/>
      <c r="AQ8" s="1324"/>
      <c r="AR8" s="1324"/>
      <c r="AS8" s="1324"/>
      <c r="AT8" s="1324"/>
      <c r="AU8" s="1324"/>
      <c r="AV8" s="1324"/>
      <c r="AW8" s="1324"/>
      <c r="AX8" s="1324"/>
      <c r="AY8" s="1324"/>
      <c r="AZ8" s="1324"/>
      <c r="BA8" s="1324"/>
      <c r="BB8" s="1324"/>
      <c r="BC8" s="1324"/>
      <c r="BD8" s="1324"/>
      <c r="BE8" s="1324"/>
      <c r="BF8" s="1324"/>
      <c r="BG8" s="1324"/>
      <c r="BH8" s="1324"/>
      <c r="BI8" s="1324"/>
      <c r="BJ8" s="1324"/>
      <c r="BK8" s="1324"/>
      <c r="BL8" s="1324"/>
      <c r="BM8" s="1324"/>
      <c r="BN8" s="1324"/>
      <c r="BO8" s="1324"/>
      <c r="BP8" s="1324"/>
      <c r="BQ8" s="1324"/>
      <c r="BR8" s="1324"/>
      <c r="BS8" s="1324"/>
      <c r="BT8" s="1324"/>
      <c r="BU8" s="1324"/>
      <c r="BV8" s="1324"/>
      <c r="BW8" s="1324"/>
      <c r="BX8" s="1324"/>
      <c r="BY8" s="1324"/>
      <c r="BZ8" s="1324"/>
      <c r="CA8" s="1324"/>
      <c r="CB8" s="1324"/>
      <c r="CC8" s="1324"/>
    </row>
    <row r="9" spans="1:81" ht="6" customHeight="1">
      <c r="A9" s="1315"/>
      <c r="B9" s="1316"/>
      <c r="C9" s="1326"/>
      <c r="D9" s="1327"/>
      <c r="E9" s="1327"/>
      <c r="F9" s="1327"/>
      <c r="G9" s="1327"/>
      <c r="H9" s="1327"/>
      <c r="I9" s="1327"/>
      <c r="J9" s="1327"/>
      <c r="K9" s="1327"/>
      <c r="L9" s="1327"/>
      <c r="M9" s="1327"/>
      <c r="N9" s="1327"/>
      <c r="O9" s="1327"/>
      <c r="P9" s="1327"/>
      <c r="Q9" s="1327"/>
      <c r="R9" s="1327"/>
      <c r="S9" s="1327"/>
      <c r="T9" s="1327"/>
      <c r="U9" s="1327"/>
      <c r="V9" s="1327"/>
      <c r="W9" s="1327"/>
      <c r="X9" s="1327"/>
      <c r="Y9" s="1327"/>
      <c r="Z9" s="1327"/>
      <c r="AA9" s="1327"/>
      <c r="AB9" s="1327"/>
      <c r="AC9" s="1327"/>
      <c r="AD9" s="1327"/>
      <c r="AE9" s="1327"/>
      <c r="AF9" s="1327"/>
      <c r="AG9" s="1327"/>
      <c r="AH9" s="1327"/>
      <c r="AI9" s="1327"/>
      <c r="AJ9" s="1327"/>
      <c r="AK9" s="1327"/>
      <c r="AL9" s="1327"/>
      <c r="AM9" s="1328"/>
      <c r="AN9" s="1326"/>
      <c r="AO9" s="1327"/>
      <c r="AP9" s="1327"/>
      <c r="AQ9" s="1327"/>
      <c r="AR9" s="1327"/>
      <c r="AS9" s="1327"/>
      <c r="AT9" s="1327"/>
      <c r="AU9" s="1327"/>
      <c r="AV9" s="1327"/>
      <c r="AW9" s="1327"/>
      <c r="AX9" s="1327"/>
      <c r="AY9" s="1327"/>
      <c r="AZ9" s="1327"/>
      <c r="BA9" s="1327"/>
      <c r="BB9" s="1327"/>
      <c r="BC9" s="1327"/>
      <c r="BD9" s="1327"/>
      <c r="BE9" s="1327"/>
      <c r="BF9" s="1327"/>
      <c r="BG9" s="1327"/>
      <c r="BH9" s="1327"/>
      <c r="BI9" s="1327"/>
      <c r="BJ9" s="1327"/>
      <c r="BK9" s="1327"/>
      <c r="BL9" s="1327"/>
      <c r="BM9" s="1327"/>
      <c r="BN9" s="1327"/>
      <c r="BO9" s="1327"/>
      <c r="BP9" s="1327"/>
      <c r="BQ9" s="1327"/>
      <c r="BR9" s="1327"/>
      <c r="BS9" s="1327"/>
      <c r="BT9" s="1327"/>
      <c r="BU9" s="1327"/>
      <c r="BV9" s="1327"/>
      <c r="BW9" s="1327"/>
      <c r="BX9" s="1327"/>
      <c r="BY9" s="1327"/>
      <c r="BZ9" s="1327"/>
      <c r="CA9" s="1327"/>
      <c r="CB9" s="1327"/>
      <c r="CC9" s="1327"/>
    </row>
    <row r="10" spans="1:81" ht="6" customHeight="1">
      <c r="A10" s="1315"/>
      <c r="B10" s="1315"/>
      <c r="C10" s="249"/>
      <c r="D10" s="247"/>
      <c r="E10" s="247"/>
      <c r="F10" s="247"/>
      <c r="G10" s="247"/>
      <c r="H10" s="247"/>
      <c r="I10" s="247"/>
      <c r="J10" s="264"/>
      <c r="K10" s="265"/>
      <c r="L10" s="249"/>
      <c r="M10" s="247"/>
      <c r="N10" s="247"/>
      <c r="O10" s="247"/>
      <c r="P10" s="247"/>
      <c r="Q10" s="247"/>
      <c r="R10" s="247"/>
      <c r="S10" s="264"/>
      <c r="T10" s="265"/>
      <c r="U10" s="249"/>
      <c r="V10" s="247"/>
      <c r="W10" s="247"/>
      <c r="X10" s="247"/>
      <c r="Y10" s="247"/>
      <c r="Z10" s="247"/>
      <c r="AA10" s="247"/>
      <c r="AB10" s="247"/>
      <c r="AC10" s="248"/>
      <c r="AD10" s="249"/>
      <c r="AE10" s="247"/>
      <c r="AF10" s="247"/>
      <c r="AG10" s="247"/>
      <c r="AH10" s="247"/>
      <c r="AI10" s="247"/>
      <c r="AJ10" s="247"/>
      <c r="AK10" s="247"/>
      <c r="AL10" s="247"/>
      <c r="AM10" s="248"/>
      <c r="AN10" s="249"/>
      <c r="AO10" s="247"/>
      <c r="AP10" s="247"/>
      <c r="AQ10" s="247"/>
      <c r="AR10" s="247"/>
      <c r="AS10" s="247"/>
      <c r="AT10" s="247"/>
      <c r="AU10" s="247"/>
      <c r="AV10" s="247"/>
      <c r="AW10" s="247"/>
      <c r="AX10" s="248"/>
      <c r="AY10" s="249"/>
      <c r="AZ10" s="247"/>
      <c r="BA10" s="247"/>
      <c r="BB10" s="247"/>
      <c r="BC10" s="247"/>
      <c r="BD10" s="247"/>
      <c r="BE10" s="247"/>
      <c r="BF10" s="247"/>
      <c r="BG10" s="247"/>
      <c r="BH10" s="264"/>
      <c r="BI10" s="266"/>
      <c r="BJ10" s="264"/>
      <c r="BK10" s="264"/>
      <c r="BL10" s="264"/>
      <c r="BM10" s="264"/>
      <c r="BN10" s="264"/>
      <c r="BO10" s="264"/>
      <c r="BP10" s="264"/>
      <c r="BQ10" s="264"/>
      <c r="BR10" s="264"/>
      <c r="BS10" s="264"/>
      <c r="BT10" s="265"/>
      <c r="CA10" s="251"/>
      <c r="CB10" s="251"/>
      <c r="CC10" s="251"/>
    </row>
    <row r="11" spans="1:81" ht="6" customHeight="1">
      <c r="A11" s="1315"/>
      <c r="B11" s="1315"/>
      <c r="C11" s="250"/>
      <c r="D11" s="251"/>
      <c r="E11" s="251"/>
      <c r="F11" s="251"/>
      <c r="G11" s="251"/>
      <c r="H11" s="251"/>
      <c r="I11" s="251"/>
      <c r="J11" s="242"/>
      <c r="K11" s="267"/>
      <c r="L11" s="250"/>
      <c r="M11" s="251"/>
      <c r="N11" s="251"/>
      <c r="O11" s="251"/>
      <c r="P11" s="251"/>
      <c r="Q11" s="251"/>
      <c r="R11" s="251"/>
      <c r="S11" s="242"/>
      <c r="T11" s="267"/>
      <c r="U11" s="250"/>
      <c r="V11" s="251"/>
      <c r="W11" s="251"/>
      <c r="X11" s="251"/>
      <c r="Y11" s="251"/>
      <c r="Z11" s="251"/>
      <c r="AA11" s="251"/>
      <c r="AB11" s="251"/>
      <c r="AC11" s="252"/>
      <c r="AD11" s="250"/>
      <c r="AE11" s="251"/>
      <c r="AF11" s="251"/>
      <c r="AG11" s="251"/>
      <c r="AH11" s="251"/>
      <c r="AI11" s="251"/>
      <c r="AJ11" s="251"/>
      <c r="AK11" s="251"/>
      <c r="AL11" s="251"/>
      <c r="AM11" s="252"/>
      <c r="AN11" s="1314" t="s">
        <v>590</v>
      </c>
      <c r="AO11" s="1315"/>
      <c r="AP11" s="1315"/>
      <c r="AQ11" s="1315"/>
      <c r="AR11" s="1315"/>
      <c r="AS11" s="1315"/>
      <c r="AT11" s="1315"/>
      <c r="AU11" s="1315"/>
      <c r="AV11" s="1315"/>
      <c r="AW11" s="1315"/>
      <c r="AX11" s="1316"/>
      <c r="AY11" s="250"/>
      <c r="AZ11" s="251"/>
      <c r="BA11" s="251"/>
      <c r="BB11" s="251"/>
      <c r="BC11" s="251"/>
      <c r="BD11" s="251"/>
      <c r="BE11" s="251"/>
      <c r="BF11" s="251"/>
      <c r="BG11" s="251"/>
      <c r="BH11" s="242"/>
      <c r="BI11" s="268"/>
      <c r="BJ11" s="242"/>
      <c r="BK11" s="242"/>
      <c r="BL11" s="242"/>
      <c r="BM11" s="242"/>
      <c r="BN11" s="242"/>
      <c r="BO11" s="242"/>
      <c r="BP11" s="242"/>
      <c r="BQ11" s="242"/>
      <c r="BR11" s="242"/>
      <c r="BS11" s="242"/>
      <c r="BT11" s="267"/>
      <c r="BU11" s="1343" t="s">
        <v>794</v>
      </c>
      <c r="BV11" s="1344"/>
      <c r="BW11" s="1344"/>
      <c r="BX11" s="1344"/>
      <c r="BY11" s="1344"/>
      <c r="BZ11" s="1344"/>
      <c r="CA11" s="1344"/>
      <c r="CB11" s="1344"/>
      <c r="CC11" s="1344"/>
    </row>
    <row r="12" spans="1:81" ht="6" customHeight="1">
      <c r="A12" s="1315"/>
      <c r="B12" s="1315"/>
      <c r="C12" s="250"/>
      <c r="D12" s="251"/>
      <c r="E12" s="251"/>
      <c r="F12" s="251"/>
      <c r="G12" s="251"/>
      <c r="H12" s="251"/>
      <c r="I12" s="251"/>
      <c r="J12" s="242"/>
      <c r="K12" s="267"/>
      <c r="L12" s="250"/>
      <c r="M12" s="251"/>
      <c r="N12" s="251"/>
      <c r="O12" s="251"/>
      <c r="P12" s="251"/>
      <c r="Q12" s="251"/>
      <c r="R12" s="251"/>
      <c r="S12" s="242"/>
      <c r="T12" s="267"/>
      <c r="U12" s="250"/>
      <c r="V12" s="251"/>
      <c r="W12" s="251"/>
      <c r="X12" s="251"/>
      <c r="Y12" s="251"/>
      <c r="Z12" s="251"/>
      <c r="AA12" s="251"/>
      <c r="AB12" s="251"/>
      <c r="AC12" s="252"/>
      <c r="AD12" s="250"/>
      <c r="AE12" s="251"/>
      <c r="AF12" s="251"/>
      <c r="AG12" s="251"/>
      <c r="AH12" s="251"/>
      <c r="AI12" s="251"/>
      <c r="AJ12" s="251"/>
      <c r="AK12" s="251"/>
      <c r="AL12" s="251"/>
      <c r="AM12" s="252"/>
      <c r="AN12" s="1314"/>
      <c r="AO12" s="1315"/>
      <c r="AP12" s="1315"/>
      <c r="AQ12" s="1315"/>
      <c r="AR12" s="1315"/>
      <c r="AS12" s="1315"/>
      <c r="AT12" s="1315"/>
      <c r="AU12" s="1315"/>
      <c r="AV12" s="1315"/>
      <c r="AW12" s="1315"/>
      <c r="AX12" s="1316"/>
      <c r="AY12" s="250"/>
      <c r="AZ12" s="251"/>
      <c r="BA12" s="251"/>
      <c r="BB12" s="251"/>
      <c r="BC12" s="251"/>
      <c r="BD12" s="251"/>
      <c r="BE12" s="251"/>
      <c r="BF12" s="251"/>
      <c r="BG12" s="251"/>
      <c r="BH12" s="242"/>
      <c r="BI12" s="1314" t="s">
        <v>591</v>
      </c>
      <c r="BJ12" s="1315"/>
      <c r="BK12" s="1315"/>
      <c r="BL12" s="1315"/>
      <c r="BM12" s="1315"/>
      <c r="BN12" s="1315"/>
      <c r="BO12" s="1315"/>
      <c r="BP12" s="1315"/>
      <c r="BQ12" s="1315"/>
      <c r="BR12" s="1315"/>
      <c r="BS12" s="1315"/>
      <c r="BT12" s="1316"/>
      <c r="BU12" s="1343"/>
      <c r="BV12" s="1344"/>
      <c r="BW12" s="1344"/>
      <c r="BX12" s="1344"/>
      <c r="BY12" s="1344"/>
      <c r="BZ12" s="1344"/>
      <c r="CA12" s="1344"/>
      <c r="CB12" s="1344"/>
      <c r="CC12" s="1344"/>
    </row>
    <row r="13" spans="1:81" ht="6" customHeight="1">
      <c r="A13" s="1315"/>
      <c r="B13" s="1315"/>
      <c r="C13" s="1314" t="s">
        <v>592</v>
      </c>
      <c r="D13" s="1315"/>
      <c r="E13" s="1315"/>
      <c r="F13" s="1315"/>
      <c r="G13" s="1315"/>
      <c r="H13" s="1315"/>
      <c r="I13" s="1315"/>
      <c r="J13" s="1315"/>
      <c r="K13" s="1316"/>
      <c r="L13" s="250"/>
      <c r="M13" s="251"/>
      <c r="N13" s="251"/>
      <c r="O13" s="251"/>
      <c r="P13" s="251"/>
      <c r="Q13" s="251"/>
      <c r="R13" s="251"/>
      <c r="S13" s="251"/>
      <c r="T13" s="252"/>
      <c r="U13" s="250"/>
      <c r="V13" s="251"/>
      <c r="W13" s="251"/>
      <c r="X13" s="251"/>
      <c r="Y13" s="251"/>
      <c r="Z13" s="251"/>
      <c r="AA13" s="251"/>
      <c r="AB13" s="251"/>
      <c r="AC13" s="252"/>
      <c r="AD13" s="250"/>
      <c r="AE13" s="251"/>
      <c r="AF13" s="251"/>
      <c r="AG13" s="251"/>
      <c r="AH13" s="251"/>
      <c r="AI13" s="251"/>
      <c r="AJ13" s="251"/>
      <c r="AK13" s="251"/>
      <c r="AL13" s="251"/>
      <c r="AM13" s="252"/>
      <c r="AN13" s="1314" t="s">
        <v>790</v>
      </c>
      <c r="AO13" s="1315"/>
      <c r="AP13" s="1315"/>
      <c r="AQ13" s="1315"/>
      <c r="AR13" s="1315"/>
      <c r="AS13" s="1315"/>
      <c r="AT13" s="1315"/>
      <c r="AU13" s="1315"/>
      <c r="AV13" s="1315"/>
      <c r="AW13" s="1315"/>
      <c r="AX13" s="1316"/>
      <c r="AY13" s="250"/>
      <c r="AZ13" s="251"/>
      <c r="BA13" s="251"/>
      <c r="BB13" s="251"/>
      <c r="BC13" s="251"/>
      <c r="BD13" s="251"/>
      <c r="BE13" s="251"/>
      <c r="BF13" s="251"/>
      <c r="BG13" s="251"/>
      <c r="BH13" s="242"/>
      <c r="BI13" s="1314"/>
      <c r="BJ13" s="1315"/>
      <c r="BK13" s="1315"/>
      <c r="BL13" s="1315"/>
      <c r="BM13" s="1315"/>
      <c r="BN13" s="1315"/>
      <c r="BO13" s="1315"/>
      <c r="BP13" s="1315"/>
      <c r="BQ13" s="1315"/>
      <c r="BR13" s="1315"/>
      <c r="BS13" s="1315"/>
      <c r="BT13" s="1316"/>
      <c r="BU13" s="1343" t="s">
        <v>596</v>
      </c>
      <c r="BV13" s="1344"/>
      <c r="BW13" s="1344"/>
      <c r="BX13" s="1344"/>
      <c r="BY13" s="1344"/>
      <c r="BZ13" s="1344"/>
      <c r="CA13" s="1344"/>
      <c r="CB13" s="1344"/>
      <c r="CC13" s="1344"/>
    </row>
    <row r="14" spans="1:81" ht="6" customHeight="1">
      <c r="A14" s="1315"/>
      <c r="B14" s="1315"/>
      <c r="C14" s="1314"/>
      <c r="D14" s="1315"/>
      <c r="E14" s="1315"/>
      <c r="F14" s="1315"/>
      <c r="G14" s="1315"/>
      <c r="H14" s="1315"/>
      <c r="I14" s="1315"/>
      <c r="J14" s="1315"/>
      <c r="K14" s="1316"/>
      <c r="L14" s="1314" t="s">
        <v>593</v>
      </c>
      <c r="M14" s="1315"/>
      <c r="N14" s="1315"/>
      <c r="O14" s="1315"/>
      <c r="P14" s="1315"/>
      <c r="Q14" s="1315"/>
      <c r="R14" s="1315"/>
      <c r="S14" s="1315"/>
      <c r="T14" s="1316"/>
      <c r="U14" s="1314" t="s">
        <v>594</v>
      </c>
      <c r="V14" s="1315"/>
      <c r="W14" s="1315"/>
      <c r="X14" s="1315"/>
      <c r="Y14" s="1315"/>
      <c r="Z14" s="1315"/>
      <c r="AA14" s="1315"/>
      <c r="AB14" s="1315"/>
      <c r="AC14" s="1316"/>
      <c r="AD14" s="1314" t="s">
        <v>1169</v>
      </c>
      <c r="AE14" s="1315"/>
      <c r="AF14" s="1315"/>
      <c r="AG14" s="1315"/>
      <c r="AH14" s="1315"/>
      <c r="AI14" s="1315"/>
      <c r="AJ14" s="1315"/>
      <c r="AK14" s="1315"/>
      <c r="AL14" s="1315"/>
      <c r="AM14" s="1316"/>
      <c r="AN14" s="1314"/>
      <c r="AO14" s="1315"/>
      <c r="AP14" s="1315"/>
      <c r="AQ14" s="1315"/>
      <c r="AR14" s="1315"/>
      <c r="AS14" s="1315"/>
      <c r="AT14" s="1315"/>
      <c r="AU14" s="1315"/>
      <c r="AV14" s="1315"/>
      <c r="AW14" s="1315"/>
      <c r="AX14" s="1316"/>
      <c r="AY14" s="250"/>
      <c r="AZ14" s="251"/>
      <c r="BA14" s="251"/>
      <c r="BB14" s="251"/>
      <c r="BC14" s="251"/>
      <c r="BD14" s="251"/>
      <c r="BE14" s="251"/>
      <c r="BF14" s="251"/>
      <c r="BG14" s="251"/>
      <c r="BH14" s="242"/>
      <c r="BI14" s="1314" t="s">
        <v>791</v>
      </c>
      <c r="BJ14" s="1315"/>
      <c r="BK14" s="1315"/>
      <c r="BL14" s="1315"/>
      <c r="BM14" s="1315"/>
      <c r="BN14" s="1315"/>
      <c r="BO14" s="1315"/>
      <c r="BP14" s="1315"/>
      <c r="BQ14" s="1315"/>
      <c r="BR14" s="1315"/>
      <c r="BS14" s="1315"/>
      <c r="BT14" s="1316"/>
      <c r="BU14" s="1343"/>
      <c r="BV14" s="1344"/>
      <c r="BW14" s="1344"/>
      <c r="BX14" s="1344"/>
      <c r="BY14" s="1344"/>
      <c r="BZ14" s="1344"/>
      <c r="CA14" s="1344"/>
      <c r="CB14" s="1344"/>
      <c r="CC14" s="1344"/>
    </row>
    <row r="15" spans="1:81" ht="6" customHeight="1">
      <c r="A15" s="1315"/>
      <c r="B15" s="1315"/>
      <c r="C15" s="1314" t="s">
        <v>792</v>
      </c>
      <c r="D15" s="1315"/>
      <c r="E15" s="1315"/>
      <c r="F15" s="1315"/>
      <c r="G15" s="1315"/>
      <c r="H15" s="1315"/>
      <c r="I15" s="1315"/>
      <c r="J15" s="1315"/>
      <c r="K15" s="1316"/>
      <c r="L15" s="1314"/>
      <c r="M15" s="1315"/>
      <c r="N15" s="1315"/>
      <c r="O15" s="1315"/>
      <c r="P15" s="1315"/>
      <c r="Q15" s="1315"/>
      <c r="R15" s="1315"/>
      <c r="S15" s="1315"/>
      <c r="T15" s="1316"/>
      <c r="U15" s="1314"/>
      <c r="V15" s="1315"/>
      <c r="W15" s="1315"/>
      <c r="X15" s="1315"/>
      <c r="Y15" s="1315"/>
      <c r="Z15" s="1315"/>
      <c r="AA15" s="1315"/>
      <c r="AB15" s="1315"/>
      <c r="AC15" s="1316"/>
      <c r="AD15" s="1314"/>
      <c r="AE15" s="1315"/>
      <c r="AF15" s="1315"/>
      <c r="AG15" s="1315"/>
      <c r="AH15" s="1315"/>
      <c r="AI15" s="1315"/>
      <c r="AJ15" s="1315"/>
      <c r="AK15" s="1315"/>
      <c r="AL15" s="1315"/>
      <c r="AM15" s="1316"/>
      <c r="AN15" s="1314" t="s">
        <v>17</v>
      </c>
      <c r="AO15" s="1315"/>
      <c r="AP15" s="1315"/>
      <c r="AQ15" s="1315"/>
      <c r="AR15" s="1315"/>
      <c r="AS15" s="1315"/>
      <c r="AT15" s="1315"/>
      <c r="AU15" s="1315"/>
      <c r="AV15" s="1315"/>
      <c r="AW15" s="1315"/>
      <c r="AX15" s="1316"/>
      <c r="AY15" s="1314" t="s">
        <v>793</v>
      </c>
      <c r="AZ15" s="1315"/>
      <c r="BA15" s="1315"/>
      <c r="BB15" s="1315"/>
      <c r="BC15" s="1315"/>
      <c r="BD15" s="1315"/>
      <c r="BE15" s="1315"/>
      <c r="BF15" s="1315"/>
      <c r="BG15" s="1315"/>
      <c r="BH15" s="1315"/>
      <c r="BI15" s="1314"/>
      <c r="BJ15" s="1315"/>
      <c r="BK15" s="1315"/>
      <c r="BL15" s="1315"/>
      <c r="BM15" s="1315"/>
      <c r="BN15" s="1315"/>
      <c r="BO15" s="1315"/>
      <c r="BP15" s="1315"/>
      <c r="BQ15" s="1315"/>
      <c r="BR15" s="1315"/>
      <c r="BS15" s="1315"/>
      <c r="BT15" s="1316"/>
      <c r="BU15" s="1343" t="s">
        <v>108</v>
      </c>
      <c r="BV15" s="1344"/>
      <c r="BW15" s="1344"/>
      <c r="BX15" s="1344"/>
      <c r="BY15" s="1344"/>
      <c r="BZ15" s="1344"/>
      <c r="CA15" s="1344"/>
      <c r="CB15" s="1344"/>
      <c r="CC15" s="1344"/>
    </row>
    <row r="16" spans="1:81" ht="6" customHeight="1">
      <c r="A16" s="1315"/>
      <c r="B16" s="1315"/>
      <c r="C16" s="1314"/>
      <c r="D16" s="1315"/>
      <c r="E16" s="1315"/>
      <c r="F16" s="1315"/>
      <c r="G16" s="1315"/>
      <c r="H16" s="1315"/>
      <c r="I16" s="1315"/>
      <c r="J16" s="1315"/>
      <c r="K16" s="1316"/>
      <c r="L16" s="1314" t="s">
        <v>317</v>
      </c>
      <c r="M16" s="1315"/>
      <c r="N16" s="1315"/>
      <c r="O16" s="1315"/>
      <c r="P16" s="1315"/>
      <c r="Q16" s="1315"/>
      <c r="R16" s="1315"/>
      <c r="S16" s="1315"/>
      <c r="T16" s="1316"/>
      <c r="U16" s="1314" t="s">
        <v>318</v>
      </c>
      <c r="V16" s="1315"/>
      <c r="W16" s="1315"/>
      <c r="X16" s="1315"/>
      <c r="Y16" s="1315"/>
      <c r="Z16" s="1315"/>
      <c r="AA16" s="1315"/>
      <c r="AB16" s="1315"/>
      <c r="AC16" s="1316"/>
      <c r="AD16" s="1314" t="s">
        <v>319</v>
      </c>
      <c r="AE16" s="1315"/>
      <c r="AF16" s="1315"/>
      <c r="AG16" s="1315"/>
      <c r="AH16" s="1315"/>
      <c r="AI16" s="1315"/>
      <c r="AJ16" s="1315"/>
      <c r="AK16" s="1315"/>
      <c r="AL16" s="1315"/>
      <c r="AM16" s="1316"/>
      <c r="AN16" s="1314"/>
      <c r="AO16" s="1315"/>
      <c r="AP16" s="1315"/>
      <c r="AQ16" s="1315"/>
      <c r="AR16" s="1315"/>
      <c r="AS16" s="1315"/>
      <c r="AT16" s="1315"/>
      <c r="AU16" s="1315"/>
      <c r="AV16" s="1315"/>
      <c r="AW16" s="1315"/>
      <c r="AX16" s="1316"/>
      <c r="AY16" s="1314"/>
      <c r="AZ16" s="1315"/>
      <c r="BA16" s="1315"/>
      <c r="BB16" s="1315"/>
      <c r="BC16" s="1315"/>
      <c r="BD16" s="1315"/>
      <c r="BE16" s="1315"/>
      <c r="BF16" s="1315"/>
      <c r="BG16" s="1315"/>
      <c r="BH16" s="1315"/>
      <c r="BI16" s="1314" t="s">
        <v>1196</v>
      </c>
      <c r="BJ16" s="1315"/>
      <c r="BK16" s="1315"/>
      <c r="BL16" s="1315"/>
      <c r="BM16" s="1315"/>
      <c r="BN16" s="1315"/>
      <c r="BO16" s="1315"/>
      <c r="BP16" s="1315"/>
      <c r="BQ16" s="1315"/>
      <c r="BR16" s="1315"/>
      <c r="BS16" s="1315"/>
      <c r="BT16" s="1316"/>
      <c r="BU16" s="1343"/>
      <c r="BV16" s="1344"/>
      <c r="BW16" s="1344"/>
      <c r="BX16" s="1344"/>
      <c r="BY16" s="1344"/>
      <c r="BZ16" s="1344"/>
      <c r="CA16" s="1344"/>
      <c r="CB16" s="1344"/>
      <c r="CC16" s="1344"/>
    </row>
    <row r="17" spans="1:81" ht="6" customHeight="1">
      <c r="A17" s="1315"/>
      <c r="B17" s="1315"/>
      <c r="C17" s="1314" t="s">
        <v>1170</v>
      </c>
      <c r="D17" s="1315"/>
      <c r="E17" s="1315"/>
      <c r="F17" s="1315"/>
      <c r="G17" s="1315"/>
      <c r="H17" s="1315"/>
      <c r="I17" s="1315"/>
      <c r="J17" s="1315"/>
      <c r="K17" s="1316"/>
      <c r="L17" s="1314"/>
      <c r="M17" s="1315"/>
      <c r="N17" s="1315"/>
      <c r="O17" s="1315"/>
      <c r="P17" s="1315"/>
      <c r="Q17" s="1315"/>
      <c r="R17" s="1315"/>
      <c r="S17" s="1315"/>
      <c r="T17" s="1316"/>
      <c r="U17" s="1314"/>
      <c r="V17" s="1315"/>
      <c r="W17" s="1315"/>
      <c r="X17" s="1315"/>
      <c r="Y17" s="1315"/>
      <c r="Z17" s="1315"/>
      <c r="AA17" s="1315"/>
      <c r="AB17" s="1315"/>
      <c r="AC17" s="1316"/>
      <c r="AD17" s="1314"/>
      <c r="AE17" s="1315"/>
      <c r="AF17" s="1315"/>
      <c r="AG17" s="1315"/>
      <c r="AH17" s="1315"/>
      <c r="AI17" s="1315"/>
      <c r="AJ17" s="1315"/>
      <c r="AK17" s="1315"/>
      <c r="AL17" s="1315"/>
      <c r="AM17" s="1316"/>
      <c r="AN17" s="1314" t="s">
        <v>830</v>
      </c>
      <c r="AO17" s="1315"/>
      <c r="AP17" s="1315"/>
      <c r="AQ17" s="1315"/>
      <c r="AR17" s="1315"/>
      <c r="AS17" s="1315"/>
      <c r="AT17" s="1315"/>
      <c r="AU17" s="1315"/>
      <c r="AV17" s="1315"/>
      <c r="AW17" s="1315"/>
      <c r="AX17" s="1316"/>
      <c r="AY17" s="1314" t="s">
        <v>595</v>
      </c>
      <c r="AZ17" s="1315"/>
      <c r="BA17" s="1315"/>
      <c r="BB17" s="1315"/>
      <c r="BC17" s="1315"/>
      <c r="BD17" s="1315"/>
      <c r="BE17" s="1315"/>
      <c r="BF17" s="1315"/>
      <c r="BG17" s="1315"/>
      <c r="BH17" s="1315"/>
      <c r="BI17" s="1314"/>
      <c r="BJ17" s="1315"/>
      <c r="BK17" s="1315"/>
      <c r="BL17" s="1315"/>
      <c r="BM17" s="1315"/>
      <c r="BN17" s="1315"/>
      <c r="BO17" s="1315"/>
      <c r="BP17" s="1315"/>
      <c r="BQ17" s="1315"/>
      <c r="BR17" s="1315"/>
      <c r="BS17" s="1315"/>
      <c r="BT17" s="1316"/>
      <c r="BU17" s="1343" t="s">
        <v>500</v>
      </c>
      <c r="BV17" s="1344"/>
      <c r="BW17" s="1344"/>
      <c r="BX17" s="1344"/>
      <c r="BY17" s="1344"/>
      <c r="BZ17" s="1344"/>
      <c r="CA17" s="1344"/>
      <c r="CB17" s="1344"/>
      <c r="CC17" s="1344"/>
    </row>
    <row r="18" spans="1:81" ht="6" customHeight="1">
      <c r="A18" s="1315"/>
      <c r="B18" s="1315"/>
      <c r="C18" s="1314"/>
      <c r="D18" s="1315"/>
      <c r="E18" s="1315"/>
      <c r="F18" s="1315"/>
      <c r="G18" s="1315"/>
      <c r="H18" s="1315"/>
      <c r="I18" s="1315"/>
      <c r="J18" s="1315"/>
      <c r="K18" s="1316"/>
      <c r="L18" s="1314" t="s">
        <v>1041</v>
      </c>
      <c r="M18" s="1315"/>
      <c r="N18" s="1315"/>
      <c r="O18" s="1315"/>
      <c r="P18" s="1315"/>
      <c r="Q18" s="1315"/>
      <c r="R18" s="1315"/>
      <c r="S18" s="1315"/>
      <c r="T18" s="1316"/>
      <c r="U18" s="1314" t="s">
        <v>597</v>
      </c>
      <c r="V18" s="1315"/>
      <c r="W18" s="1315"/>
      <c r="X18" s="1315"/>
      <c r="Y18" s="1315"/>
      <c r="Z18" s="1315"/>
      <c r="AA18" s="1315"/>
      <c r="AB18" s="1315"/>
      <c r="AC18" s="1316"/>
      <c r="AD18" s="1314" t="s">
        <v>1218</v>
      </c>
      <c r="AE18" s="1315"/>
      <c r="AF18" s="1315"/>
      <c r="AG18" s="1315"/>
      <c r="AH18" s="1315"/>
      <c r="AI18" s="1315"/>
      <c r="AJ18" s="1315"/>
      <c r="AK18" s="1315"/>
      <c r="AL18" s="1315"/>
      <c r="AM18" s="1316"/>
      <c r="AN18" s="1314"/>
      <c r="AO18" s="1315"/>
      <c r="AP18" s="1315"/>
      <c r="AQ18" s="1315"/>
      <c r="AR18" s="1315"/>
      <c r="AS18" s="1315"/>
      <c r="AT18" s="1315"/>
      <c r="AU18" s="1315"/>
      <c r="AV18" s="1315"/>
      <c r="AW18" s="1315"/>
      <c r="AX18" s="1316"/>
      <c r="AY18" s="1314"/>
      <c r="AZ18" s="1315"/>
      <c r="BA18" s="1315"/>
      <c r="BB18" s="1315"/>
      <c r="BC18" s="1315"/>
      <c r="BD18" s="1315"/>
      <c r="BE18" s="1315"/>
      <c r="BF18" s="1315"/>
      <c r="BG18" s="1315"/>
      <c r="BH18" s="1315"/>
      <c r="BI18" s="1314" t="s">
        <v>1471</v>
      </c>
      <c r="BJ18" s="1315"/>
      <c r="BK18" s="1315"/>
      <c r="BL18" s="1315"/>
      <c r="BM18" s="1315"/>
      <c r="BN18" s="1315"/>
      <c r="BO18" s="1315"/>
      <c r="BP18" s="1315"/>
      <c r="BQ18" s="1315"/>
      <c r="BR18" s="1315"/>
      <c r="BS18" s="1315"/>
      <c r="BT18" s="1316"/>
      <c r="BU18" s="1343"/>
      <c r="BV18" s="1344"/>
      <c r="BW18" s="1344"/>
      <c r="BX18" s="1344"/>
      <c r="BY18" s="1344"/>
      <c r="BZ18" s="1344"/>
      <c r="CA18" s="1344"/>
      <c r="CB18" s="1344"/>
      <c r="CC18" s="1344"/>
    </row>
    <row r="19" spans="1:81" ht="6" customHeight="1">
      <c r="A19" s="1315"/>
      <c r="B19" s="1315"/>
      <c r="C19" s="1314">
        <v>18180</v>
      </c>
      <c r="D19" s="1315"/>
      <c r="E19" s="1315"/>
      <c r="F19" s="1315"/>
      <c r="G19" s="1315"/>
      <c r="H19" s="1315"/>
      <c r="I19" s="1315"/>
      <c r="J19" s="1315"/>
      <c r="K19" s="1316"/>
      <c r="L19" s="1314"/>
      <c r="M19" s="1315"/>
      <c r="N19" s="1315"/>
      <c r="O19" s="1315"/>
      <c r="P19" s="1315"/>
      <c r="Q19" s="1315"/>
      <c r="R19" s="1315"/>
      <c r="S19" s="1315"/>
      <c r="T19" s="1316"/>
      <c r="U19" s="1314"/>
      <c r="V19" s="1315"/>
      <c r="W19" s="1315"/>
      <c r="X19" s="1315"/>
      <c r="Y19" s="1315"/>
      <c r="Z19" s="1315"/>
      <c r="AA19" s="1315"/>
      <c r="AB19" s="1315"/>
      <c r="AC19" s="1316"/>
      <c r="AD19" s="1314"/>
      <c r="AE19" s="1315"/>
      <c r="AF19" s="1315"/>
      <c r="AG19" s="1315"/>
      <c r="AH19" s="1315"/>
      <c r="AI19" s="1315"/>
      <c r="AJ19" s="1315"/>
      <c r="AK19" s="1315"/>
      <c r="AL19" s="1315"/>
      <c r="AM19" s="1316"/>
      <c r="AN19" s="1314" t="s">
        <v>1219</v>
      </c>
      <c r="AO19" s="1315"/>
      <c r="AP19" s="1315"/>
      <c r="AQ19" s="1315"/>
      <c r="AR19" s="1315"/>
      <c r="AS19" s="1315"/>
      <c r="AT19" s="1315"/>
      <c r="AU19" s="1315"/>
      <c r="AV19" s="1315"/>
      <c r="AW19" s="1315"/>
      <c r="AX19" s="1316"/>
      <c r="AY19" s="250"/>
      <c r="AZ19" s="251"/>
      <c r="BA19" s="251"/>
      <c r="BB19" s="251"/>
      <c r="BC19" s="251"/>
      <c r="BD19" s="251"/>
      <c r="BE19" s="251"/>
      <c r="BF19" s="251"/>
      <c r="BG19" s="251"/>
      <c r="BH19" s="242"/>
      <c r="BI19" s="1314"/>
      <c r="BJ19" s="1315"/>
      <c r="BK19" s="1315"/>
      <c r="BL19" s="1315"/>
      <c r="BM19" s="1315"/>
      <c r="BN19" s="1315"/>
      <c r="BO19" s="1315"/>
      <c r="BP19" s="1315"/>
      <c r="BQ19" s="1315"/>
      <c r="BR19" s="1315"/>
      <c r="BS19" s="1315"/>
      <c r="BT19" s="1316"/>
      <c r="BU19" s="1343" t="s">
        <v>501</v>
      </c>
      <c r="BV19" s="1344"/>
      <c r="BW19" s="1344"/>
      <c r="BX19" s="1344"/>
      <c r="BY19" s="1344"/>
      <c r="BZ19" s="1344"/>
      <c r="CA19" s="1344"/>
      <c r="CB19" s="1344"/>
      <c r="CC19" s="1344"/>
    </row>
    <row r="20" spans="1:81" ht="6" customHeight="1">
      <c r="A20" s="1315"/>
      <c r="B20" s="1315"/>
      <c r="C20" s="1314"/>
      <c r="D20" s="1315"/>
      <c r="E20" s="1315"/>
      <c r="F20" s="1315"/>
      <c r="G20" s="1315"/>
      <c r="H20" s="1315"/>
      <c r="I20" s="1315"/>
      <c r="J20" s="1315"/>
      <c r="K20" s="1316"/>
      <c r="L20" s="250"/>
      <c r="M20" s="251"/>
      <c r="N20" s="251"/>
      <c r="O20" s="251"/>
      <c r="P20" s="251"/>
      <c r="Q20" s="251"/>
      <c r="R20" s="251"/>
      <c r="S20" s="251"/>
      <c r="T20" s="252"/>
      <c r="U20" s="250"/>
      <c r="V20" s="251"/>
      <c r="W20" s="251"/>
      <c r="X20" s="251"/>
      <c r="Y20" s="251"/>
      <c r="Z20" s="251"/>
      <c r="AA20" s="251"/>
      <c r="AB20" s="251"/>
      <c r="AC20" s="252"/>
      <c r="AD20" s="250"/>
      <c r="AE20" s="251"/>
      <c r="AF20" s="251"/>
      <c r="AG20" s="251"/>
      <c r="AH20" s="251"/>
      <c r="AI20" s="251"/>
      <c r="AJ20" s="251"/>
      <c r="AK20" s="251"/>
      <c r="AL20" s="251"/>
      <c r="AM20" s="252"/>
      <c r="AN20" s="1314"/>
      <c r="AO20" s="1315"/>
      <c r="AP20" s="1315"/>
      <c r="AQ20" s="1315"/>
      <c r="AR20" s="1315"/>
      <c r="AS20" s="1315"/>
      <c r="AT20" s="1315"/>
      <c r="AU20" s="1315"/>
      <c r="AV20" s="1315"/>
      <c r="AW20" s="1315"/>
      <c r="AX20" s="1316"/>
      <c r="AY20" s="250"/>
      <c r="AZ20" s="251"/>
      <c r="BA20" s="251"/>
      <c r="BB20" s="251"/>
      <c r="BC20" s="251"/>
      <c r="BD20" s="251"/>
      <c r="BE20" s="251"/>
      <c r="BF20" s="251"/>
      <c r="BG20" s="251"/>
      <c r="BH20" s="242"/>
      <c r="BI20" s="1314" t="s">
        <v>632</v>
      </c>
      <c r="BJ20" s="1315"/>
      <c r="BK20" s="1315"/>
      <c r="BL20" s="1315"/>
      <c r="BM20" s="1315"/>
      <c r="BN20" s="1315"/>
      <c r="BO20" s="1315"/>
      <c r="BP20" s="1315"/>
      <c r="BQ20" s="1315"/>
      <c r="BR20" s="1315"/>
      <c r="BS20" s="1315"/>
      <c r="BT20" s="1316"/>
      <c r="BU20" s="1343"/>
      <c r="BV20" s="1344"/>
      <c r="BW20" s="1344"/>
      <c r="BX20" s="1344"/>
      <c r="BY20" s="1344"/>
      <c r="BZ20" s="1344"/>
      <c r="CA20" s="1344"/>
      <c r="CB20" s="1344"/>
      <c r="CC20" s="1344"/>
    </row>
    <row r="21" spans="1:81" ht="6" customHeight="1">
      <c r="A21" s="1315"/>
      <c r="B21" s="1315"/>
      <c r="C21" s="250"/>
      <c r="D21" s="251"/>
      <c r="E21" s="251"/>
      <c r="F21" s="251"/>
      <c r="G21" s="251"/>
      <c r="H21" s="251"/>
      <c r="I21" s="251"/>
      <c r="J21" s="242"/>
      <c r="K21" s="267"/>
      <c r="L21" s="250"/>
      <c r="M21" s="251"/>
      <c r="N21" s="251"/>
      <c r="O21" s="251"/>
      <c r="P21" s="251"/>
      <c r="Q21" s="251"/>
      <c r="R21" s="251"/>
      <c r="S21" s="251"/>
      <c r="T21" s="252"/>
      <c r="U21" s="250"/>
      <c r="V21" s="251"/>
      <c r="W21" s="251"/>
      <c r="X21" s="251"/>
      <c r="Y21" s="251"/>
      <c r="Z21" s="251"/>
      <c r="AA21" s="251"/>
      <c r="AB21" s="251"/>
      <c r="AC21" s="252"/>
      <c r="AD21" s="250"/>
      <c r="AE21" s="251"/>
      <c r="AF21" s="251"/>
      <c r="AG21" s="251"/>
      <c r="AH21" s="251"/>
      <c r="AI21" s="251"/>
      <c r="AJ21" s="251"/>
      <c r="AK21" s="251"/>
      <c r="AL21" s="251"/>
      <c r="AM21" s="252"/>
      <c r="AN21" s="1314" t="s">
        <v>1472</v>
      </c>
      <c r="AO21" s="1315"/>
      <c r="AP21" s="1315"/>
      <c r="AQ21" s="1315"/>
      <c r="AR21" s="1315"/>
      <c r="AS21" s="1315"/>
      <c r="AT21" s="1315"/>
      <c r="AU21" s="1315"/>
      <c r="AV21" s="1315"/>
      <c r="AW21" s="1315"/>
      <c r="AX21" s="1316"/>
      <c r="AY21" s="250"/>
      <c r="AZ21" s="251"/>
      <c r="BA21" s="251"/>
      <c r="BB21" s="251"/>
      <c r="BC21" s="251"/>
      <c r="BD21" s="251"/>
      <c r="BE21" s="251"/>
      <c r="BF21" s="251"/>
      <c r="BG21" s="251"/>
      <c r="BH21" s="242"/>
      <c r="BI21" s="1314"/>
      <c r="BJ21" s="1315"/>
      <c r="BK21" s="1315"/>
      <c r="BL21" s="1315"/>
      <c r="BM21" s="1315"/>
      <c r="BN21" s="1315"/>
      <c r="BO21" s="1315"/>
      <c r="BP21" s="1315"/>
      <c r="BQ21" s="1315"/>
      <c r="BR21" s="1315"/>
      <c r="BS21" s="1315"/>
      <c r="BT21" s="1316"/>
      <c r="BU21" s="1343" t="s">
        <v>635</v>
      </c>
      <c r="BV21" s="1344"/>
      <c r="BW21" s="1344"/>
      <c r="BX21" s="1344"/>
      <c r="BY21" s="1344"/>
      <c r="BZ21" s="1344"/>
      <c r="CA21" s="1344"/>
      <c r="CB21" s="1344"/>
      <c r="CC21" s="1344"/>
    </row>
    <row r="22" spans="1:81" ht="6" customHeight="1">
      <c r="A22" s="1315"/>
      <c r="B22" s="1315"/>
      <c r="C22" s="250"/>
      <c r="D22" s="251"/>
      <c r="E22" s="251"/>
      <c r="F22" s="251"/>
      <c r="G22" s="251"/>
      <c r="H22" s="251"/>
      <c r="I22" s="251"/>
      <c r="J22" s="242"/>
      <c r="K22" s="267"/>
      <c r="L22" s="250"/>
      <c r="M22" s="251"/>
      <c r="N22" s="251"/>
      <c r="O22" s="251"/>
      <c r="P22" s="251"/>
      <c r="Q22" s="251"/>
      <c r="R22" s="251"/>
      <c r="S22" s="251"/>
      <c r="T22" s="252"/>
      <c r="U22" s="250"/>
      <c r="V22" s="251"/>
      <c r="W22" s="251"/>
      <c r="X22" s="251"/>
      <c r="Y22" s="251"/>
      <c r="Z22" s="251"/>
      <c r="AA22" s="251"/>
      <c r="AB22" s="251"/>
      <c r="AC22" s="252"/>
      <c r="AD22" s="250"/>
      <c r="AE22" s="251"/>
      <c r="AF22" s="251"/>
      <c r="AG22" s="251"/>
      <c r="AH22" s="251"/>
      <c r="AI22" s="251"/>
      <c r="AJ22" s="251"/>
      <c r="AK22" s="251"/>
      <c r="AL22" s="251"/>
      <c r="AM22" s="252"/>
      <c r="AN22" s="1314"/>
      <c r="AO22" s="1315"/>
      <c r="AP22" s="1315"/>
      <c r="AQ22" s="1315"/>
      <c r="AR22" s="1315"/>
      <c r="AS22" s="1315"/>
      <c r="AT22" s="1315"/>
      <c r="AU22" s="1315"/>
      <c r="AV22" s="1315"/>
      <c r="AW22" s="1315"/>
      <c r="AX22" s="1316"/>
      <c r="AY22" s="250"/>
      <c r="AZ22" s="251"/>
      <c r="BA22" s="251"/>
      <c r="BB22" s="251"/>
      <c r="BC22" s="251"/>
      <c r="BD22" s="251"/>
      <c r="BE22" s="251"/>
      <c r="BF22" s="251"/>
      <c r="BG22" s="251"/>
      <c r="BH22" s="242"/>
      <c r="BI22" s="268"/>
      <c r="BJ22" s="242"/>
      <c r="BK22" s="242"/>
      <c r="BL22" s="242"/>
      <c r="BM22" s="242"/>
      <c r="BN22" s="242"/>
      <c r="BO22" s="242"/>
      <c r="BP22" s="242"/>
      <c r="BQ22" s="242"/>
      <c r="BR22" s="242"/>
      <c r="BS22" s="242"/>
      <c r="BT22" s="267"/>
      <c r="BU22" s="1343"/>
      <c r="BV22" s="1344"/>
      <c r="BW22" s="1344"/>
      <c r="BX22" s="1344"/>
      <c r="BY22" s="1344"/>
      <c r="BZ22" s="1344"/>
      <c r="CA22" s="1344"/>
      <c r="CB22" s="1344"/>
      <c r="CC22" s="1344"/>
    </row>
    <row r="23" spans="1:81" ht="6" customHeight="1">
      <c r="A23" s="1315"/>
      <c r="B23" s="1315"/>
      <c r="C23" s="258"/>
      <c r="D23" s="256"/>
      <c r="E23" s="256"/>
      <c r="F23" s="256"/>
      <c r="G23" s="256"/>
      <c r="H23" s="256"/>
      <c r="I23" s="256"/>
      <c r="J23" s="269"/>
      <c r="K23" s="270"/>
      <c r="L23" s="271"/>
      <c r="M23" s="269"/>
      <c r="N23" s="269"/>
      <c r="O23" s="269"/>
      <c r="P23" s="269"/>
      <c r="Q23" s="269"/>
      <c r="R23" s="269"/>
      <c r="S23" s="269"/>
      <c r="T23" s="270"/>
      <c r="U23" s="258"/>
      <c r="V23" s="256"/>
      <c r="W23" s="256"/>
      <c r="X23" s="256"/>
      <c r="Y23" s="256"/>
      <c r="Z23" s="256"/>
      <c r="AA23" s="256"/>
      <c r="AB23" s="256"/>
      <c r="AC23" s="257"/>
      <c r="AD23" s="250"/>
      <c r="AE23" s="251"/>
      <c r="AF23" s="251"/>
      <c r="AG23" s="251"/>
      <c r="AH23" s="251"/>
      <c r="AI23" s="251"/>
      <c r="AJ23" s="251"/>
      <c r="AK23" s="251"/>
      <c r="AL23" s="251"/>
      <c r="AM23" s="252"/>
      <c r="AN23" s="258"/>
      <c r="AO23" s="256"/>
      <c r="AP23" s="256"/>
      <c r="AQ23" s="256"/>
      <c r="AR23" s="256"/>
      <c r="AS23" s="256"/>
      <c r="AT23" s="256"/>
      <c r="AU23" s="256"/>
      <c r="AV23" s="256"/>
      <c r="AW23" s="256"/>
      <c r="AX23" s="257"/>
      <c r="AY23" s="258"/>
      <c r="AZ23" s="256"/>
      <c r="BA23" s="256"/>
      <c r="BB23" s="256"/>
      <c r="BC23" s="256"/>
      <c r="BD23" s="256"/>
      <c r="BE23" s="256"/>
      <c r="BF23" s="256"/>
      <c r="BG23" s="256"/>
      <c r="BH23" s="269"/>
      <c r="BI23" s="271"/>
      <c r="BJ23" s="269"/>
      <c r="BK23" s="269"/>
      <c r="BL23" s="269"/>
      <c r="BM23" s="269"/>
      <c r="BN23" s="269"/>
      <c r="BO23" s="269"/>
      <c r="BP23" s="269"/>
      <c r="BQ23" s="269"/>
      <c r="BR23" s="269"/>
      <c r="BS23" s="269"/>
      <c r="BT23" s="270"/>
      <c r="CA23" s="251"/>
      <c r="CB23" s="251"/>
      <c r="CC23" s="251"/>
    </row>
    <row r="24" spans="1:81" s="242" customFormat="1" ht="6" customHeight="1">
      <c r="A24" s="1315"/>
      <c r="B24" s="1315"/>
      <c r="C24" s="1320" t="s">
        <v>608</v>
      </c>
      <c r="D24" s="1321"/>
      <c r="E24" s="1321"/>
      <c r="F24" s="1321"/>
      <c r="G24" s="1321"/>
      <c r="H24" s="1321"/>
      <c r="I24" s="1321"/>
      <c r="J24" s="1321"/>
      <c r="K24" s="1321"/>
      <c r="L24" s="1320" t="s">
        <v>606</v>
      </c>
      <c r="M24" s="1321"/>
      <c r="N24" s="1321"/>
      <c r="O24" s="1321"/>
      <c r="P24" s="1321"/>
      <c r="Q24" s="1321"/>
      <c r="R24" s="1321"/>
      <c r="S24" s="1321"/>
      <c r="T24" s="1322"/>
      <c r="U24" s="1320" t="s">
        <v>1153</v>
      </c>
      <c r="V24" s="1321"/>
      <c r="W24" s="1321"/>
      <c r="X24" s="1321"/>
      <c r="Y24" s="1321"/>
      <c r="Z24" s="1321"/>
      <c r="AA24" s="1321"/>
      <c r="AB24" s="1321"/>
      <c r="AC24" s="1322"/>
      <c r="AD24" s="1320" t="s">
        <v>608</v>
      </c>
      <c r="AE24" s="1321"/>
      <c r="AF24" s="1321"/>
      <c r="AG24" s="1321"/>
      <c r="AH24" s="1321"/>
      <c r="AI24" s="1321"/>
      <c r="AJ24" s="1321"/>
      <c r="AK24" s="1321"/>
      <c r="AL24" s="1321"/>
      <c r="AM24" s="1322"/>
      <c r="AN24" s="1320" t="s">
        <v>606</v>
      </c>
      <c r="AO24" s="1321"/>
      <c r="AP24" s="1321"/>
      <c r="AQ24" s="1321"/>
      <c r="AR24" s="1321"/>
      <c r="AS24" s="1321"/>
      <c r="AT24" s="1321"/>
      <c r="AU24" s="1321"/>
      <c r="AV24" s="1321"/>
      <c r="AW24" s="1321"/>
      <c r="AX24" s="1322"/>
      <c r="AY24" s="1320" t="s">
        <v>607</v>
      </c>
      <c r="AZ24" s="1321"/>
      <c r="BA24" s="1321"/>
      <c r="BB24" s="1321"/>
      <c r="BC24" s="1321"/>
      <c r="BD24" s="1321"/>
      <c r="BE24" s="1321"/>
      <c r="BF24" s="1321"/>
      <c r="BG24" s="1321"/>
      <c r="BH24" s="1322"/>
      <c r="BI24" s="1320" t="s">
        <v>608</v>
      </c>
      <c r="BJ24" s="1321"/>
      <c r="BK24" s="1321"/>
      <c r="BL24" s="1321"/>
      <c r="BM24" s="1321"/>
      <c r="BN24" s="1321"/>
      <c r="BO24" s="1321"/>
      <c r="BP24" s="1321"/>
      <c r="BQ24" s="1321"/>
      <c r="BR24" s="1321"/>
      <c r="BS24" s="1321"/>
      <c r="BT24" s="1322"/>
      <c r="BU24" s="1320" t="s">
        <v>1153</v>
      </c>
      <c r="BV24" s="1321"/>
      <c r="BW24" s="1321"/>
      <c r="BX24" s="1321"/>
      <c r="BY24" s="1321"/>
      <c r="BZ24" s="1321"/>
      <c r="CA24" s="1321"/>
      <c r="CB24" s="1321"/>
      <c r="CC24" s="1321"/>
    </row>
    <row r="25" spans="1:81" s="242" customFormat="1" ht="6" customHeight="1">
      <c r="A25" s="1315"/>
      <c r="B25" s="1315"/>
      <c r="C25" s="1323"/>
      <c r="D25" s="1324"/>
      <c r="E25" s="1324"/>
      <c r="F25" s="1324"/>
      <c r="G25" s="1324"/>
      <c r="H25" s="1324"/>
      <c r="I25" s="1324"/>
      <c r="J25" s="1324"/>
      <c r="K25" s="1324"/>
      <c r="L25" s="1323"/>
      <c r="M25" s="1324"/>
      <c r="N25" s="1324"/>
      <c r="O25" s="1324"/>
      <c r="P25" s="1324"/>
      <c r="Q25" s="1324"/>
      <c r="R25" s="1324"/>
      <c r="S25" s="1324"/>
      <c r="T25" s="1325"/>
      <c r="U25" s="1323"/>
      <c r="V25" s="1324"/>
      <c r="W25" s="1324"/>
      <c r="X25" s="1324"/>
      <c r="Y25" s="1324"/>
      <c r="Z25" s="1324"/>
      <c r="AA25" s="1324"/>
      <c r="AB25" s="1324"/>
      <c r="AC25" s="1325"/>
      <c r="AD25" s="1323"/>
      <c r="AE25" s="1324"/>
      <c r="AF25" s="1324"/>
      <c r="AG25" s="1324"/>
      <c r="AH25" s="1324"/>
      <c r="AI25" s="1324"/>
      <c r="AJ25" s="1324"/>
      <c r="AK25" s="1324"/>
      <c r="AL25" s="1324"/>
      <c r="AM25" s="1325"/>
      <c r="AN25" s="1323"/>
      <c r="AO25" s="1324"/>
      <c r="AP25" s="1324"/>
      <c r="AQ25" s="1324"/>
      <c r="AR25" s="1324"/>
      <c r="AS25" s="1324"/>
      <c r="AT25" s="1324"/>
      <c r="AU25" s="1324"/>
      <c r="AV25" s="1324"/>
      <c r="AW25" s="1324"/>
      <c r="AX25" s="1325"/>
      <c r="AY25" s="1323"/>
      <c r="AZ25" s="1324"/>
      <c r="BA25" s="1324"/>
      <c r="BB25" s="1324"/>
      <c r="BC25" s="1324"/>
      <c r="BD25" s="1324"/>
      <c r="BE25" s="1324"/>
      <c r="BF25" s="1324"/>
      <c r="BG25" s="1324"/>
      <c r="BH25" s="1325"/>
      <c r="BI25" s="1323"/>
      <c r="BJ25" s="1324"/>
      <c r="BK25" s="1324"/>
      <c r="BL25" s="1324"/>
      <c r="BM25" s="1324"/>
      <c r="BN25" s="1324"/>
      <c r="BO25" s="1324"/>
      <c r="BP25" s="1324"/>
      <c r="BQ25" s="1324"/>
      <c r="BR25" s="1324"/>
      <c r="BS25" s="1324"/>
      <c r="BT25" s="1325"/>
      <c r="BU25" s="1323"/>
      <c r="BV25" s="1324"/>
      <c r="BW25" s="1324"/>
      <c r="BX25" s="1324"/>
      <c r="BY25" s="1324"/>
      <c r="BZ25" s="1324"/>
      <c r="CA25" s="1324"/>
      <c r="CB25" s="1324"/>
      <c r="CC25" s="1324"/>
    </row>
    <row r="26" spans="1:81" s="242" customFormat="1" ht="6" customHeight="1">
      <c r="A26" s="1318"/>
      <c r="B26" s="1318"/>
      <c r="C26" s="1326"/>
      <c r="D26" s="1327"/>
      <c r="E26" s="1327"/>
      <c r="F26" s="1327"/>
      <c r="G26" s="1327"/>
      <c r="H26" s="1327"/>
      <c r="I26" s="1327"/>
      <c r="J26" s="1327"/>
      <c r="K26" s="1327"/>
      <c r="L26" s="1326"/>
      <c r="M26" s="1327"/>
      <c r="N26" s="1327"/>
      <c r="O26" s="1327"/>
      <c r="P26" s="1327"/>
      <c r="Q26" s="1327"/>
      <c r="R26" s="1327"/>
      <c r="S26" s="1327"/>
      <c r="T26" s="1328"/>
      <c r="U26" s="1326"/>
      <c r="V26" s="1327"/>
      <c r="W26" s="1327"/>
      <c r="X26" s="1327"/>
      <c r="Y26" s="1327"/>
      <c r="Z26" s="1327"/>
      <c r="AA26" s="1327"/>
      <c r="AB26" s="1327"/>
      <c r="AC26" s="1328"/>
      <c r="AD26" s="1326"/>
      <c r="AE26" s="1327"/>
      <c r="AF26" s="1327"/>
      <c r="AG26" s="1327"/>
      <c r="AH26" s="1327"/>
      <c r="AI26" s="1327"/>
      <c r="AJ26" s="1327"/>
      <c r="AK26" s="1327"/>
      <c r="AL26" s="1327"/>
      <c r="AM26" s="1328"/>
      <c r="AN26" s="1326"/>
      <c r="AO26" s="1327"/>
      <c r="AP26" s="1327"/>
      <c r="AQ26" s="1327"/>
      <c r="AR26" s="1327"/>
      <c r="AS26" s="1327"/>
      <c r="AT26" s="1327"/>
      <c r="AU26" s="1327"/>
      <c r="AV26" s="1327"/>
      <c r="AW26" s="1327"/>
      <c r="AX26" s="1328"/>
      <c r="AY26" s="1326"/>
      <c r="AZ26" s="1327"/>
      <c r="BA26" s="1327"/>
      <c r="BB26" s="1327"/>
      <c r="BC26" s="1327"/>
      <c r="BD26" s="1327"/>
      <c r="BE26" s="1327"/>
      <c r="BF26" s="1327"/>
      <c r="BG26" s="1327"/>
      <c r="BH26" s="1328"/>
      <c r="BI26" s="1326"/>
      <c r="BJ26" s="1327"/>
      <c r="BK26" s="1327"/>
      <c r="BL26" s="1327"/>
      <c r="BM26" s="1327"/>
      <c r="BN26" s="1327"/>
      <c r="BO26" s="1327"/>
      <c r="BP26" s="1327"/>
      <c r="BQ26" s="1327"/>
      <c r="BR26" s="1327"/>
      <c r="BS26" s="1327"/>
      <c r="BT26" s="1328"/>
      <c r="BU26" s="1326"/>
      <c r="BV26" s="1327"/>
      <c r="BW26" s="1327"/>
      <c r="BX26" s="1327"/>
      <c r="BY26" s="1327"/>
      <c r="BZ26" s="1327"/>
      <c r="CA26" s="1327"/>
      <c r="CB26" s="1327"/>
      <c r="CC26" s="1327"/>
    </row>
    <row r="27" spans="1:81" ht="13.35" customHeight="1">
      <c r="A27" s="243"/>
      <c r="B27" s="242"/>
      <c r="C27" s="1342"/>
      <c r="D27" s="1342"/>
      <c r="E27" s="1342"/>
      <c r="F27" s="1342"/>
      <c r="G27" s="1342"/>
      <c r="H27" s="1342"/>
      <c r="I27" s="1342"/>
      <c r="J27" s="1342"/>
      <c r="K27" s="262"/>
      <c r="L27" s="1342"/>
      <c r="M27" s="1342"/>
      <c r="N27" s="1342"/>
      <c r="O27" s="1342"/>
      <c r="P27" s="1342"/>
      <c r="Q27" s="1342"/>
      <c r="R27" s="1342"/>
      <c r="S27" s="1342"/>
      <c r="T27" s="262"/>
      <c r="U27" s="1342"/>
      <c r="V27" s="1342"/>
      <c r="W27" s="1342"/>
      <c r="X27" s="1342"/>
      <c r="Y27" s="1342"/>
      <c r="Z27" s="1342"/>
      <c r="AA27" s="1342"/>
      <c r="AB27" s="1342"/>
      <c r="AC27" s="262"/>
      <c r="AD27" s="1342"/>
      <c r="AE27" s="1342"/>
      <c r="AF27" s="1342"/>
      <c r="AG27" s="1342"/>
      <c r="AH27" s="1342"/>
      <c r="AI27" s="1342"/>
      <c r="AJ27" s="1342"/>
      <c r="AK27" s="1342"/>
      <c r="AL27" s="1342"/>
      <c r="AM27" s="262"/>
      <c r="AN27" s="1342"/>
      <c r="AO27" s="1342"/>
      <c r="AP27" s="1342"/>
      <c r="AQ27" s="1342"/>
      <c r="AR27" s="1342"/>
      <c r="AS27" s="1342"/>
      <c r="AT27" s="1342"/>
      <c r="AU27" s="1342"/>
      <c r="AV27" s="1342"/>
      <c r="AW27" s="1342"/>
      <c r="AX27" s="262"/>
      <c r="AY27" s="1342"/>
      <c r="AZ27" s="1342"/>
      <c r="BA27" s="1342"/>
      <c r="BB27" s="1342"/>
      <c r="BC27" s="1342"/>
      <c r="BD27" s="1342"/>
      <c r="BE27" s="1342"/>
      <c r="BF27" s="1342"/>
      <c r="BG27" s="1342"/>
      <c r="BH27" s="262"/>
      <c r="BI27" s="1342"/>
      <c r="BJ27" s="1342"/>
      <c r="BK27" s="1342"/>
      <c r="BL27" s="1342"/>
      <c r="BM27" s="1342"/>
      <c r="BN27" s="1342"/>
      <c r="BO27" s="1342"/>
      <c r="BP27" s="1342"/>
      <c r="BQ27" s="1342"/>
      <c r="BR27" s="1342"/>
      <c r="BS27" s="1342"/>
      <c r="BT27" s="262"/>
      <c r="BU27" s="1342"/>
      <c r="BV27" s="1342"/>
      <c r="BW27" s="1342"/>
      <c r="BX27" s="1342"/>
      <c r="BY27" s="1342"/>
      <c r="BZ27" s="1342"/>
      <c r="CA27" s="1342"/>
      <c r="CB27" s="1342"/>
      <c r="CC27" s="262"/>
    </row>
    <row r="28" spans="1:81" ht="13.35" customHeight="1">
      <c r="A28" s="243">
        <v>2009</v>
      </c>
      <c r="B28" s="243" t="s">
        <v>325</v>
      </c>
      <c r="C28" s="1308">
        <v>59067</v>
      </c>
      <c r="D28" s="1308"/>
      <c r="E28" s="1308"/>
      <c r="F28" s="1308"/>
      <c r="G28" s="1308"/>
      <c r="H28" s="1308"/>
      <c r="I28" s="1308"/>
      <c r="J28" s="244"/>
      <c r="K28" s="244"/>
      <c r="L28" s="244">
        <v>8882</v>
      </c>
      <c r="M28" s="1308">
        <v>8882</v>
      </c>
      <c r="N28" s="1308"/>
      <c r="O28" s="1308"/>
      <c r="P28" s="1308"/>
      <c r="Q28" s="1308"/>
      <c r="R28" s="1308"/>
      <c r="S28" s="244"/>
      <c r="T28" s="259"/>
      <c r="U28" s="1308">
        <v>2931</v>
      </c>
      <c r="V28" s="1308"/>
      <c r="W28" s="1308"/>
      <c r="X28" s="1308"/>
      <c r="Y28" s="1308"/>
      <c r="Z28" s="1308"/>
      <c r="AA28" s="1308"/>
      <c r="AB28" s="1308"/>
      <c r="AC28" s="1308"/>
      <c r="AD28" s="1307">
        <v>6990</v>
      </c>
      <c r="AE28" s="1307"/>
      <c r="AF28" s="1307"/>
      <c r="AG28" s="1307"/>
      <c r="AH28" s="1307"/>
      <c r="AI28" s="1307"/>
      <c r="AJ28" s="1307"/>
      <c r="AK28" s="1307"/>
      <c r="AL28" s="246"/>
      <c r="AM28" s="259"/>
      <c r="AN28" s="1306" t="s">
        <v>326</v>
      </c>
      <c r="AO28" s="1306"/>
      <c r="AP28" s="1306"/>
      <c r="AQ28" s="1306"/>
      <c r="AR28" s="1306"/>
      <c r="AS28" s="1306"/>
      <c r="AT28" s="1306"/>
      <c r="AU28" s="1306"/>
      <c r="AV28" s="1306"/>
      <c r="AW28" s="1306"/>
      <c r="AX28" s="1306"/>
      <c r="AY28" s="1308">
        <v>53</v>
      </c>
      <c r="AZ28" s="1308"/>
      <c r="BA28" s="1308"/>
      <c r="BB28" s="1308"/>
      <c r="BC28" s="1308"/>
      <c r="BD28" s="1308"/>
      <c r="BE28" s="1308"/>
      <c r="BF28" s="1308"/>
      <c r="BG28" s="244"/>
      <c r="BH28" s="244"/>
      <c r="BI28" s="1308">
        <v>8243</v>
      </c>
      <c r="BJ28" s="1308"/>
      <c r="BK28" s="1308"/>
      <c r="BL28" s="1308"/>
      <c r="BM28" s="1308"/>
      <c r="BN28" s="1308"/>
      <c r="BO28" s="1308"/>
      <c r="BP28" s="1308"/>
      <c r="BQ28" s="1308"/>
      <c r="BR28" s="1308"/>
      <c r="BS28" s="244"/>
      <c r="BT28" s="244"/>
      <c r="BU28" s="1308">
        <v>577</v>
      </c>
      <c r="BV28" s="1308"/>
      <c r="BW28" s="1308"/>
      <c r="BX28" s="1308"/>
      <c r="BY28" s="1308"/>
      <c r="BZ28" s="1308"/>
      <c r="CA28" s="1308"/>
      <c r="CB28" s="244"/>
      <c r="CC28" s="244"/>
    </row>
    <row r="29" spans="1:81" ht="13.35" customHeight="1">
      <c r="A29" s="243"/>
      <c r="B29" s="243" t="s">
        <v>557</v>
      </c>
      <c r="C29" s="1308">
        <v>52845</v>
      </c>
      <c r="D29" s="1308"/>
      <c r="E29" s="1308"/>
      <c r="F29" s="1308"/>
      <c r="G29" s="1308"/>
      <c r="H29" s="1308"/>
      <c r="I29" s="1308"/>
      <c r="J29" s="244"/>
      <c r="K29" s="1308"/>
      <c r="L29" s="1308"/>
      <c r="M29" s="1308">
        <v>7560</v>
      </c>
      <c r="N29" s="1308"/>
      <c r="O29" s="1308"/>
      <c r="P29" s="1308"/>
      <c r="Q29" s="1308"/>
      <c r="R29" s="1308"/>
      <c r="S29" s="244"/>
      <c r="T29" s="259"/>
      <c r="U29" s="1308">
        <v>1893</v>
      </c>
      <c r="V29" s="1308"/>
      <c r="W29" s="1308"/>
      <c r="X29" s="1308"/>
      <c r="Y29" s="1308"/>
      <c r="Z29" s="1308"/>
      <c r="AA29" s="1308"/>
      <c r="AB29" s="1308"/>
      <c r="AC29" s="1308"/>
      <c r="AD29" s="1307">
        <v>6475</v>
      </c>
      <c r="AE29" s="1307"/>
      <c r="AF29" s="1307"/>
      <c r="AG29" s="1307"/>
      <c r="AH29" s="1307"/>
      <c r="AI29" s="1307"/>
      <c r="AJ29" s="1307"/>
      <c r="AK29" s="1307"/>
      <c r="AL29" s="246"/>
      <c r="AM29" s="259"/>
      <c r="AN29" s="1306" t="s">
        <v>326</v>
      </c>
      <c r="AO29" s="1306"/>
      <c r="AP29" s="1306"/>
      <c r="AQ29" s="1306"/>
      <c r="AR29" s="1306"/>
      <c r="AS29" s="1306"/>
      <c r="AT29" s="1306"/>
      <c r="AU29" s="1306"/>
      <c r="AV29" s="1306"/>
      <c r="AW29" s="1306"/>
      <c r="AX29" s="1306"/>
      <c r="AY29" s="1308">
        <v>46</v>
      </c>
      <c r="AZ29" s="1308"/>
      <c r="BA29" s="1308"/>
      <c r="BB29" s="1308"/>
      <c r="BC29" s="1308"/>
      <c r="BD29" s="1308"/>
      <c r="BE29" s="1308"/>
      <c r="BF29" s="1308"/>
      <c r="BG29" s="244"/>
      <c r="BH29" s="244"/>
      <c r="BI29" s="1308">
        <v>7633</v>
      </c>
      <c r="BJ29" s="1308"/>
      <c r="BK29" s="1308"/>
      <c r="BL29" s="1308"/>
      <c r="BM29" s="1308"/>
      <c r="BN29" s="1308"/>
      <c r="BO29" s="1308"/>
      <c r="BP29" s="1308"/>
      <c r="BQ29" s="1308"/>
      <c r="BR29" s="1308"/>
      <c r="BS29" s="244"/>
      <c r="BT29" s="244"/>
      <c r="BU29" s="1308">
        <v>474</v>
      </c>
      <c r="BV29" s="1308"/>
      <c r="BW29" s="1308"/>
      <c r="BX29" s="1308"/>
      <c r="BY29" s="1308"/>
      <c r="BZ29" s="1308"/>
      <c r="CA29" s="1308"/>
      <c r="CB29" s="244"/>
      <c r="CC29" s="244"/>
    </row>
    <row r="30" spans="1:81" ht="13.35" customHeight="1">
      <c r="A30" s="243"/>
      <c r="B30" s="243"/>
      <c r="C30" s="1308"/>
      <c r="D30" s="1308"/>
      <c r="E30" s="1308"/>
      <c r="F30" s="1308"/>
      <c r="G30" s="1308"/>
      <c r="H30" s="1308"/>
      <c r="I30" s="1308"/>
      <c r="J30" s="244"/>
      <c r="K30" s="1308"/>
      <c r="L30" s="1308"/>
      <c r="M30" s="1308"/>
      <c r="N30" s="1308"/>
      <c r="O30" s="1308"/>
      <c r="P30" s="1308"/>
      <c r="Q30" s="1308"/>
      <c r="R30" s="1308"/>
      <c r="S30" s="244"/>
      <c r="T30" s="259"/>
      <c r="U30" s="1308"/>
      <c r="V30" s="1308"/>
      <c r="W30" s="1308"/>
      <c r="X30" s="1308"/>
      <c r="Y30" s="1308"/>
      <c r="Z30" s="1308"/>
      <c r="AA30" s="1308"/>
      <c r="AB30" s="1308"/>
      <c r="AC30" s="1308"/>
      <c r="AD30" s="1307"/>
      <c r="AE30" s="1307"/>
      <c r="AF30" s="1307"/>
      <c r="AG30" s="1307"/>
      <c r="AH30" s="1307"/>
      <c r="AI30" s="1307"/>
      <c r="AJ30" s="1307"/>
      <c r="AK30" s="1307"/>
      <c r="AL30" s="246"/>
      <c r="AM30" s="259"/>
      <c r="AN30" s="1306"/>
      <c r="AO30" s="1306"/>
      <c r="AP30" s="1306"/>
      <c r="AQ30" s="1306"/>
      <c r="AR30" s="1306"/>
      <c r="AS30" s="1306"/>
      <c r="AT30" s="1306"/>
      <c r="AU30" s="1306"/>
      <c r="AV30" s="1306"/>
      <c r="AW30" s="1306"/>
      <c r="AX30" s="1306"/>
      <c r="AY30" s="1308"/>
      <c r="AZ30" s="1308"/>
      <c r="BA30" s="1308"/>
      <c r="BB30" s="1308"/>
      <c r="BC30" s="1308"/>
      <c r="BD30" s="1308"/>
      <c r="BE30" s="1308"/>
      <c r="BF30" s="1308"/>
      <c r="BG30" s="244"/>
      <c r="BH30" s="244"/>
      <c r="BI30" s="1308"/>
      <c r="BJ30" s="1308"/>
      <c r="BK30" s="1308"/>
      <c r="BL30" s="1308"/>
      <c r="BM30" s="1308"/>
      <c r="BN30" s="1308"/>
      <c r="BO30" s="1308"/>
      <c r="BP30" s="1308"/>
      <c r="BQ30" s="1308"/>
      <c r="BR30" s="1308"/>
      <c r="BS30" s="244"/>
      <c r="BT30" s="244"/>
      <c r="BU30" s="1308"/>
      <c r="BV30" s="1308"/>
      <c r="BW30" s="1308"/>
      <c r="BX30" s="1308"/>
      <c r="BY30" s="1308"/>
      <c r="BZ30" s="1308"/>
      <c r="CA30" s="1308"/>
      <c r="CB30" s="244"/>
      <c r="CC30" s="244"/>
    </row>
    <row r="31" spans="1:81" ht="13.35" customHeight="1">
      <c r="A31" s="243">
        <v>2010</v>
      </c>
      <c r="B31" s="243" t="s">
        <v>558</v>
      </c>
      <c r="C31" s="1308">
        <v>57722</v>
      </c>
      <c r="D31" s="1308"/>
      <c r="E31" s="1308"/>
      <c r="F31" s="1308"/>
      <c r="G31" s="1308"/>
      <c r="H31" s="1308"/>
      <c r="I31" s="1308"/>
      <c r="J31" s="1308"/>
      <c r="K31" s="1308"/>
      <c r="L31" s="1308">
        <v>3966</v>
      </c>
      <c r="M31" s="1308"/>
      <c r="N31" s="1308"/>
      <c r="O31" s="1308"/>
      <c r="P31" s="1308"/>
      <c r="Q31" s="1308"/>
      <c r="R31" s="1308"/>
      <c r="S31" s="1309"/>
      <c r="T31" s="1309"/>
      <c r="U31" s="1308">
        <v>1341</v>
      </c>
      <c r="V31" s="1308"/>
      <c r="W31" s="1308"/>
      <c r="X31" s="1308"/>
      <c r="Y31" s="1308"/>
      <c r="Z31" s="1308"/>
      <c r="AA31" s="1308"/>
      <c r="AB31" s="1309"/>
      <c r="AC31" s="1309"/>
      <c r="AD31" s="1307">
        <v>4598</v>
      </c>
      <c r="AE31" s="1307"/>
      <c r="AF31" s="1307"/>
      <c r="AG31" s="1307"/>
      <c r="AH31" s="1307"/>
      <c r="AI31" s="1307"/>
      <c r="AJ31" s="1307"/>
      <c r="AK31" s="1307"/>
      <c r="AL31" s="1309"/>
      <c r="AM31" s="1309"/>
      <c r="AN31" s="1306" t="s">
        <v>326</v>
      </c>
      <c r="AO31" s="1306"/>
      <c r="AP31" s="1306"/>
      <c r="AQ31" s="1306"/>
      <c r="AR31" s="1306"/>
      <c r="AS31" s="1306"/>
      <c r="AT31" s="1306"/>
      <c r="AU31" s="1306"/>
      <c r="AV31" s="1306"/>
      <c r="AW31" s="1306"/>
      <c r="AX31" s="1306"/>
      <c r="AY31" s="1308">
        <v>40</v>
      </c>
      <c r="AZ31" s="1308"/>
      <c r="BA31" s="1308"/>
      <c r="BB31" s="1308"/>
      <c r="BC31" s="1308"/>
      <c r="BD31" s="1308"/>
      <c r="BE31" s="1308"/>
      <c r="BF31" s="1308"/>
      <c r="BG31" s="1308"/>
      <c r="BH31" s="1308"/>
      <c r="BI31" s="1308">
        <v>4328</v>
      </c>
      <c r="BJ31" s="1308"/>
      <c r="BK31" s="1308"/>
      <c r="BL31" s="1308"/>
      <c r="BM31" s="1308"/>
      <c r="BN31" s="1308"/>
      <c r="BO31" s="1308"/>
      <c r="BP31" s="1308"/>
      <c r="BQ31" s="1308"/>
      <c r="BR31" s="1308"/>
      <c r="BS31" s="1308"/>
      <c r="BT31" s="1308"/>
      <c r="BU31" s="1308">
        <v>287</v>
      </c>
      <c r="BV31" s="1308"/>
      <c r="BW31" s="1308"/>
      <c r="BX31" s="1308"/>
      <c r="BY31" s="1308"/>
      <c r="BZ31" s="1308"/>
      <c r="CA31" s="1308"/>
      <c r="CB31" s="1308"/>
      <c r="CC31" s="1308"/>
    </row>
    <row r="32" spans="1:81" ht="13.35" customHeight="1">
      <c r="A32" s="243"/>
      <c r="B32" s="243" t="s">
        <v>69</v>
      </c>
      <c r="C32" s="1308">
        <v>55976</v>
      </c>
      <c r="D32" s="1308"/>
      <c r="E32" s="1308"/>
      <c r="F32" s="1308"/>
      <c r="G32" s="1308"/>
      <c r="H32" s="1308"/>
      <c r="I32" s="1308"/>
      <c r="J32" s="1308"/>
      <c r="K32" s="1308"/>
      <c r="L32" s="1308">
        <v>8967</v>
      </c>
      <c r="M32" s="1308"/>
      <c r="N32" s="1308"/>
      <c r="O32" s="1308"/>
      <c r="P32" s="1308"/>
      <c r="Q32" s="1308"/>
      <c r="R32" s="1308"/>
      <c r="S32" s="1309"/>
      <c r="T32" s="1309"/>
      <c r="U32" s="1308">
        <v>3616</v>
      </c>
      <c r="V32" s="1308"/>
      <c r="W32" s="1308"/>
      <c r="X32" s="1308"/>
      <c r="Y32" s="1308"/>
      <c r="Z32" s="1308"/>
      <c r="AA32" s="1308"/>
      <c r="AB32" s="1309"/>
      <c r="AC32" s="1309"/>
      <c r="AD32" s="1307">
        <v>6118</v>
      </c>
      <c r="AE32" s="1307"/>
      <c r="AF32" s="1307"/>
      <c r="AG32" s="1307"/>
      <c r="AH32" s="1307"/>
      <c r="AI32" s="1307"/>
      <c r="AJ32" s="1307"/>
      <c r="AK32" s="1307"/>
      <c r="AL32" s="1309"/>
      <c r="AM32" s="1309"/>
      <c r="AN32" s="1306" t="s">
        <v>326</v>
      </c>
      <c r="AO32" s="1306"/>
      <c r="AP32" s="1306"/>
      <c r="AQ32" s="1306"/>
      <c r="AR32" s="1306"/>
      <c r="AS32" s="1306"/>
      <c r="AT32" s="1306"/>
      <c r="AU32" s="1306"/>
      <c r="AV32" s="1306"/>
      <c r="AW32" s="1306"/>
      <c r="AX32" s="1306"/>
      <c r="AY32" s="1308">
        <v>57</v>
      </c>
      <c r="AZ32" s="1308"/>
      <c r="BA32" s="1308"/>
      <c r="BB32" s="1308"/>
      <c r="BC32" s="1308"/>
      <c r="BD32" s="1308"/>
      <c r="BE32" s="1308"/>
      <c r="BF32" s="1308"/>
      <c r="BG32" s="1308"/>
      <c r="BH32" s="1308"/>
      <c r="BI32" s="1308">
        <v>9026</v>
      </c>
      <c r="BJ32" s="1308"/>
      <c r="BK32" s="1308"/>
      <c r="BL32" s="1308"/>
      <c r="BM32" s="1308"/>
      <c r="BN32" s="1308"/>
      <c r="BO32" s="1308"/>
      <c r="BP32" s="1308"/>
      <c r="BQ32" s="1308"/>
      <c r="BR32" s="1308"/>
      <c r="BS32" s="1308"/>
      <c r="BT32" s="1308"/>
      <c r="BU32" s="1308">
        <v>606</v>
      </c>
      <c r="BV32" s="1308"/>
      <c r="BW32" s="1308"/>
      <c r="BX32" s="1308"/>
      <c r="BY32" s="1308"/>
      <c r="BZ32" s="1308"/>
      <c r="CA32" s="1308"/>
      <c r="CB32" s="1308"/>
      <c r="CC32" s="1308"/>
    </row>
    <row r="33" spans="1:81" ht="13.35" customHeight="1">
      <c r="A33" s="243"/>
      <c r="B33" s="243" t="s">
        <v>325</v>
      </c>
      <c r="C33" s="1308">
        <v>58888</v>
      </c>
      <c r="D33" s="1308"/>
      <c r="E33" s="1308"/>
      <c r="F33" s="1308"/>
      <c r="G33" s="1308"/>
      <c r="H33" s="1308"/>
      <c r="I33" s="1308"/>
      <c r="J33" s="1308"/>
      <c r="K33" s="1308"/>
      <c r="L33" s="1308">
        <v>9506</v>
      </c>
      <c r="M33" s="1308"/>
      <c r="N33" s="1308"/>
      <c r="O33" s="1308"/>
      <c r="P33" s="1308"/>
      <c r="Q33" s="1308"/>
      <c r="R33" s="1308"/>
      <c r="S33" s="1309"/>
      <c r="T33" s="1309"/>
      <c r="U33" s="1308">
        <v>3288</v>
      </c>
      <c r="V33" s="1308"/>
      <c r="W33" s="1308"/>
      <c r="X33" s="1308"/>
      <c r="Y33" s="1308"/>
      <c r="Z33" s="1308"/>
      <c r="AA33" s="1308"/>
      <c r="AB33" s="1309"/>
      <c r="AC33" s="1309"/>
      <c r="AD33" s="1307">
        <v>7063</v>
      </c>
      <c r="AE33" s="1307"/>
      <c r="AF33" s="1307"/>
      <c r="AG33" s="1307"/>
      <c r="AH33" s="1307"/>
      <c r="AI33" s="1307"/>
      <c r="AJ33" s="1307"/>
      <c r="AK33" s="1307"/>
      <c r="AL33" s="1309"/>
      <c r="AM33" s="1309"/>
      <c r="AN33" s="1306" t="s">
        <v>326</v>
      </c>
      <c r="AO33" s="1306"/>
      <c r="AP33" s="1306"/>
      <c r="AQ33" s="1306"/>
      <c r="AR33" s="1306"/>
      <c r="AS33" s="1306"/>
      <c r="AT33" s="1306"/>
      <c r="AU33" s="1306"/>
      <c r="AV33" s="1306"/>
      <c r="AW33" s="1306"/>
      <c r="AX33" s="1306"/>
      <c r="AY33" s="1308">
        <v>55</v>
      </c>
      <c r="AZ33" s="1308"/>
      <c r="BA33" s="1308"/>
      <c r="BB33" s="1308"/>
      <c r="BC33" s="1308"/>
      <c r="BD33" s="1308"/>
      <c r="BE33" s="1308"/>
      <c r="BF33" s="1308"/>
      <c r="BG33" s="1308"/>
      <c r="BH33" s="1308"/>
      <c r="BI33" s="1308">
        <v>9244</v>
      </c>
      <c r="BJ33" s="1308"/>
      <c r="BK33" s="1308"/>
      <c r="BL33" s="1308"/>
      <c r="BM33" s="1308"/>
      <c r="BN33" s="1308"/>
      <c r="BO33" s="1308"/>
      <c r="BP33" s="1308"/>
      <c r="BQ33" s="1308"/>
      <c r="BR33" s="1308"/>
      <c r="BS33" s="1308"/>
      <c r="BT33" s="1308"/>
      <c r="BU33" s="1308">
        <v>633</v>
      </c>
      <c r="BV33" s="1308"/>
      <c r="BW33" s="1308"/>
      <c r="BX33" s="1308"/>
      <c r="BY33" s="1308"/>
      <c r="BZ33" s="1308"/>
      <c r="CA33" s="1308"/>
      <c r="CB33" s="244"/>
      <c r="CC33" s="244"/>
    </row>
    <row r="34" spans="1:81" ht="13.35" customHeight="1">
      <c r="A34" s="243"/>
      <c r="B34" s="243" t="s">
        <v>557</v>
      </c>
      <c r="C34" s="1308">
        <v>56229</v>
      </c>
      <c r="D34" s="1308"/>
      <c r="E34" s="1308"/>
      <c r="F34" s="1308"/>
      <c r="G34" s="1308"/>
      <c r="H34" s="1308"/>
      <c r="I34" s="1308"/>
      <c r="J34" s="1308"/>
      <c r="K34" s="1308"/>
      <c r="L34" s="1308">
        <v>6939</v>
      </c>
      <c r="M34" s="1308"/>
      <c r="N34" s="1308"/>
      <c r="O34" s="1308"/>
      <c r="P34" s="1308"/>
      <c r="Q34" s="1308"/>
      <c r="R34" s="1308"/>
      <c r="S34" s="1309"/>
      <c r="T34" s="1309"/>
      <c r="U34" s="1308">
        <v>2334</v>
      </c>
      <c r="V34" s="1308"/>
      <c r="W34" s="1308"/>
      <c r="X34" s="1308"/>
      <c r="Y34" s="1308"/>
      <c r="Z34" s="1308"/>
      <c r="AA34" s="1308"/>
      <c r="AB34" s="1309"/>
      <c r="AC34" s="1309"/>
      <c r="AD34" s="1307">
        <v>6585</v>
      </c>
      <c r="AE34" s="1307"/>
      <c r="AF34" s="1307"/>
      <c r="AG34" s="1307"/>
      <c r="AH34" s="1307"/>
      <c r="AI34" s="1307"/>
      <c r="AJ34" s="1307"/>
      <c r="AK34" s="1307"/>
      <c r="AL34" s="1309"/>
      <c r="AM34" s="1309"/>
      <c r="AN34" s="1306" t="s">
        <v>326</v>
      </c>
      <c r="AO34" s="1306"/>
      <c r="AP34" s="1306"/>
      <c r="AQ34" s="1306"/>
      <c r="AR34" s="1306"/>
      <c r="AS34" s="1306"/>
      <c r="AT34" s="1306"/>
      <c r="AU34" s="1306"/>
      <c r="AV34" s="1306"/>
      <c r="AW34" s="1306"/>
      <c r="AX34" s="1306"/>
      <c r="AY34" s="1308">
        <v>43</v>
      </c>
      <c r="AZ34" s="1308"/>
      <c r="BA34" s="1308"/>
      <c r="BB34" s="1308"/>
      <c r="BC34" s="1308"/>
      <c r="BD34" s="1308"/>
      <c r="BE34" s="1308"/>
      <c r="BF34" s="1308"/>
      <c r="BG34" s="1308"/>
      <c r="BH34" s="1308"/>
      <c r="BI34" s="1308">
        <v>7678</v>
      </c>
      <c r="BJ34" s="1308"/>
      <c r="BK34" s="1308"/>
      <c r="BL34" s="1308"/>
      <c r="BM34" s="1308"/>
      <c r="BN34" s="1308"/>
      <c r="BO34" s="1308"/>
      <c r="BP34" s="1308"/>
      <c r="BQ34" s="1308"/>
      <c r="BR34" s="1308"/>
      <c r="BS34" s="1308"/>
      <c r="BT34" s="1308"/>
      <c r="BU34" s="1308">
        <v>497</v>
      </c>
      <c r="BV34" s="1308"/>
      <c r="BW34" s="1308"/>
      <c r="BX34" s="1308"/>
      <c r="BY34" s="1308"/>
      <c r="BZ34" s="1308"/>
      <c r="CA34" s="1308"/>
      <c r="CB34" s="244"/>
      <c r="CC34" s="244"/>
    </row>
    <row r="35" spans="1:81" ht="13.35" customHeight="1">
      <c r="A35" s="243"/>
      <c r="B35" s="243"/>
      <c r="C35" s="244"/>
      <c r="D35" s="244"/>
      <c r="E35" s="244"/>
      <c r="F35" s="244"/>
      <c r="G35" s="244"/>
      <c r="H35" s="244"/>
      <c r="I35" s="244"/>
      <c r="J35" s="244"/>
      <c r="K35" s="244"/>
      <c r="L35" s="244"/>
      <c r="M35" s="244"/>
      <c r="N35" s="244"/>
      <c r="O35" s="244"/>
      <c r="P35" s="244"/>
      <c r="Q35" s="244"/>
      <c r="R35" s="244"/>
      <c r="S35" s="259"/>
      <c r="T35" s="259"/>
      <c r="U35" s="244"/>
      <c r="V35" s="244"/>
      <c r="W35" s="244"/>
      <c r="X35" s="244"/>
      <c r="Y35" s="244"/>
      <c r="Z35" s="244"/>
      <c r="AA35" s="244"/>
      <c r="AB35" s="259"/>
      <c r="AC35" s="259"/>
      <c r="AD35" s="246"/>
      <c r="AE35" s="246"/>
      <c r="AF35" s="246"/>
      <c r="AG35" s="246"/>
      <c r="AH35" s="246"/>
      <c r="AI35" s="246"/>
      <c r="AJ35" s="246"/>
      <c r="AK35" s="246"/>
      <c r="AL35" s="259"/>
      <c r="AM35" s="259"/>
      <c r="AN35" s="245"/>
      <c r="AO35" s="245"/>
      <c r="AP35" s="245"/>
      <c r="AQ35" s="245"/>
      <c r="AR35" s="245"/>
      <c r="AS35" s="245"/>
      <c r="AT35" s="245"/>
      <c r="AU35" s="245"/>
      <c r="AV35" s="245"/>
      <c r="AW35" s="1306"/>
      <c r="AX35" s="1306"/>
      <c r="AY35" s="244"/>
      <c r="AZ35" s="244"/>
      <c r="BA35" s="244"/>
      <c r="BB35" s="244"/>
      <c r="BC35" s="244"/>
      <c r="BD35" s="244"/>
      <c r="BE35" s="244"/>
      <c r="BF35" s="244"/>
      <c r="BG35" s="244"/>
      <c r="BH35" s="244"/>
      <c r="BI35" s="244"/>
      <c r="BJ35" s="244"/>
      <c r="BK35" s="244"/>
      <c r="BL35" s="244"/>
      <c r="BM35" s="244"/>
      <c r="BN35" s="244"/>
      <c r="BO35" s="244"/>
      <c r="BP35" s="244"/>
      <c r="BQ35" s="244"/>
      <c r="BR35" s="244"/>
      <c r="BS35" s="244"/>
      <c r="BT35" s="244"/>
      <c r="BU35" s="244"/>
      <c r="BV35" s="244"/>
      <c r="BW35" s="244"/>
      <c r="BX35" s="244"/>
      <c r="BY35" s="244"/>
      <c r="BZ35" s="244"/>
      <c r="CA35" s="244"/>
      <c r="CB35" s="244"/>
      <c r="CC35" s="244"/>
    </row>
    <row r="36" spans="1:81" ht="13.35" customHeight="1">
      <c r="A36" s="243">
        <v>2011</v>
      </c>
      <c r="B36" s="243" t="s">
        <v>558</v>
      </c>
      <c r="C36" s="1308">
        <v>59404</v>
      </c>
      <c r="D36" s="1308"/>
      <c r="E36" s="1308"/>
      <c r="F36" s="1308"/>
      <c r="G36" s="1308"/>
      <c r="H36" s="1308"/>
      <c r="I36" s="1308"/>
      <c r="J36" s="1308"/>
      <c r="K36" s="1308"/>
      <c r="L36" s="1308">
        <v>6184</v>
      </c>
      <c r="M36" s="1308"/>
      <c r="N36" s="1308"/>
      <c r="O36" s="1308"/>
      <c r="P36" s="1308"/>
      <c r="Q36" s="1308"/>
      <c r="R36" s="1308"/>
      <c r="S36" s="1309"/>
      <c r="T36" s="1309"/>
      <c r="U36" s="1308">
        <v>2038</v>
      </c>
      <c r="V36" s="1308"/>
      <c r="W36" s="1308"/>
      <c r="X36" s="1308"/>
      <c r="Y36" s="1308"/>
      <c r="Z36" s="1308"/>
      <c r="AA36" s="1308"/>
      <c r="AB36" s="1309"/>
      <c r="AC36" s="1309"/>
      <c r="AD36" s="1307">
        <v>5081</v>
      </c>
      <c r="AE36" s="1307"/>
      <c r="AF36" s="1307"/>
      <c r="AG36" s="1307"/>
      <c r="AH36" s="1307"/>
      <c r="AI36" s="1307"/>
      <c r="AJ36" s="1307"/>
      <c r="AK36" s="1307"/>
      <c r="AL36" s="1309"/>
      <c r="AM36" s="1309"/>
      <c r="AN36" s="1306" t="s">
        <v>326</v>
      </c>
      <c r="AO36" s="1306"/>
      <c r="AP36" s="1306"/>
      <c r="AQ36" s="1306"/>
      <c r="AR36" s="1306"/>
      <c r="AS36" s="1306"/>
      <c r="AT36" s="1306"/>
      <c r="AU36" s="1306"/>
      <c r="AV36" s="1306"/>
      <c r="AW36" s="1306"/>
      <c r="AX36" s="1306"/>
      <c r="AY36" s="1308">
        <v>44</v>
      </c>
      <c r="AZ36" s="1308"/>
      <c r="BA36" s="1308"/>
      <c r="BB36" s="1308"/>
      <c r="BC36" s="1308"/>
      <c r="BD36" s="1308"/>
      <c r="BE36" s="1308"/>
      <c r="BF36" s="1308"/>
      <c r="BG36" s="1308"/>
      <c r="BH36" s="1308"/>
      <c r="BI36" s="1308">
        <v>6574</v>
      </c>
      <c r="BJ36" s="1308"/>
      <c r="BK36" s="1308"/>
      <c r="BL36" s="1308"/>
      <c r="BM36" s="1308"/>
      <c r="BN36" s="1308"/>
      <c r="BO36" s="1308"/>
      <c r="BP36" s="1308"/>
      <c r="BQ36" s="1308"/>
      <c r="BR36" s="1308"/>
      <c r="BS36" s="1308"/>
      <c r="BT36" s="1308"/>
      <c r="BU36" s="1308">
        <v>366</v>
      </c>
      <c r="BV36" s="1308"/>
      <c r="BW36" s="1308"/>
      <c r="BX36" s="1308"/>
      <c r="BY36" s="1308"/>
      <c r="BZ36" s="1308"/>
      <c r="CA36" s="1308"/>
      <c r="CB36" s="244"/>
      <c r="CC36" s="244"/>
    </row>
    <row r="37" spans="1:81" ht="13.35" customHeight="1">
      <c r="A37" s="243"/>
      <c r="B37" s="243" t="s">
        <v>69</v>
      </c>
      <c r="C37" s="1308">
        <v>60927</v>
      </c>
      <c r="D37" s="1308"/>
      <c r="E37" s="1308"/>
      <c r="F37" s="1308"/>
      <c r="G37" s="1308"/>
      <c r="H37" s="1308"/>
      <c r="I37" s="1308"/>
      <c r="J37" s="1308"/>
      <c r="K37" s="1308"/>
      <c r="L37" s="1308">
        <v>9591</v>
      </c>
      <c r="M37" s="1308"/>
      <c r="N37" s="1308"/>
      <c r="O37" s="1308"/>
      <c r="P37" s="1308"/>
      <c r="Q37" s="1308"/>
      <c r="R37" s="1308"/>
      <c r="S37" s="1309"/>
      <c r="T37" s="1309"/>
      <c r="U37" s="1308">
        <v>3076</v>
      </c>
      <c r="V37" s="1308"/>
      <c r="W37" s="1308"/>
      <c r="X37" s="1308"/>
      <c r="Y37" s="1308"/>
      <c r="Z37" s="1308"/>
      <c r="AA37" s="1308"/>
      <c r="AB37" s="1309"/>
      <c r="AC37" s="1309"/>
      <c r="AD37" s="1307">
        <v>6404</v>
      </c>
      <c r="AE37" s="1307"/>
      <c r="AF37" s="1307"/>
      <c r="AG37" s="1307"/>
      <c r="AH37" s="1307"/>
      <c r="AI37" s="1307"/>
      <c r="AJ37" s="1307"/>
      <c r="AK37" s="1307"/>
      <c r="AL37" s="1309"/>
      <c r="AM37" s="1309"/>
      <c r="AN37" s="1307">
        <v>2258</v>
      </c>
      <c r="AO37" s="1307"/>
      <c r="AP37" s="1307"/>
      <c r="AQ37" s="1307"/>
      <c r="AR37" s="1307"/>
      <c r="AS37" s="1307"/>
      <c r="AT37" s="1307"/>
      <c r="AU37" s="1307"/>
      <c r="AV37" s="1307"/>
      <c r="AW37" s="1307"/>
      <c r="AX37" s="1307"/>
      <c r="AY37" s="1308">
        <v>63</v>
      </c>
      <c r="AZ37" s="1308"/>
      <c r="BA37" s="1308"/>
      <c r="BB37" s="1308"/>
      <c r="BC37" s="1308"/>
      <c r="BD37" s="1308"/>
      <c r="BE37" s="1308"/>
      <c r="BF37" s="1308"/>
      <c r="BG37" s="1308"/>
      <c r="BH37" s="1308"/>
      <c r="BI37" s="1308">
        <v>10176</v>
      </c>
      <c r="BJ37" s="1308"/>
      <c r="BK37" s="1308"/>
      <c r="BL37" s="1308"/>
      <c r="BM37" s="1308"/>
      <c r="BN37" s="1308"/>
      <c r="BO37" s="1308"/>
      <c r="BP37" s="1308"/>
      <c r="BQ37" s="1308"/>
      <c r="BR37" s="1308"/>
      <c r="BS37" s="1308"/>
      <c r="BT37" s="1308"/>
      <c r="BU37" s="1308">
        <v>570</v>
      </c>
      <c r="BV37" s="1308"/>
      <c r="BW37" s="1308"/>
      <c r="BX37" s="1308"/>
      <c r="BY37" s="1308"/>
      <c r="BZ37" s="1308"/>
      <c r="CA37" s="1308"/>
      <c r="CB37" s="244"/>
      <c r="CC37" s="244"/>
    </row>
    <row r="38" spans="1:81" ht="13.35" customHeight="1">
      <c r="A38" s="243"/>
      <c r="B38" s="243" t="s">
        <v>325</v>
      </c>
      <c r="C38" s="1308">
        <v>60995</v>
      </c>
      <c r="D38" s="1308"/>
      <c r="E38" s="1308"/>
      <c r="F38" s="1308"/>
      <c r="G38" s="1308"/>
      <c r="H38" s="1308"/>
      <c r="I38" s="1308"/>
      <c r="J38" s="1308"/>
      <c r="K38" s="1308"/>
      <c r="L38" s="1308">
        <v>10370</v>
      </c>
      <c r="M38" s="1308"/>
      <c r="N38" s="1308"/>
      <c r="O38" s="1308"/>
      <c r="P38" s="1308"/>
      <c r="Q38" s="1308"/>
      <c r="R38" s="1308"/>
      <c r="S38" s="1309"/>
      <c r="T38" s="1309"/>
      <c r="U38" s="1308">
        <v>2996</v>
      </c>
      <c r="V38" s="1308"/>
      <c r="W38" s="1308"/>
      <c r="X38" s="1308"/>
      <c r="Y38" s="1308"/>
      <c r="Z38" s="1308"/>
      <c r="AA38" s="1308"/>
      <c r="AB38" s="1309"/>
      <c r="AC38" s="1309"/>
      <c r="AD38" s="1307">
        <v>7020</v>
      </c>
      <c r="AE38" s="1307"/>
      <c r="AF38" s="1307"/>
      <c r="AG38" s="1307"/>
      <c r="AH38" s="1307"/>
      <c r="AI38" s="1307"/>
      <c r="AJ38" s="1307"/>
      <c r="AK38" s="1307"/>
      <c r="AL38" s="1309"/>
      <c r="AM38" s="1309"/>
      <c r="AN38" s="1307">
        <v>2284</v>
      </c>
      <c r="AO38" s="1307"/>
      <c r="AP38" s="1307"/>
      <c r="AQ38" s="1307"/>
      <c r="AR38" s="1307"/>
      <c r="AS38" s="1307"/>
      <c r="AT38" s="1307"/>
      <c r="AU38" s="1307"/>
      <c r="AV38" s="1307"/>
      <c r="AW38" s="1307"/>
      <c r="AX38" s="1307"/>
      <c r="AY38" s="1308">
        <v>54</v>
      </c>
      <c r="AZ38" s="1308"/>
      <c r="BA38" s="1308"/>
      <c r="BB38" s="1308"/>
      <c r="BC38" s="1308"/>
      <c r="BD38" s="1308"/>
      <c r="BE38" s="1308"/>
      <c r="BF38" s="1308"/>
      <c r="BG38" s="1308"/>
      <c r="BH38" s="1308"/>
      <c r="BI38" s="1308">
        <v>10215</v>
      </c>
      <c r="BJ38" s="1308"/>
      <c r="BK38" s="1308"/>
      <c r="BL38" s="1308"/>
      <c r="BM38" s="1308"/>
      <c r="BN38" s="1308"/>
      <c r="BO38" s="1308"/>
      <c r="BP38" s="1308"/>
      <c r="BQ38" s="1308"/>
      <c r="BR38" s="1308"/>
      <c r="BS38" s="1308"/>
      <c r="BT38" s="1308"/>
      <c r="BU38" s="1308">
        <v>574</v>
      </c>
      <c r="BV38" s="1308"/>
      <c r="BW38" s="1308"/>
      <c r="BX38" s="1308"/>
      <c r="BY38" s="1308"/>
      <c r="BZ38" s="1308"/>
      <c r="CA38" s="1308"/>
      <c r="CB38" s="244"/>
      <c r="CC38" s="244"/>
    </row>
    <row r="39" spans="1:81" ht="13.35" customHeight="1">
      <c r="A39" s="243"/>
      <c r="B39" s="243" t="s">
        <v>557</v>
      </c>
      <c r="C39" s="1308">
        <v>56008</v>
      </c>
      <c r="D39" s="1308"/>
      <c r="E39" s="1308"/>
      <c r="F39" s="1308"/>
      <c r="G39" s="1308"/>
      <c r="H39" s="1308"/>
      <c r="I39" s="1308"/>
      <c r="J39" s="1308"/>
      <c r="K39" s="1308"/>
      <c r="L39" s="1308">
        <v>8797</v>
      </c>
      <c r="M39" s="1308"/>
      <c r="N39" s="1308"/>
      <c r="O39" s="1308"/>
      <c r="P39" s="1308"/>
      <c r="Q39" s="1308"/>
      <c r="R39" s="1308"/>
      <c r="S39" s="1309"/>
      <c r="T39" s="1309"/>
      <c r="U39" s="1308">
        <v>2130</v>
      </c>
      <c r="V39" s="1308"/>
      <c r="W39" s="1308"/>
      <c r="X39" s="1308"/>
      <c r="Y39" s="1308"/>
      <c r="Z39" s="1308"/>
      <c r="AA39" s="1308"/>
      <c r="AB39" s="1309"/>
      <c r="AC39" s="1309"/>
      <c r="AD39" s="1307">
        <v>6388</v>
      </c>
      <c r="AE39" s="1307"/>
      <c r="AF39" s="1307"/>
      <c r="AG39" s="1307"/>
      <c r="AH39" s="1307"/>
      <c r="AI39" s="1307"/>
      <c r="AJ39" s="1307"/>
      <c r="AK39" s="1307"/>
      <c r="AL39" s="1309"/>
      <c r="AM39" s="1309"/>
      <c r="AN39" s="1306" t="s">
        <v>326</v>
      </c>
      <c r="AO39" s="1306"/>
      <c r="AP39" s="1306"/>
      <c r="AQ39" s="1306"/>
      <c r="AR39" s="1306"/>
      <c r="AS39" s="1306"/>
      <c r="AT39" s="1306"/>
      <c r="AU39" s="1306"/>
      <c r="AV39" s="1306"/>
      <c r="AW39" s="1307"/>
      <c r="AX39" s="1307"/>
      <c r="AY39" s="1308">
        <v>48</v>
      </c>
      <c r="AZ39" s="1308"/>
      <c r="BA39" s="1308"/>
      <c r="BB39" s="1308"/>
      <c r="BC39" s="1308"/>
      <c r="BD39" s="1308"/>
      <c r="BE39" s="1308"/>
      <c r="BF39" s="1308"/>
      <c r="BG39" s="1308"/>
      <c r="BH39" s="1308"/>
      <c r="BI39" s="1308">
        <v>8893</v>
      </c>
      <c r="BJ39" s="1308"/>
      <c r="BK39" s="1308"/>
      <c r="BL39" s="1308"/>
      <c r="BM39" s="1308"/>
      <c r="BN39" s="1308"/>
      <c r="BO39" s="1308"/>
      <c r="BP39" s="1308"/>
      <c r="BQ39" s="1308"/>
      <c r="BR39" s="1308"/>
      <c r="BS39" s="1308"/>
      <c r="BT39" s="1308"/>
      <c r="BU39" s="1308">
        <v>475</v>
      </c>
      <c r="BV39" s="1308"/>
      <c r="BW39" s="1308"/>
      <c r="BX39" s="1308"/>
      <c r="BY39" s="1308"/>
      <c r="BZ39" s="1308"/>
      <c r="CA39" s="1308"/>
      <c r="CB39" s="244"/>
      <c r="CC39" s="244"/>
    </row>
    <row r="40" spans="1:81" ht="13.35" customHeight="1">
      <c r="A40" s="243"/>
      <c r="B40" s="243"/>
      <c r="C40" s="244"/>
      <c r="D40" s="244"/>
      <c r="E40" s="244"/>
      <c r="F40" s="244"/>
      <c r="G40" s="244"/>
      <c r="H40" s="244"/>
      <c r="I40" s="244"/>
      <c r="J40" s="244"/>
      <c r="K40" s="244"/>
      <c r="L40" s="244"/>
      <c r="M40" s="244"/>
      <c r="N40" s="244"/>
      <c r="O40" s="244"/>
      <c r="P40" s="244"/>
      <c r="Q40" s="244"/>
      <c r="R40" s="244"/>
      <c r="S40" s="259"/>
      <c r="T40" s="259"/>
      <c r="U40" s="244"/>
      <c r="V40" s="244"/>
      <c r="W40" s="244"/>
      <c r="X40" s="244"/>
      <c r="Y40" s="244"/>
      <c r="Z40" s="244"/>
      <c r="AA40" s="244"/>
      <c r="AB40" s="259"/>
      <c r="AC40" s="259"/>
      <c r="AD40" s="246"/>
      <c r="AE40" s="246"/>
      <c r="AF40" s="246"/>
      <c r="AG40" s="246"/>
      <c r="AH40" s="246"/>
      <c r="AI40" s="246"/>
      <c r="AJ40" s="246"/>
      <c r="AK40" s="246"/>
      <c r="AL40" s="259"/>
      <c r="AM40" s="259"/>
      <c r="AN40" s="245"/>
      <c r="AO40" s="245"/>
      <c r="AP40" s="245"/>
      <c r="AQ40" s="245"/>
      <c r="AR40" s="245"/>
      <c r="AS40" s="245"/>
      <c r="AT40" s="245"/>
      <c r="AU40" s="245"/>
      <c r="AV40" s="245"/>
      <c r="AW40" s="246"/>
      <c r="AX40" s="246"/>
      <c r="AY40" s="244"/>
      <c r="AZ40" s="244"/>
      <c r="BA40" s="244"/>
      <c r="BB40" s="244"/>
      <c r="BC40" s="244"/>
      <c r="BD40" s="244"/>
      <c r="BE40" s="244"/>
      <c r="BF40" s="244"/>
      <c r="BG40" s="244"/>
      <c r="BH40" s="244"/>
      <c r="BI40" s="244"/>
      <c r="BJ40" s="244"/>
      <c r="BK40" s="244"/>
      <c r="BL40" s="244"/>
      <c r="BM40" s="244"/>
      <c r="BN40" s="244"/>
      <c r="BO40" s="244"/>
      <c r="BP40" s="244"/>
      <c r="BQ40" s="244"/>
      <c r="BR40" s="244"/>
      <c r="BS40" s="244"/>
      <c r="BT40" s="244"/>
      <c r="BU40" s="244"/>
      <c r="BV40" s="244"/>
      <c r="BW40" s="244"/>
      <c r="BX40" s="244"/>
      <c r="BY40" s="244"/>
      <c r="BZ40" s="244"/>
      <c r="CA40" s="244"/>
      <c r="CB40" s="244"/>
      <c r="CC40" s="244"/>
    </row>
    <row r="41" spans="1:81" ht="13.35" customHeight="1">
      <c r="A41" s="243">
        <v>2012</v>
      </c>
      <c r="B41" s="243" t="s">
        <v>558</v>
      </c>
      <c r="C41" s="1308">
        <v>63211</v>
      </c>
      <c r="D41" s="1308"/>
      <c r="E41" s="1308"/>
      <c r="F41" s="1308"/>
      <c r="G41" s="1308"/>
      <c r="H41" s="1308"/>
      <c r="I41" s="1308"/>
      <c r="J41" s="1308"/>
      <c r="K41" s="1308"/>
      <c r="L41" s="1308">
        <v>5525</v>
      </c>
      <c r="M41" s="1308"/>
      <c r="N41" s="1308"/>
      <c r="O41" s="1308"/>
      <c r="P41" s="1308"/>
      <c r="Q41" s="1308"/>
      <c r="R41" s="1308"/>
      <c r="S41" s="1309"/>
      <c r="T41" s="1309"/>
      <c r="U41" s="1308">
        <v>2032</v>
      </c>
      <c r="V41" s="1308"/>
      <c r="W41" s="1308"/>
      <c r="X41" s="1308"/>
      <c r="Y41" s="1308"/>
      <c r="Z41" s="1308"/>
      <c r="AA41" s="1308"/>
      <c r="AB41" s="1309"/>
      <c r="AC41" s="1309"/>
      <c r="AD41" s="1307">
        <v>5186</v>
      </c>
      <c r="AE41" s="1307"/>
      <c r="AF41" s="1307"/>
      <c r="AG41" s="1307"/>
      <c r="AH41" s="1307"/>
      <c r="AI41" s="1307"/>
      <c r="AJ41" s="1307"/>
      <c r="AK41" s="1307"/>
      <c r="AL41" s="1309"/>
      <c r="AM41" s="1309"/>
      <c r="AN41" s="1306" t="s">
        <v>326</v>
      </c>
      <c r="AO41" s="1306"/>
      <c r="AP41" s="1306"/>
      <c r="AQ41" s="1306"/>
      <c r="AR41" s="1306"/>
      <c r="AS41" s="1306"/>
      <c r="AT41" s="1306"/>
      <c r="AU41" s="1306"/>
      <c r="AV41" s="1306"/>
      <c r="AW41" s="1306"/>
      <c r="AX41" s="1306"/>
      <c r="AY41" s="1308">
        <v>47</v>
      </c>
      <c r="AZ41" s="1308"/>
      <c r="BA41" s="1308"/>
      <c r="BB41" s="1308"/>
      <c r="BC41" s="1308"/>
      <c r="BD41" s="1308"/>
      <c r="BE41" s="1308"/>
      <c r="BF41" s="1308"/>
      <c r="BG41" s="1308"/>
      <c r="BH41" s="1308"/>
      <c r="BI41" s="1308">
        <v>6066</v>
      </c>
      <c r="BJ41" s="1308"/>
      <c r="BK41" s="1308"/>
      <c r="BL41" s="1308"/>
      <c r="BM41" s="1308"/>
      <c r="BN41" s="1308"/>
      <c r="BO41" s="1308"/>
      <c r="BP41" s="1308"/>
      <c r="BQ41" s="1308"/>
      <c r="BR41" s="1308"/>
      <c r="BS41" s="1308"/>
      <c r="BT41" s="1308"/>
      <c r="BU41" s="1308">
        <v>336</v>
      </c>
      <c r="BV41" s="1308"/>
      <c r="BW41" s="1308"/>
      <c r="BX41" s="1308"/>
      <c r="BY41" s="1308"/>
      <c r="BZ41" s="1308"/>
      <c r="CA41" s="1308"/>
      <c r="CB41" s="244"/>
      <c r="CC41" s="244"/>
    </row>
    <row r="42" spans="1:81" ht="13.35" customHeight="1">
      <c r="A42" s="243"/>
      <c r="B42" s="243" t="s">
        <v>69</v>
      </c>
      <c r="C42" s="1308">
        <v>55334</v>
      </c>
      <c r="D42" s="1308"/>
      <c r="E42" s="1308"/>
      <c r="F42" s="1308"/>
      <c r="G42" s="1308"/>
      <c r="H42" s="1308"/>
      <c r="I42" s="1308"/>
      <c r="J42" s="1308"/>
      <c r="K42" s="1308"/>
      <c r="L42" s="1308">
        <v>9605</v>
      </c>
      <c r="M42" s="1308"/>
      <c r="N42" s="1308"/>
      <c r="O42" s="1308"/>
      <c r="P42" s="1308"/>
      <c r="Q42" s="1308"/>
      <c r="R42" s="1308"/>
      <c r="S42" s="1309"/>
      <c r="T42" s="1309"/>
      <c r="U42" s="1308">
        <v>3235</v>
      </c>
      <c r="V42" s="1308"/>
      <c r="W42" s="1308"/>
      <c r="X42" s="1308"/>
      <c r="Y42" s="1308"/>
      <c r="Z42" s="1308"/>
      <c r="AA42" s="1308"/>
      <c r="AB42" s="1309"/>
      <c r="AC42" s="1309"/>
      <c r="AD42" s="1307">
        <v>6121</v>
      </c>
      <c r="AE42" s="1307"/>
      <c r="AF42" s="1307"/>
      <c r="AG42" s="1307"/>
      <c r="AH42" s="1307"/>
      <c r="AI42" s="1307"/>
      <c r="AJ42" s="1307"/>
      <c r="AK42" s="1307"/>
      <c r="AL42" s="1309"/>
      <c r="AM42" s="1309"/>
      <c r="AN42" s="1307">
        <v>2142</v>
      </c>
      <c r="AO42" s="1307"/>
      <c r="AP42" s="1307"/>
      <c r="AQ42" s="1307"/>
      <c r="AR42" s="1307"/>
      <c r="AS42" s="1307"/>
      <c r="AT42" s="1307"/>
      <c r="AU42" s="1307"/>
      <c r="AV42" s="1307"/>
      <c r="AW42" s="1307"/>
      <c r="AX42" s="1307"/>
      <c r="AY42" s="1308">
        <v>60</v>
      </c>
      <c r="AZ42" s="1308"/>
      <c r="BA42" s="1308"/>
      <c r="BB42" s="1308"/>
      <c r="BC42" s="1308"/>
      <c r="BD42" s="1308"/>
      <c r="BE42" s="1308"/>
      <c r="BF42" s="1308"/>
      <c r="BG42" s="1308"/>
      <c r="BH42" s="1308"/>
      <c r="BI42" s="1308">
        <v>9683</v>
      </c>
      <c r="BJ42" s="1308"/>
      <c r="BK42" s="1308"/>
      <c r="BL42" s="1308"/>
      <c r="BM42" s="1308"/>
      <c r="BN42" s="1308"/>
      <c r="BO42" s="1308"/>
      <c r="BP42" s="1308"/>
      <c r="BQ42" s="1308"/>
      <c r="BR42" s="1308"/>
      <c r="BS42" s="1308"/>
      <c r="BT42" s="1308"/>
      <c r="BU42" s="1308">
        <v>511</v>
      </c>
      <c r="BV42" s="1308"/>
      <c r="BW42" s="1308"/>
      <c r="BX42" s="1308"/>
      <c r="BY42" s="1308"/>
      <c r="BZ42" s="1308"/>
      <c r="CA42" s="1308"/>
      <c r="CB42" s="244"/>
      <c r="CC42" s="244"/>
    </row>
    <row r="43" spans="1:81" ht="13.35" customHeight="1">
      <c r="A43" s="243"/>
      <c r="B43" s="243" t="s">
        <v>325</v>
      </c>
      <c r="C43" s="1308">
        <v>58184</v>
      </c>
      <c r="D43" s="1308"/>
      <c r="E43" s="1308"/>
      <c r="F43" s="1308"/>
      <c r="G43" s="1308"/>
      <c r="H43" s="1308"/>
      <c r="I43" s="1308"/>
      <c r="J43" s="1308"/>
      <c r="K43" s="1308"/>
      <c r="L43" s="1308">
        <v>10314</v>
      </c>
      <c r="M43" s="1308"/>
      <c r="N43" s="1308"/>
      <c r="O43" s="1308"/>
      <c r="P43" s="1308"/>
      <c r="Q43" s="1308"/>
      <c r="R43" s="1308"/>
      <c r="S43" s="1309"/>
      <c r="T43" s="1309"/>
      <c r="U43" s="1308">
        <v>3305</v>
      </c>
      <c r="V43" s="1308"/>
      <c r="W43" s="1308"/>
      <c r="X43" s="1308"/>
      <c r="Y43" s="1308"/>
      <c r="Z43" s="1308"/>
      <c r="AA43" s="1308"/>
      <c r="AB43" s="1309"/>
      <c r="AC43" s="1309"/>
      <c r="AD43" s="1307">
        <v>6611</v>
      </c>
      <c r="AE43" s="1307"/>
      <c r="AF43" s="1307"/>
      <c r="AG43" s="1307"/>
      <c r="AH43" s="1307"/>
      <c r="AI43" s="1307"/>
      <c r="AJ43" s="1307"/>
      <c r="AK43" s="1307"/>
      <c r="AL43" s="1309"/>
      <c r="AM43" s="1309"/>
      <c r="AN43" s="1307">
        <v>2225</v>
      </c>
      <c r="AO43" s="1307"/>
      <c r="AP43" s="1307"/>
      <c r="AQ43" s="1307"/>
      <c r="AR43" s="1307"/>
      <c r="AS43" s="1307"/>
      <c r="AT43" s="1307"/>
      <c r="AU43" s="1307"/>
      <c r="AV43" s="1307"/>
      <c r="AW43" s="1306"/>
      <c r="AX43" s="1306"/>
      <c r="AY43" s="1308">
        <v>45</v>
      </c>
      <c r="AZ43" s="1308"/>
      <c r="BA43" s="1308"/>
      <c r="BB43" s="1308"/>
      <c r="BC43" s="1308"/>
      <c r="BD43" s="1308"/>
      <c r="BE43" s="1308"/>
      <c r="BF43" s="1308"/>
      <c r="BG43" s="1308"/>
      <c r="BH43" s="1308"/>
      <c r="BI43" s="1308">
        <v>10163</v>
      </c>
      <c r="BJ43" s="1308"/>
      <c r="BK43" s="1308"/>
      <c r="BL43" s="1308"/>
      <c r="BM43" s="1308"/>
      <c r="BN43" s="1308"/>
      <c r="BO43" s="1308"/>
      <c r="BP43" s="1308"/>
      <c r="BQ43" s="1308"/>
      <c r="BR43" s="1308"/>
      <c r="BS43" s="1308"/>
      <c r="BT43" s="1308"/>
      <c r="BU43" s="1308">
        <v>521</v>
      </c>
      <c r="BV43" s="1308"/>
      <c r="BW43" s="1308"/>
      <c r="BX43" s="1308"/>
      <c r="BY43" s="1308"/>
      <c r="BZ43" s="1308"/>
      <c r="CA43" s="1308"/>
      <c r="CB43" s="244"/>
      <c r="CC43" s="244"/>
    </row>
    <row r="44" spans="1:81" ht="13.35" customHeight="1">
      <c r="A44" s="243"/>
      <c r="B44" s="243" t="s">
        <v>557</v>
      </c>
      <c r="C44" s="1308">
        <v>50440</v>
      </c>
      <c r="D44" s="1308"/>
      <c r="E44" s="1308"/>
      <c r="F44" s="1308"/>
      <c r="G44" s="1308"/>
      <c r="H44" s="1308"/>
      <c r="I44" s="1308"/>
      <c r="J44" s="1308"/>
      <c r="K44" s="1308"/>
      <c r="L44" s="1308">
        <v>8455</v>
      </c>
      <c r="M44" s="1308"/>
      <c r="N44" s="1308"/>
      <c r="O44" s="1308"/>
      <c r="P44" s="1308"/>
      <c r="Q44" s="1308"/>
      <c r="R44" s="1308"/>
      <c r="S44" s="1309"/>
      <c r="T44" s="1309"/>
      <c r="U44" s="1308">
        <v>1976</v>
      </c>
      <c r="V44" s="1308"/>
      <c r="W44" s="1308"/>
      <c r="X44" s="1308"/>
      <c r="Y44" s="1308"/>
      <c r="Z44" s="1308"/>
      <c r="AA44" s="1308"/>
      <c r="AB44" s="1309"/>
      <c r="AC44" s="1309"/>
      <c r="AD44" s="1307">
        <v>6157</v>
      </c>
      <c r="AE44" s="1307"/>
      <c r="AF44" s="1307"/>
      <c r="AG44" s="1307"/>
      <c r="AH44" s="1307"/>
      <c r="AI44" s="1307"/>
      <c r="AJ44" s="1307"/>
      <c r="AK44" s="1307"/>
      <c r="AL44" s="1309"/>
      <c r="AM44" s="1309"/>
      <c r="AN44" s="1306" t="s">
        <v>326</v>
      </c>
      <c r="AO44" s="1306"/>
      <c r="AP44" s="1306"/>
      <c r="AQ44" s="1306"/>
      <c r="AR44" s="1306"/>
      <c r="AS44" s="1306"/>
      <c r="AT44" s="1306"/>
      <c r="AU44" s="1306"/>
      <c r="AV44" s="1306"/>
      <c r="AW44" s="1306"/>
      <c r="AX44" s="1306"/>
      <c r="AY44" s="1308">
        <v>49</v>
      </c>
      <c r="AZ44" s="1308"/>
      <c r="BA44" s="1308"/>
      <c r="BB44" s="1308"/>
      <c r="BC44" s="1308"/>
      <c r="BD44" s="1308"/>
      <c r="BE44" s="1308"/>
      <c r="BF44" s="1308"/>
      <c r="BG44" s="1308"/>
      <c r="BH44" s="1308"/>
      <c r="BI44" s="1308">
        <v>8699</v>
      </c>
      <c r="BJ44" s="1308"/>
      <c r="BK44" s="1308"/>
      <c r="BL44" s="1308"/>
      <c r="BM44" s="1308"/>
      <c r="BN44" s="1308"/>
      <c r="BO44" s="1308"/>
      <c r="BP44" s="1308"/>
      <c r="BQ44" s="1308"/>
      <c r="BR44" s="1308"/>
      <c r="BS44" s="1308"/>
      <c r="BT44" s="1308"/>
      <c r="BU44" s="1308">
        <v>432</v>
      </c>
      <c r="BV44" s="1308"/>
      <c r="BW44" s="1308"/>
      <c r="BX44" s="1308"/>
      <c r="BY44" s="1308"/>
      <c r="BZ44" s="1308"/>
      <c r="CA44" s="1308"/>
      <c r="CB44" s="244"/>
      <c r="CC44" s="244"/>
    </row>
    <row r="45" spans="1:81" ht="13.35" customHeight="1">
      <c r="A45" s="243"/>
      <c r="B45" s="243"/>
      <c r="C45" s="1308"/>
      <c r="D45" s="1308"/>
      <c r="E45" s="1308"/>
      <c r="F45" s="1308"/>
      <c r="G45" s="1308"/>
      <c r="H45" s="1308"/>
      <c r="I45" s="1308"/>
      <c r="J45" s="1308"/>
      <c r="K45" s="1308"/>
      <c r="L45" s="1308"/>
      <c r="M45" s="1308"/>
      <c r="N45" s="1308"/>
      <c r="O45" s="1308"/>
      <c r="P45" s="1308"/>
      <c r="Q45" s="1308"/>
      <c r="R45" s="1308"/>
      <c r="S45" s="1309"/>
      <c r="T45" s="1309"/>
      <c r="U45" s="1308"/>
      <c r="V45" s="1308"/>
      <c r="W45" s="1308"/>
      <c r="X45" s="1308"/>
      <c r="Y45" s="1308"/>
      <c r="Z45" s="1308"/>
      <c r="AA45" s="1308"/>
      <c r="AB45" s="1309"/>
      <c r="AC45" s="1309"/>
      <c r="AD45" s="1307"/>
      <c r="AE45" s="1307"/>
      <c r="AF45" s="1307"/>
      <c r="AG45" s="1307"/>
      <c r="AH45" s="1307"/>
      <c r="AI45" s="1307"/>
      <c r="AJ45" s="1307"/>
      <c r="AK45" s="1307"/>
      <c r="AL45" s="1309"/>
      <c r="AM45" s="1309"/>
      <c r="AN45" s="1306"/>
      <c r="AO45" s="1306"/>
      <c r="AP45" s="1306"/>
      <c r="AQ45" s="1306"/>
      <c r="AR45" s="1306"/>
      <c r="AS45" s="1306"/>
      <c r="AT45" s="1306"/>
      <c r="AU45" s="1306"/>
      <c r="AV45" s="1306"/>
      <c r="AW45" s="1306"/>
      <c r="AX45" s="1306"/>
      <c r="AY45" s="1308"/>
      <c r="AZ45" s="1308"/>
      <c r="BA45" s="1308"/>
      <c r="BB45" s="1308"/>
      <c r="BC45" s="1308"/>
      <c r="BD45" s="1308"/>
      <c r="BE45" s="1308"/>
      <c r="BF45" s="1308"/>
      <c r="BG45" s="1308"/>
      <c r="BH45" s="1308"/>
      <c r="BI45" s="1308"/>
      <c r="BJ45" s="1308"/>
      <c r="BK45" s="1308"/>
      <c r="BL45" s="1308"/>
      <c r="BM45" s="1308"/>
      <c r="BN45" s="1308"/>
      <c r="BO45" s="1308"/>
      <c r="BP45" s="1308"/>
      <c r="BQ45" s="1308"/>
      <c r="BR45" s="1308"/>
      <c r="BS45" s="1308"/>
      <c r="BT45" s="1308"/>
      <c r="BU45" s="1308"/>
      <c r="BV45" s="1308"/>
      <c r="BW45" s="1308"/>
      <c r="BX45" s="1308"/>
      <c r="BY45" s="1308"/>
      <c r="BZ45" s="1308"/>
      <c r="CA45" s="1308"/>
      <c r="CB45" s="244"/>
      <c r="CC45" s="244"/>
    </row>
    <row r="46" spans="1:81" ht="13.35" customHeight="1">
      <c r="A46" s="243">
        <v>2013</v>
      </c>
      <c r="B46" s="243" t="s">
        <v>558</v>
      </c>
      <c r="C46" s="1308">
        <v>54941</v>
      </c>
      <c r="D46" s="1308"/>
      <c r="E46" s="1308"/>
      <c r="F46" s="1308"/>
      <c r="G46" s="1308"/>
      <c r="H46" s="1308"/>
      <c r="I46" s="1308"/>
      <c r="J46" s="1308"/>
      <c r="K46" s="1308"/>
      <c r="L46" s="1308">
        <v>4720</v>
      </c>
      <c r="M46" s="1308"/>
      <c r="N46" s="1308"/>
      <c r="O46" s="1308"/>
      <c r="P46" s="1308"/>
      <c r="Q46" s="1308"/>
      <c r="R46" s="1308"/>
      <c r="S46" s="1309"/>
      <c r="T46" s="1309"/>
      <c r="U46" s="1308">
        <v>1445</v>
      </c>
      <c r="V46" s="1308"/>
      <c r="W46" s="1308"/>
      <c r="X46" s="1308"/>
      <c r="Y46" s="1308"/>
      <c r="Z46" s="1308"/>
      <c r="AA46" s="1308"/>
      <c r="AB46" s="1309"/>
      <c r="AC46" s="1309"/>
      <c r="AD46" s="1307">
        <v>4527</v>
      </c>
      <c r="AE46" s="1307"/>
      <c r="AF46" s="1307"/>
      <c r="AG46" s="1307"/>
      <c r="AH46" s="1307"/>
      <c r="AI46" s="1307"/>
      <c r="AJ46" s="1307"/>
      <c r="AK46" s="1307"/>
      <c r="AL46" s="1309"/>
      <c r="AM46" s="1309"/>
      <c r="AN46" s="1307">
        <v>1172</v>
      </c>
      <c r="AO46" s="1307"/>
      <c r="AP46" s="1307"/>
      <c r="AQ46" s="1307"/>
      <c r="AR46" s="1307"/>
      <c r="AS46" s="1307"/>
      <c r="AT46" s="1307"/>
      <c r="AU46" s="1307"/>
      <c r="AV46" s="1307"/>
      <c r="AW46" s="1307"/>
      <c r="AX46" s="1307"/>
      <c r="AY46" s="1308">
        <v>39</v>
      </c>
      <c r="AZ46" s="1308"/>
      <c r="BA46" s="1308"/>
      <c r="BB46" s="1308"/>
      <c r="BC46" s="1308"/>
      <c r="BD46" s="1308"/>
      <c r="BE46" s="1308"/>
      <c r="BF46" s="1308"/>
      <c r="BG46" s="1308"/>
      <c r="BH46" s="1308"/>
      <c r="BI46" s="1308">
        <v>5490</v>
      </c>
      <c r="BJ46" s="1308"/>
      <c r="BK46" s="1308"/>
      <c r="BL46" s="1308"/>
      <c r="BM46" s="1308"/>
      <c r="BN46" s="1308"/>
      <c r="BO46" s="1308"/>
      <c r="BP46" s="1308"/>
      <c r="BQ46" s="1308"/>
      <c r="BR46" s="1308"/>
      <c r="BS46" s="1308"/>
      <c r="BT46" s="1308"/>
      <c r="BU46" s="1308">
        <v>266</v>
      </c>
      <c r="BV46" s="1308"/>
      <c r="BW46" s="1308"/>
      <c r="BX46" s="1308"/>
      <c r="BY46" s="1308"/>
      <c r="BZ46" s="1308"/>
      <c r="CA46" s="1308"/>
      <c r="CB46" s="244"/>
      <c r="CC46" s="244"/>
    </row>
    <row r="47" spans="1:81" s="359" customFormat="1" ht="13.35" customHeight="1">
      <c r="A47" s="360"/>
      <c r="B47" s="360" t="s">
        <v>69</v>
      </c>
      <c r="C47" s="1308">
        <v>53285</v>
      </c>
      <c r="D47" s="1308"/>
      <c r="E47" s="1308"/>
      <c r="F47" s="1308"/>
      <c r="G47" s="1308"/>
      <c r="H47" s="1308"/>
      <c r="I47" s="1308"/>
      <c r="J47" s="1308"/>
      <c r="K47" s="1308"/>
      <c r="L47" s="1308">
        <v>9941</v>
      </c>
      <c r="M47" s="1308"/>
      <c r="N47" s="1308"/>
      <c r="O47" s="1308"/>
      <c r="P47" s="1308"/>
      <c r="Q47" s="1308"/>
      <c r="R47" s="1308"/>
      <c r="S47" s="1309"/>
      <c r="T47" s="1309"/>
      <c r="U47" s="1308">
        <v>3048</v>
      </c>
      <c r="V47" s="1308"/>
      <c r="W47" s="1308"/>
      <c r="X47" s="1308"/>
      <c r="Y47" s="1308"/>
      <c r="Z47" s="1308"/>
      <c r="AA47" s="1308"/>
      <c r="AB47" s="1309"/>
      <c r="AC47" s="1309"/>
      <c r="AD47" s="1307">
        <v>5755</v>
      </c>
      <c r="AE47" s="1307"/>
      <c r="AF47" s="1307"/>
      <c r="AG47" s="1307"/>
      <c r="AH47" s="1307"/>
      <c r="AI47" s="1307"/>
      <c r="AJ47" s="1307"/>
      <c r="AK47" s="1307"/>
      <c r="AL47" s="1309"/>
      <c r="AM47" s="1309"/>
      <c r="AN47" s="1307">
        <v>2287</v>
      </c>
      <c r="AO47" s="1307"/>
      <c r="AP47" s="1307"/>
      <c r="AQ47" s="1307"/>
      <c r="AR47" s="1307"/>
      <c r="AS47" s="1307"/>
      <c r="AT47" s="1307"/>
      <c r="AU47" s="1307"/>
      <c r="AV47" s="1307"/>
      <c r="AW47" s="1306"/>
      <c r="AX47" s="1306"/>
      <c r="AY47" s="1308">
        <v>51</v>
      </c>
      <c r="AZ47" s="1308"/>
      <c r="BA47" s="1308"/>
      <c r="BB47" s="1308"/>
      <c r="BC47" s="1308"/>
      <c r="BD47" s="1308"/>
      <c r="BE47" s="1308"/>
      <c r="BF47" s="1308"/>
      <c r="BG47" s="1308"/>
      <c r="BH47" s="1308"/>
      <c r="BI47" s="1308">
        <v>9865</v>
      </c>
      <c r="BJ47" s="1308"/>
      <c r="BK47" s="1308"/>
      <c r="BL47" s="1308"/>
      <c r="BM47" s="1308"/>
      <c r="BN47" s="1308"/>
      <c r="BO47" s="1308"/>
      <c r="BP47" s="1308"/>
      <c r="BQ47" s="1308"/>
      <c r="BR47" s="1308"/>
      <c r="BS47" s="1308"/>
      <c r="BT47" s="1308"/>
      <c r="BU47" s="1308">
        <v>489</v>
      </c>
      <c r="BV47" s="1308"/>
      <c r="BW47" s="1308"/>
      <c r="BX47" s="1308"/>
      <c r="BY47" s="1308"/>
      <c r="BZ47" s="1308"/>
      <c r="CA47" s="1308"/>
      <c r="CB47" s="361"/>
      <c r="CC47" s="361"/>
    </row>
    <row r="48" spans="1:81" s="382" customFormat="1" ht="13.35" customHeight="1">
      <c r="A48" s="383"/>
      <c r="B48" s="383" t="s">
        <v>325</v>
      </c>
      <c r="C48" s="1308">
        <v>55658</v>
      </c>
      <c r="D48" s="1308"/>
      <c r="E48" s="1308"/>
      <c r="F48" s="1308"/>
      <c r="G48" s="1308"/>
      <c r="H48" s="1308"/>
      <c r="I48" s="1308"/>
      <c r="J48" s="1308"/>
      <c r="K48" s="1308"/>
      <c r="L48" s="1308">
        <v>10716</v>
      </c>
      <c r="M48" s="1308"/>
      <c r="N48" s="1308"/>
      <c r="O48" s="1308"/>
      <c r="P48" s="1308"/>
      <c r="Q48" s="1308"/>
      <c r="R48" s="1308"/>
      <c r="S48" s="1309"/>
      <c r="T48" s="1309"/>
      <c r="U48" s="1308">
        <v>3179</v>
      </c>
      <c r="V48" s="1308"/>
      <c r="W48" s="1308"/>
      <c r="X48" s="1308"/>
      <c r="Y48" s="1308"/>
      <c r="Z48" s="1308"/>
      <c r="AA48" s="1308"/>
      <c r="AB48" s="1309"/>
      <c r="AC48" s="1309"/>
      <c r="AD48" s="1307">
        <v>6520</v>
      </c>
      <c r="AE48" s="1307"/>
      <c r="AF48" s="1307"/>
      <c r="AG48" s="1307"/>
      <c r="AH48" s="1307"/>
      <c r="AI48" s="1307"/>
      <c r="AJ48" s="1307"/>
      <c r="AK48" s="1307"/>
      <c r="AL48" s="1309"/>
      <c r="AM48" s="1309"/>
      <c r="AN48" s="1307">
        <v>2356</v>
      </c>
      <c r="AO48" s="1307"/>
      <c r="AP48" s="1307"/>
      <c r="AQ48" s="1307"/>
      <c r="AR48" s="1307"/>
      <c r="AS48" s="1307"/>
      <c r="AT48" s="1307"/>
      <c r="AU48" s="1307"/>
      <c r="AV48" s="1307"/>
      <c r="AW48" s="1306"/>
      <c r="AX48" s="1306"/>
      <c r="AY48" s="1308">
        <v>54</v>
      </c>
      <c r="AZ48" s="1308"/>
      <c r="BA48" s="1308"/>
      <c r="BB48" s="1308"/>
      <c r="BC48" s="1308"/>
      <c r="BD48" s="1308"/>
      <c r="BE48" s="1308"/>
      <c r="BF48" s="1308"/>
      <c r="BG48" s="1308"/>
      <c r="BH48" s="1308"/>
      <c r="BI48" s="1308">
        <v>10977</v>
      </c>
      <c r="BJ48" s="1308"/>
      <c r="BK48" s="1308"/>
      <c r="BL48" s="1308"/>
      <c r="BM48" s="1308"/>
      <c r="BN48" s="1308"/>
      <c r="BO48" s="1308"/>
      <c r="BP48" s="1308"/>
      <c r="BQ48" s="1308"/>
      <c r="BR48" s="1308"/>
      <c r="BS48" s="1308"/>
      <c r="BT48" s="1308"/>
      <c r="BU48" s="1308">
        <v>524</v>
      </c>
      <c r="BV48" s="1308"/>
      <c r="BW48" s="1308"/>
      <c r="BX48" s="1308"/>
      <c r="BY48" s="1308"/>
      <c r="BZ48" s="1308"/>
      <c r="CA48" s="1308"/>
      <c r="CB48" s="377"/>
      <c r="CC48" s="377"/>
    </row>
    <row r="49" spans="1:81" s="424" customFormat="1" ht="13.35" customHeight="1">
      <c r="A49" s="425"/>
      <c r="B49" s="425" t="s">
        <v>557</v>
      </c>
      <c r="C49" s="1308">
        <v>50408</v>
      </c>
      <c r="D49" s="1308"/>
      <c r="E49" s="1308"/>
      <c r="F49" s="1308"/>
      <c r="G49" s="1308"/>
      <c r="H49" s="1308"/>
      <c r="I49" s="1308"/>
      <c r="J49" s="1308"/>
      <c r="K49" s="1308"/>
      <c r="L49" s="1308">
        <v>9032</v>
      </c>
      <c r="M49" s="1308"/>
      <c r="N49" s="1308"/>
      <c r="O49" s="1308"/>
      <c r="P49" s="1308"/>
      <c r="Q49" s="1308"/>
      <c r="R49" s="1308"/>
      <c r="S49" s="1309"/>
      <c r="T49" s="1309"/>
      <c r="U49" s="1308">
        <v>2289</v>
      </c>
      <c r="V49" s="1308"/>
      <c r="W49" s="1308"/>
      <c r="X49" s="1308"/>
      <c r="Y49" s="1308"/>
      <c r="Z49" s="1308"/>
      <c r="AA49" s="1308"/>
      <c r="AB49" s="1309"/>
      <c r="AC49" s="1309"/>
      <c r="AD49" s="1307">
        <v>6006</v>
      </c>
      <c r="AE49" s="1307"/>
      <c r="AF49" s="1307"/>
      <c r="AG49" s="1307"/>
      <c r="AH49" s="1307"/>
      <c r="AI49" s="1307"/>
      <c r="AJ49" s="1307"/>
      <c r="AK49" s="1307"/>
      <c r="AL49" s="1309"/>
      <c r="AM49" s="1309"/>
      <c r="AN49" s="1307">
        <v>1908</v>
      </c>
      <c r="AO49" s="1307"/>
      <c r="AP49" s="1307"/>
      <c r="AQ49" s="1307"/>
      <c r="AR49" s="1307"/>
      <c r="AS49" s="1307"/>
      <c r="AT49" s="1307"/>
      <c r="AU49" s="1307"/>
      <c r="AV49" s="1307"/>
      <c r="AW49" s="1306"/>
      <c r="AX49" s="1306"/>
      <c r="AY49" s="1308">
        <v>45</v>
      </c>
      <c r="AZ49" s="1308"/>
      <c r="BA49" s="1308"/>
      <c r="BB49" s="1308"/>
      <c r="BC49" s="1308"/>
      <c r="BD49" s="1308"/>
      <c r="BE49" s="1308"/>
      <c r="BF49" s="1308"/>
      <c r="BG49" s="1308"/>
      <c r="BH49" s="1308"/>
      <c r="BI49" s="1308">
        <v>9408</v>
      </c>
      <c r="BJ49" s="1308"/>
      <c r="BK49" s="1308"/>
      <c r="BL49" s="1308"/>
      <c r="BM49" s="1308"/>
      <c r="BN49" s="1308"/>
      <c r="BO49" s="1308"/>
      <c r="BP49" s="1308"/>
      <c r="BQ49" s="1308"/>
      <c r="BR49" s="1308"/>
      <c r="BS49" s="1308"/>
      <c r="BT49" s="1308"/>
      <c r="BU49" s="1308">
        <v>441</v>
      </c>
      <c r="BV49" s="1308"/>
      <c r="BW49" s="1308"/>
      <c r="BX49" s="1308"/>
      <c r="BY49" s="1308"/>
      <c r="BZ49" s="1308"/>
      <c r="CA49" s="1308"/>
      <c r="CB49" s="426"/>
      <c r="CC49" s="426"/>
    </row>
    <row r="50" spans="1:81" s="537" customFormat="1" ht="13.35" customHeight="1">
      <c r="A50" s="538"/>
      <c r="B50" s="538"/>
      <c r="C50" s="540"/>
      <c r="D50" s="540"/>
      <c r="E50" s="540"/>
      <c r="F50" s="540"/>
      <c r="G50" s="540"/>
      <c r="H50" s="540"/>
      <c r="I50" s="540"/>
      <c r="J50" s="540"/>
      <c r="K50" s="540"/>
      <c r="L50" s="540"/>
      <c r="M50" s="540"/>
      <c r="N50" s="540"/>
      <c r="O50" s="540"/>
      <c r="P50" s="540"/>
      <c r="Q50" s="540"/>
      <c r="R50" s="540"/>
      <c r="S50" s="541"/>
      <c r="T50" s="541"/>
      <c r="U50" s="540"/>
      <c r="V50" s="540"/>
      <c r="W50" s="540"/>
      <c r="X50" s="540"/>
      <c r="Y50" s="540"/>
      <c r="Z50" s="540"/>
      <c r="AA50" s="540"/>
      <c r="AB50" s="541"/>
      <c r="AC50" s="541"/>
      <c r="AD50" s="539"/>
      <c r="AE50" s="539"/>
      <c r="AF50" s="539"/>
      <c r="AG50" s="539"/>
      <c r="AH50" s="539"/>
      <c r="AI50" s="539"/>
      <c r="AJ50" s="539"/>
      <c r="AK50" s="539"/>
      <c r="AL50" s="541"/>
      <c r="AM50" s="541"/>
      <c r="AN50" s="539"/>
      <c r="AO50" s="539"/>
      <c r="AP50" s="539"/>
      <c r="AQ50" s="539"/>
      <c r="AR50" s="539"/>
      <c r="AS50" s="539"/>
      <c r="AT50" s="539"/>
      <c r="AU50" s="539"/>
      <c r="AV50" s="539"/>
      <c r="AW50" s="535"/>
      <c r="AX50" s="535"/>
      <c r="AY50" s="540"/>
      <c r="AZ50" s="540"/>
      <c r="BA50" s="540"/>
      <c r="BB50" s="540"/>
      <c r="BC50" s="540"/>
      <c r="BD50" s="540"/>
      <c r="BE50" s="540"/>
      <c r="BF50" s="540"/>
      <c r="BG50" s="540"/>
      <c r="BH50" s="540"/>
      <c r="BI50" s="540"/>
      <c r="BJ50" s="540"/>
      <c r="BK50" s="540"/>
      <c r="BL50" s="540"/>
      <c r="BM50" s="540"/>
      <c r="BN50" s="540"/>
      <c r="BO50" s="540"/>
      <c r="BP50" s="540"/>
      <c r="BQ50" s="540"/>
      <c r="BR50" s="540"/>
      <c r="BS50" s="540"/>
      <c r="BT50" s="540"/>
      <c r="BU50" s="540"/>
      <c r="BV50" s="540"/>
      <c r="BW50" s="540"/>
      <c r="BX50" s="540"/>
      <c r="BY50" s="540"/>
      <c r="BZ50" s="540"/>
      <c r="CA50" s="540"/>
      <c r="CB50" s="540"/>
      <c r="CC50" s="540"/>
    </row>
    <row r="51" spans="1:81" s="537" customFormat="1" ht="13.35" customHeight="1">
      <c r="A51" s="538">
        <v>2014</v>
      </c>
      <c r="B51" s="538" t="s">
        <v>558</v>
      </c>
      <c r="C51" s="1308">
        <v>58333</v>
      </c>
      <c r="D51" s="1308"/>
      <c r="E51" s="1308"/>
      <c r="F51" s="1308"/>
      <c r="G51" s="1308"/>
      <c r="H51" s="1308"/>
      <c r="I51" s="1308"/>
      <c r="J51" s="1308"/>
      <c r="K51" s="1308"/>
      <c r="L51" s="1308">
        <v>6535</v>
      </c>
      <c r="M51" s="1308"/>
      <c r="N51" s="1308"/>
      <c r="O51" s="1308"/>
      <c r="P51" s="1308"/>
      <c r="Q51" s="1308"/>
      <c r="R51" s="1308"/>
      <c r="S51" s="1309"/>
      <c r="T51" s="1309"/>
      <c r="U51" s="1308">
        <v>2243</v>
      </c>
      <c r="V51" s="1308"/>
      <c r="W51" s="1308"/>
      <c r="X51" s="1308"/>
      <c r="Y51" s="1308"/>
      <c r="Z51" s="1308"/>
      <c r="AA51" s="1308"/>
      <c r="AB51" s="1309"/>
      <c r="AC51" s="1309"/>
      <c r="AD51" s="1307">
        <v>4819</v>
      </c>
      <c r="AE51" s="1307"/>
      <c r="AF51" s="1307"/>
      <c r="AG51" s="1307"/>
      <c r="AH51" s="1307"/>
      <c r="AI51" s="1307"/>
      <c r="AJ51" s="1307"/>
      <c r="AK51" s="1307"/>
      <c r="AL51" s="1309"/>
      <c r="AM51" s="1309"/>
      <c r="AN51" s="1307">
        <v>1640</v>
      </c>
      <c r="AO51" s="1307"/>
      <c r="AP51" s="1307"/>
      <c r="AQ51" s="1307"/>
      <c r="AR51" s="1307"/>
      <c r="AS51" s="1307"/>
      <c r="AT51" s="1307"/>
      <c r="AU51" s="1307"/>
      <c r="AV51" s="1307"/>
      <c r="AW51" s="1307"/>
      <c r="AX51" s="1307"/>
      <c r="AY51" s="1308">
        <v>47</v>
      </c>
      <c r="AZ51" s="1308"/>
      <c r="BA51" s="1308"/>
      <c r="BB51" s="1308"/>
      <c r="BC51" s="1308"/>
      <c r="BD51" s="1308"/>
      <c r="BE51" s="1308"/>
      <c r="BF51" s="1308"/>
      <c r="BG51" s="1308"/>
      <c r="BH51" s="1308"/>
      <c r="BI51" s="1308">
        <v>7548</v>
      </c>
      <c r="BJ51" s="1308"/>
      <c r="BK51" s="1308"/>
      <c r="BL51" s="1308"/>
      <c r="BM51" s="1308"/>
      <c r="BN51" s="1308"/>
      <c r="BO51" s="1308"/>
      <c r="BP51" s="1308"/>
      <c r="BQ51" s="1308"/>
      <c r="BR51" s="1308"/>
      <c r="BS51" s="1308"/>
      <c r="BT51" s="1308"/>
      <c r="BU51" s="1308">
        <v>365</v>
      </c>
      <c r="BV51" s="1308"/>
      <c r="BW51" s="1308"/>
      <c r="BX51" s="1308"/>
      <c r="BY51" s="1308"/>
      <c r="BZ51" s="1308"/>
      <c r="CA51" s="1308"/>
      <c r="CB51" s="540"/>
      <c r="CC51" s="540"/>
    </row>
    <row r="52" spans="1:81" s="725" customFormat="1" ht="13.35" customHeight="1">
      <c r="A52" s="726"/>
      <c r="B52" s="726" t="s">
        <v>69</v>
      </c>
      <c r="C52" s="1308">
        <v>52910</v>
      </c>
      <c r="D52" s="1308"/>
      <c r="E52" s="1308"/>
      <c r="F52" s="1308"/>
      <c r="G52" s="1308"/>
      <c r="H52" s="1308"/>
      <c r="I52" s="1308"/>
      <c r="J52" s="1308"/>
      <c r="K52" s="1308"/>
      <c r="L52" s="1308">
        <v>9243</v>
      </c>
      <c r="M52" s="1308"/>
      <c r="N52" s="1308"/>
      <c r="O52" s="1308"/>
      <c r="P52" s="1308"/>
      <c r="Q52" s="1308"/>
      <c r="R52" s="1308"/>
      <c r="S52" s="1309"/>
      <c r="T52" s="1309"/>
      <c r="U52" s="1308">
        <v>2974</v>
      </c>
      <c r="V52" s="1308"/>
      <c r="W52" s="1308"/>
      <c r="X52" s="1308"/>
      <c r="Y52" s="1308"/>
      <c r="Z52" s="1308"/>
      <c r="AA52" s="1308"/>
      <c r="AB52" s="1309"/>
      <c r="AC52" s="1309"/>
      <c r="AD52" s="1307">
        <v>5525</v>
      </c>
      <c r="AE52" s="1307"/>
      <c r="AF52" s="1307"/>
      <c r="AG52" s="1307"/>
      <c r="AH52" s="1307"/>
      <c r="AI52" s="1307"/>
      <c r="AJ52" s="1307"/>
      <c r="AK52" s="1307"/>
      <c r="AL52" s="1309"/>
      <c r="AM52" s="1309"/>
      <c r="AN52" s="1307">
        <v>2146</v>
      </c>
      <c r="AO52" s="1307"/>
      <c r="AP52" s="1307"/>
      <c r="AQ52" s="1307"/>
      <c r="AR52" s="1307"/>
      <c r="AS52" s="1307"/>
      <c r="AT52" s="1307"/>
      <c r="AU52" s="1307"/>
      <c r="AV52" s="1307"/>
      <c r="AW52" s="1307"/>
      <c r="AX52" s="1307"/>
      <c r="AY52" s="1308">
        <v>56</v>
      </c>
      <c r="AZ52" s="1308"/>
      <c r="BA52" s="1308"/>
      <c r="BB52" s="1308"/>
      <c r="BC52" s="1308"/>
      <c r="BD52" s="1308"/>
      <c r="BE52" s="1308"/>
      <c r="BF52" s="1308"/>
      <c r="BG52" s="1308"/>
      <c r="BH52" s="1308"/>
      <c r="BI52" s="1308">
        <v>9646</v>
      </c>
      <c r="BJ52" s="1308"/>
      <c r="BK52" s="1308"/>
      <c r="BL52" s="1308"/>
      <c r="BM52" s="1308"/>
      <c r="BN52" s="1308"/>
      <c r="BO52" s="1308"/>
      <c r="BP52" s="1308"/>
      <c r="BQ52" s="1308"/>
      <c r="BR52" s="1308"/>
      <c r="BS52" s="1308"/>
      <c r="BT52" s="1308"/>
      <c r="BU52" s="1308">
        <v>457</v>
      </c>
      <c r="BV52" s="1308"/>
      <c r="BW52" s="1308"/>
      <c r="BX52" s="1308"/>
      <c r="BY52" s="1308"/>
      <c r="BZ52" s="1308"/>
      <c r="CA52" s="1308"/>
      <c r="CB52" s="724"/>
      <c r="CC52" s="724"/>
    </row>
    <row r="53" spans="1:81" s="800" customFormat="1" ht="13.35" customHeight="1">
      <c r="A53" s="801"/>
      <c r="B53" s="801" t="s">
        <v>325</v>
      </c>
      <c r="C53" s="1308">
        <v>55290</v>
      </c>
      <c r="D53" s="1308"/>
      <c r="E53" s="1308"/>
      <c r="F53" s="1308"/>
      <c r="G53" s="1308"/>
      <c r="H53" s="1308"/>
      <c r="I53" s="1308"/>
      <c r="J53" s="1308"/>
      <c r="K53" s="1308"/>
      <c r="L53" s="1308">
        <v>10141</v>
      </c>
      <c r="M53" s="1308"/>
      <c r="N53" s="1308"/>
      <c r="O53" s="1308"/>
      <c r="P53" s="1308"/>
      <c r="Q53" s="1308"/>
      <c r="R53" s="1308"/>
      <c r="S53" s="1309"/>
      <c r="T53" s="1309"/>
      <c r="U53" s="1308">
        <v>2842</v>
      </c>
      <c r="V53" s="1308"/>
      <c r="W53" s="1308"/>
      <c r="X53" s="1308"/>
      <c r="Y53" s="1308"/>
      <c r="Z53" s="1308"/>
      <c r="AA53" s="1308"/>
      <c r="AB53" s="1309"/>
      <c r="AC53" s="1309"/>
      <c r="AD53" s="1307">
        <v>5988</v>
      </c>
      <c r="AE53" s="1307"/>
      <c r="AF53" s="1307"/>
      <c r="AG53" s="1307"/>
      <c r="AH53" s="1307"/>
      <c r="AI53" s="1307"/>
      <c r="AJ53" s="1307"/>
      <c r="AK53" s="1307"/>
      <c r="AL53" s="1309"/>
      <c r="AM53" s="1309"/>
      <c r="AN53" s="1307">
        <v>2206</v>
      </c>
      <c r="AO53" s="1307"/>
      <c r="AP53" s="1307"/>
      <c r="AQ53" s="1307"/>
      <c r="AR53" s="1307"/>
      <c r="AS53" s="1307"/>
      <c r="AT53" s="1307"/>
      <c r="AU53" s="1307"/>
      <c r="AV53" s="1307"/>
      <c r="AW53" s="1307"/>
      <c r="AX53" s="1307"/>
      <c r="AY53" s="1308">
        <v>48</v>
      </c>
      <c r="AZ53" s="1308"/>
      <c r="BA53" s="1308"/>
      <c r="BB53" s="1308"/>
      <c r="BC53" s="1308"/>
      <c r="BD53" s="1308"/>
      <c r="BE53" s="1308"/>
      <c r="BF53" s="1308"/>
      <c r="BG53" s="1308"/>
      <c r="BH53" s="1308"/>
      <c r="BI53" s="1308">
        <v>10174</v>
      </c>
      <c r="BJ53" s="1308"/>
      <c r="BK53" s="1308"/>
      <c r="BL53" s="1308"/>
      <c r="BM53" s="1308"/>
      <c r="BN53" s="1308"/>
      <c r="BO53" s="1308"/>
      <c r="BP53" s="1308"/>
      <c r="BQ53" s="1308"/>
      <c r="BR53" s="1308"/>
      <c r="BS53" s="1308"/>
      <c r="BT53" s="1308"/>
      <c r="BU53" s="1308">
        <v>486</v>
      </c>
      <c r="BV53" s="1308"/>
      <c r="BW53" s="1308"/>
      <c r="BX53" s="1308"/>
      <c r="BY53" s="1308"/>
      <c r="BZ53" s="1308"/>
      <c r="CA53" s="1308"/>
      <c r="CB53" s="799"/>
      <c r="CC53" s="799"/>
    </row>
    <row r="54" spans="1:81" s="242" customFormat="1" ht="13.35" customHeight="1">
      <c r="A54" s="243"/>
      <c r="B54" s="243"/>
      <c r="C54" s="1341"/>
      <c r="D54" s="1341"/>
      <c r="E54" s="1341"/>
      <c r="F54" s="1341"/>
      <c r="G54" s="1341"/>
      <c r="H54" s="1341"/>
      <c r="I54" s="1341"/>
      <c r="J54" s="1341"/>
      <c r="K54" s="272"/>
      <c r="L54" s="1341"/>
      <c r="M54" s="1341"/>
      <c r="N54" s="1341"/>
      <c r="O54" s="1341"/>
      <c r="P54" s="1341"/>
      <c r="Q54" s="1341"/>
      <c r="R54" s="1341"/>
      <c r="S54" s="1341"/>
      <c r="T54" s="272"/>
      <c r="U54" s="1341"/>
      <c r="V54" s="1341"/>
      <c r="W54" s="1341"/>
      <c r="X54" s="1341"/>
      <c r="Y54" s="1341"/>
      <c r="Z54" s="1341"/>
      <c r="AA54" s="1341"/>
      <c r="AB54" s="1341"/>
      <c r="AC54" s="272"/>
      <c r="AD54" s="1341"/>
      <c r="AE54" s="1341"/>
      <c r="AF54" s="1341"/>
      <c r="AG54" s="1341"/>
      <c r="AH54" s="1341"/>
      <c r="AI54" s="1341"/>
      <c r="AJ54" s="1341"/>
      <c r="AK54" s="1341"/>
      <c r="AL54" s="1341"/>
      <c r="AM54" s="272"/>
      <c r="AN54" s="1341"/>
      <c r="AO54" s="1341"/>
      <c r="AP54" s="1341"/>
      <c r="AQ54" s="1341"/>
      <c r="AR54" s="1341"/>
      <c r="AS54" s="1341"/>
      <c r="AT54" s="1341"/>
      <c r="AU54" s="1341"/>
      <c r="AV54" s="1341"/>
      <c r="AW54" s="1341"/>
      <c r="AX54" s="244"/>
      <c r="AY54" s="1341"/>
      <c r="AZ54" s="1341"/>
      <c r="BA54" s="1341"/>
      <c r="BB54" s="1341"/>
      <c r="BC54" s="1341"/>
      <c r="BD54" s="1341"/>
      <c r="BE54" s="1341"/>
      <c r="BF54" s="1341"/>
      <c r="BG54" s="1341"/>
      <c r="BH54" s="244"/>
      <c r="BI54" s="1341"/>
      <c r="BJ54" s="1341"/>
      <c r="BK54" s="1341"/>
      <c r="BL54" s="1341"/>
      <c r="BM54" s="1341"/>
      <c r="BN54" s="1341"/>
      <c r="BO54" s="1341"/>
      <c r="BP54" s="1341"/>
      <c r="BQ54" s="1341"/>
      <c r="BR54" s="1341"/>
      <c r="BS54" s="1341"/>
      <c r="BT54" s="244"/>
      <c r="BU54" s="1308"/>
      <c r="BV54" s="1308"/>
      <c r="BW54" s="1308"/>
      <c r="BX54" s="1308"/>
      <c r="BY54" s="1308"/>
      <c r="BZ54" s="1308"/>
      <c r="CA54" s="1308"/>
      <c r="CB54" s="1308"/>
      <c r="CC54" s="244"/>
    </row>
    <row r="55" spans="1:81" ht="6" customHeight="1">
      <c r="A55" s="1330" t="s">
        <v>1479</v>
      </c>
      <c r="B55" s="1331"/>
      <c r="C55" s="1332" t="s">
        <v>633</v>
      </c>
      <c r="D55" s="1330"/>
      <c r="E55" s="1330"/>
      <c r="F55" s="1330"/>
      <c r="G55" s="1330"/>
      <c r="H55" s="1330"/>
      <c r="I55" s="1330"/>
      <c r="J55" s="1330"/>
      <c r="K55" s="1330"/>
      <c r="L55" s="1330"/>
      <c r="M55" s="1330"/>
      <c r="N55" s="1330"/>
      <c r="O55" s="1330"/>
      <c r="P55" s="1330"/>
      <c r="Q55" s="1330"/>
      <c r="R55" s="1330"/>
      <c r="S55" s="1330"/>
      <c r="T55" s="1331"/>
      <c r="U55" s="247"/>
      <c r="V55" s="247"/>
      <c r="W55" s="247"/>
      <c r="X55" s="247"/>
      <c r="Y55" s="247"/>
      <c r="Z55" s="247"/>
      <c r="AA55" s="247"/>
      <c r="AB55" s="247"/>
      <c r="AC55" s="247"/>
      <c r="AD55" s="247"/>
      <c r="AE55" s="247"/>
      <c r="AF55" s="249"/>
      <c r="AG55" s="247"/>
      <c r="AH55" s="247"/>
      <c r="AI55" s="247"/>
      <c r="AJ55" s="247"/>
      <c r="AK55" s="247"/>
      <c r="AL55" s="247"/>
      <c r="AM55" s="247"/>
      <c r="AN55" s="247"/>
      <c r="AO55" s="247"/>
      <c r="AP55" s="247"/>
      <c r="AQ55" s="247"/>
      <c r="AR55" s="247"/>
      <c r="AS55" s="247"/>
      <c r="AT55" s="247"/>
      <c r="AU55" s="247"/>
      <c r="AV55" s="247"/>
      <c r="AW55" s="247"/>
      <c r="AX55" s="247"/>
      <c r="AY55" s="247"/>
      <c r="AZ55" s="247"/>
      <c r="BA55" s="247"/>
      <c r="BB55" s="247"/>
      <c r="BC55" s="247"/>
      <c r="BD55" s="247"/>
      <c r="BE55" s="247"/>
      <c r="BF55" s="247"/>
      <c r="BG55" s="247"/>
      <c r="BH55" s="247"/>
      <c r="BI55" s="247"/>
      <c r="BJ55" s="247"/>
      <c r="BK55" s="247"/>
      <c r="BL55" s="247"/>
      <c r="BM55" s="247"/>
      <c r="BN55" s="247"/>
      <c r="BO55" s="248"/>
      <c r="BP55" s="249"/>
      <c r="BQ55" s="247"/>
      <c r="BR55" s="247"/>
      <c r="BS55" s="247"/>
      <c r="BT55" s="247"/>
      <c r="BU55" s="247"/>
      <c r="BV55" s="247"/>
      <c r="BW55" s="247"/>
      <c r="BX55" s="247"/>
      <c r="BY55" s="247"/>
      <c r="BZ55" s="247"/>
      <c r="CA55" s="247"/>
      <c r="CB55" s="247"/>
      <c r="CC55" s="247"/>
    </row>
    <row r="56" spans="1:81" s="242" customFormat="1" ht="6" customHeight="1">
      <c r="A56" s="1315"/>
      <c r="B56" s="1316"/>
      <c r="C56" s="1314"/>
      <c r="D56" s="1315"/>
      <c r="E56" s="1315"/>
      <c r="F56" s="1315"/>
      <c r="G56" s="1315"/>
      <c r="H56" s="1315"/>
      <c r="I56" s="1315"/>
      <c r="J56" s="1315"/>
      <c r="K56" s="1315"/>
      <c r="L56" s="1315"/>
      <c r="M56" s="1315"/>
      <c r="N56" s="1315"/>
      <c r="O56" s="1315"/>
      <c r="P56" s="1315"/>
      <c r="Q56" s="1315"/>
      <c r="R56" s="1315"/>
      <c r="S56" s="1315"/>
      <c r="T56" s="1316"/>
      <c r="U56" s="251"/>
      <c r="V56" s="251"/>
      <c r="W56" s="251"/>
      <c r="X56" s="251"/>
      <c r="Y56" s="251"/>
      <c r="Z56" s="251"/>
      <c r="AA56" s="251"/>
      <c r="AB56" s="251"/>
      <c r="AC56" s="251"/>
      <c r="AD56" s="251"/>
      <c r="AE56" s="251"/>
      <c r="AF56" s="1314" t="s">
        <v>1154</v>
      </c>
      <c r="AG56" s="1315"/>
      <c r="AH56" s="1315"/>
      <c r="AI56" s="1315"/>
      <c r="AJ56" s="1315"/>
      <c r="AK56" s="1315"/>
      <c r="AL56" s="1315"/>
      <c r="AM56" s="1315"/>
      <c r="AN56" s="1315"/>
      <c r="AO56" s="1315"/>
      <c r="AP56" s="1315"/>
      <c r="AQ56" s="1315"/>
      <c r="AR56" s="1315"/>
      <c r="AS56" s="1315"/>
      <c r="AT56" s="1315"/>
      <c r="AU56" s="1315"/>
      <c r="AV56" s="1315"/>
      <c r="AW56" s="1315"/>
      <c r="AX56" s="1315"/>
      <c r="AY56" s="1315"/>
      <c r="AZ56" s="1315"/>
      <c r="BA56" s="1315"/>
      <c r="BB56" s="1315"/>
      <c r="BC56" s="1315"/>
      <c r="BD56" s="1315"/>
      <c r="BE56" s="1315"/>
      <c r="BF56" s="1315"/>
      <c r="BG56" s="1315"/>
      <c r="BH56" s="1315"/>
      <c r="BI56" s="1315"/>
      <c r="BJ56" s="1315"/>
      <c r="BK56" s="1315"/>
      <c r="BL56" s="1315"/>
      <c r="BM56" s="1315"/>
      <c r="BN56" s="1315"/>
      <c r="BO56" s="1316"/>
      <c r="BP56" s="250"/>
      <c r="BQ56" s="251"/>
      <c r="BR56" s="251"/>
      <c r="BS56" s="251"/>
      <c r="BT56" s="251"/>
      <c r="BU56" s="251"/>
      <c r="BV56" s="251"/>
      <c r="BW56" s="251"/>
      <c r="BX56" s="251"/>
      <c r="BY56" s="251"/>
      <c r="BZ56" s="251"/>
      <c r="CA56" s="251"/>
      <c r="CB56" s="251"/>
      <c r="CC56" s="251"/>
    </row>
    <row r="57" spans="1:81" s="242" customFormat="1" ht="6" customHeight="1">
      <c r="A57" s="1315"/>
      <c r="B57" s="1316"/>
      <c r="C57" s="1323" t="s">
        <v>1155</v>
      </c>
      <c r="D57" s="1324"/>
      <c r="E57" s="1324"/>
      <c r="F57" s="1324"/>
      <c r="G57" s="1324"/>
      <c r="H57" s="1324"/>
      <c r="I57" s="1324"/>
      <c r="J57" s="1324"/>
      <c r="K57" s="1324"/>
      <c r="L57" s="1324"/>
      <c r="M57" s="1324"/>
      <c r="N57" s="1324"/>
      <c r="O57" s="1324"/>
      <c r="P57" s="1324"/>
      <c r="Q57" s="1324"/>
      <c r="R57" s="1324"/>
      <c r="S57" s="1324"/>
      <c r="T57" s="1325"/>
      <c r="U57" s="240"/>
      <c r="V57" s="240"/>
      <c r="W57" s="240"/>
      <c r="X57" s="240"/>
      <c r="Y57" s="240"/>
      <c r="Z57" s="240"/>
      <c r="AA57" s="240"/>
      <c r="AB57" s="240"/>
      <c r="AC57" s="240"/>
      <c r="AD57" s="240"/>
      <c r="AE57" s="240"/>
      <c r="AF57" s="1314"/>
      <c r="AG57" s="1315"/>
      <c r="AH57" s="1315"/>
      <c r="AI57" s="1315"/>
      <c r="AJ57" s="1315"/>
      <c r="AK57" s="1315"/>
      <c r="AL57" s="1315"/>
      <c r="AM57" s="1315"/>
      <c r="AN57" s="1315"/>
      <c r="AO57" s="1315"/>
      <c r="AP57" s="1315"/>
      <c r="AQ57" s="1315"/>
      <c r="AR57" s="1315"/>
      <c r="AS57" s="1315"/>
      <c r="AT57" s="1315"/>
      <c r="AU57" s="1315"/>
      <c r="AV57" s="1315"/>
      <c r="AW57" s="1315"/>
      <c r="AX57" s="1315"/>
      <c r="AY57" s="1315"/>
      <c r="AZ57" s="1315"/>
      <c r="BA57" s="1315"/>
      <c r="BB57" s="1315"/>
      <c r="BC57" s="1315"/>
      <c r="BD57" s="1315"/>
      <c r="BE57" s="1315"/>
      <c r="BF57" s="1315"/>
      <c r="BG57" s="1315"/>
      <c r="BH57" s="1315"/>
      <c r="BI57" s="1315"/>
      <c r="BJ57" s="1315"/>
      <c r="BK57" s="1315"/>
      <c r="BL57" s="1315"/>
      <c r="BM57" s="1315"/>
      <c r="BN57" s="1315"/>
      <c r="BO57" s="1316"/>
      <c r="BP57" s="1323" t="s">
        <v>162</v>
      </c>
      <c r="BQ57" s="1324"/>
      <c r="BR57" s="1324"/>
      <c r="BS57" s="1324"/>
      <c r="BT57" s="1324"/>
      <c r="BU57" s="1324"/>
      <c r="BV57" s="1324"/>
      <c r="BW57" s="1324"/>
      <c r="BX57" s="1324"/>
      <c r="BY57" s="1324"/>
      <c r="BZ57" s="1324"/>
      <c r="CA57" s="1324"/>
      <c r="CB57" s="1324"/>
      <c r="CC57" s="1324"/>
    </row>
    <row r="58" spans="1:81" s="242" customFormat="1" ht="6" customHeight="1">
      <c r="A58" s="1315"/>
      <c r="B58" s="1316"/>
      <c r="C58" s="1326"/>
      <c r="D58" s="1327"/>
      <c r="E58" s="1327"/>
      <c r="F58" s="1327"/>
      <c r="G58" s="1327"/>
      <c r="H58" s="1327"/>
      <c r="I58" s="1327"/>
      <c r="J58" s="1327"/>
      <c r="K58" s="1327"/>
      <c r="L58" s="1327"/>
      <c r="M58" s="1327"/>
      <c r="N58" s="1327"/>
      <c r="O58" s="1327"/>
      <c r="P58" s="1327"/>
      <c r="Q58" s="1327"/>
      <c r="R58" s="1327"/>
      <c r="S58" s="1327"/>
      <c r="T58" s="1328"/>
      <c r="U58" s="240"/>
      <c r="V58" s="240"/>
      <c r="W58" s="240"/>
      <c r="X58" s="240"/>
      <c r="Y58" s="240"/>
      <c r="Z58" s="240"/>
      <c r="AA58" s="240"/>
      <c r="AB58" s="240"/>
      <c r="AC58" s="240"/>
      <c r="AD58" s="240"/>
      <c r="AE58" s="241"/>
      <c r="AF58" s="253"/>
      <c r="AG58" s="254"/>
      <c r="AH58" s="254"/>
      <c r="AI58" s="254"/>
      <c r="AJ58" s="254"/>
      <c r="AK58" s="254"/>
      <c r="AL58" s="254"/>
      <c r="AM58" s="254"/>
      <c r="AN58" s="254"/>
      <c r="AO58" s="254"/>
      <c r="AP58" s="254"/>
      <c r="AQ58" s="254"/>
      <c r="AR58" s="254"/>
      <c r="AS58" s="254"/>
      <c r="AT58" s="254"/>
      <c r="AU58" s="254"/>
      <c r="AV58" s="254"/>
      <c r="AW58" s="254"/>
      <c r="AX58" s="254"/>
      <c r="AY58" s="254"/>
      <c r="AZ58" s="254"/>
      <c r="BA58" s="254"/>
      <c r="BB58" s="254"/>
      <c r="BC58" s="254"/>
      <c r="BD58" s="254"/>
      <c r="BE58" s="254"/>
      <c r="BF58" s="254"/>
      <c r="BG58" s="254"/>
      <c r="BH58" s="254"/>
      <c r="BI58" s="254"/>
      <c r="BJ58" s="254"/>
      <c r="BK58" s="254"/>
      <c r="BL58" s="254"/>
      <c r="BM58" s="254"/>
      <c r="BN58" s="254"/>
      <c r="BO58" s="255"/>
      <c r="BP58" s="1323"/>
      <c r="BQ58" s="1324"/>
      <c r="BR58" s="1324"/>
      <c r="BS58" s="1324"/>
      <c r="BT58" s="1324"/>
      <c r="BU58" s="1324"/>
      <c r="BV58" s="1324"/>
      <c r="BW58" s="1324"/>
      <c r="BX58" s="1324"/>
      <c r="BY58" s="1324"/>
      <c r="BZ58" s="1324"/>
      <c r="CA58" s="1324"/>
      <c r="CB58" s="1324"/>
      <c r="CC58" s="1324"/>
    </row>
    <row r="59" spans="1:81" s="242" customFormat="1" ht="6" customHeight="1">
      <c r="A59" s="1315"/>
      <c r="B59" s="1316"/>
      <c r="C59" s="251"/>
      <c r="D59" s="251"/>
      <c r="E59" s="251"/>
      <c r="F59" s="251"/>
      <c r="G59" s="251"/>
      <c r="H59" s="251"/>
      <c r="I59" s="251"/>
      <c r="J59" s="251"/>
      <c r="K59" s="248"/>
      <c r="L59" s="251"/>
      <c r="M59" s="251"/>
      <c r="N59" s="251"/>
      <c r="O59" s="251"/>
      <c r="P59" s="251"/>
      <c r="Q59" s="251"/>
      <c r="R59" s="251"/>
      <c r="S59" s="251"/>
      <c r="T59" s="248"/>
      <c r="U59" s="251"/>
      <c r="V59" s="251"/>
      <c r="W59" s="251"/>
      <c r="X59" s="251"/>
      <c r="Y59" s="251"/>
      <c r="Z59" s="251"/>
      <c r="AA59" s="251"/>
      <c r="AB59" s="251"/>
      <c r="AC59" s="251"/>
      <c r="AD59" s="251"/>
      <c r="AE59" s="251"/>
      <c r="AF59" s="249"/>
      <c r="AG59" s="247"/>
      <c r="AH59" s="247"/>
      <c r="AI59" s="247"/>
      <c r="AJ59" s="247"/>
      <c r="AK59" s="247"/>
      <c r="AL59" s="247"/>
      <c r="AM59" s="247"/>
      <c r="AN59" s="247"/>
      <c r="AO59" s="247"/>
      <c r="AP59" s="247"/>
      <c r="AQ59" s="248"/>
      <c r="AR59" s="251"/>
      <c r="AS59" s="251"/>
      <c r="AT59" s="251"/>
      <c r="AU59" s="251"/>
      <c r="AV59" s="251"/>
      <c r="AW59" s="251"/>
      <c r="AX59" s="251"/>
      <c r="AY59" s="251"/>
      <c r="AZ59" s="251"/>
      <c r="BA59" s="251"/>
      <c r="BB59" s="251"/>
      <c r="BC59" s="248"/>
      <c r="BD59" s="251"/>
      <c r="BE59" s="251"/>
      <c r="BF59" s="251"/>
      <c r="BG59" s="251"/>
      <c r="BH59" s="251"/>
      <c r="BI59" s="251"/>
      <c r="BJ59" s="251"/>
      <c r="BK59" s="251"/>
      <c r="BL59" s="251"/>
      <c r="BM59" s="251"/>
      <c r="BN59" s="251"/>
      <c r="BO59" s="251"/>
      <c r="BP59" s="1314" t="s">
        <v>163</v>
      </c>
      <c r="BQ59" s="1315"/>
      <c r="BR59" s="1315"/>
      <c r="BS59" s="1315"/>
      <c r="BT59" s="1315"/>
      <c r="BU59" s="1315"/>
      <c r="BV59" s="1315"/>
      <c r="BW59" s="1315"/>
      <c r="BX59" s="1315"/>
      <c r="BY59" s="1315"/>
      <c r="BZ59" s="1315"/>
      <c r="CA59" s="1315"/>
      <c r="CB59" s="1315"/>
      <c r="CC59" s="1315"/>
    </row>
    <row r="60" spans="1:81" s="242" customFormat="1" ht="6" customHeight="1">
      <c r="A60" s="1315"/>
      <c r="B60" s="1316"/>
      <c r="C60" s="239"/>
      <c r="D60" s="240"/>
      <c r="E60" s="240"/>
      <c r="F60" s="240"/>
      <c r="G60" s="240"/>
      <c r="H60" s="240"/>
      <c r="I60" s="240"/>
      <c r="J60" s="240"/>
      <c r="K60" s="241"/>
      <c r="L60" s="240"/>
      <c r="M60" s="240"/>
      <c r="N60" s="240"/>
      <c r="O60" s="240"/>
      <c r="P60" s="240"/>
      <c r="Q60" s="240"/>
      <c r="R60" s="240"/>
      <c r="S60" s="240"/>
      <c r="T60" s="241"/>
      <c r="U60" s="240"/>
      <c r="V60" s="240"/>
      <c r="W60" s="240"/>
      <c r="X60" s="240"/>
      <c r="Y60" s="240"/>
      <c r="Z60" s="240"/>
      <c r="AA60" s="240"/>
      <c r="AB60" s="240"/>
      <c r="AC60" s="240"/>
      <c r="AD60" s="240"/>
      <c r="AE60" s="240"/>
      <c r="AF60" s="268"/>
      <c r="AQ60" s="267"/>
      <c r="AR60" s="240"/>
      <c r="AS60" s="240"/>
      <c r="AT60" s="240"/>
      <c r="AU60" s="240"/>
      <c r="AV60" s="240"/>
      <c r="AW60" s="240"/>
      <c r="AX60" s="240"/>
      <c r="AY60" s="240"/>
      <c r="AZ60" s="240"/>
      <c r="BA60" s="240"/>
      <c r="BB60" s="240"/>
      <c r="BC60" s="241"/>
      <c r="BD60" s="240"/>
      <c r="BE60" s="240"/>
      <c r="BF60" s="240"/>
      <c r="BG60" s="240"/>
      <c r="BH60" s="240"/>
      <c r="BI60" s="240"/>
      <c r="BJ60" s="240"/>
      <c r="BK60" s="240"/>
      <c r="BL60" s="240"/>
      <c r="BM60" s="240"/>
      <c r="BN60" s="240"/>
      <c r="BO60" s="240"/>
      <c r="BP60" s="1314"/>
      <c r="BQ60" s="1315"/>
      <c r="BR60" s="1315"/>
      <c r="BS60" s="1315"/>
      <c r="BT60" s="1315"/>
      <c r="BU60" s="1315"/>
      <c r="BV60" s="1315"/>
      <c r="BW60" s="1315"/>
      <c r="BX60" s="1315"/>
      <c r="BY60" s="1315"/>
      <c r="BZ60" s="1315"/>
      <c r="CA60" s="1315"/>
      <c r="CB60" s="1315"/>
      <c r="CC60" s="1315"/>
    </row>
    <row r="61" spans="1:81" s="242" customFormat="1" ht="6" customHeight="1">
      <c r="A61" s="1315"/>
      <c r="B61" s="1316"/>
      <c r="C61" s="239"/>
      <c r="D61" s="240"/>
      <c r="E61" s="240"/>
      <c r="F61" s="240"/>
      <c r="G61" s="240"/>
      <c r="H61" s="240"/>
      <c r="I61" s="240"/>
      <c r="J61" s="240"/>
      <c r="K61" s="241"/>
      <c r="L61" s="251"/>
      <c r="M61" s="251"/>
      <c r="N61" s="251"/>
      <c r="O61" s="251"/>
      <c r="P61" s="251"/>
      <c r="Q61" s="251"/>
      <c r="R61" s="251"/>
      <c r="S61" s="251"/>
      <c r="T61" s="252"/>
      <c r="U61" s="1314" t="s">
        <v>164</v>
      </c>
      <c r="V61" s="1315"/>
      <c r="W61" s="1315"/>
      <c r="X61" s="1315"/>
      <c r="Y61" s="1315"/>
      <c r="Z61" s="1315"/>
      <c r="AA61" s="1315"/>
      <c r="AB61" s="1315"/>
      <c r="AC61" s="1315"/>
      <c r="AD61" s="1315"/>
      <c r="AE61" s="1316"/>
      <c r="AF61" s="1323" t="s">
        <v>165</v>
      </c>
      <c r="AG61" s="1324"/>
      <c r="AH61" s="1324"/>
      <c r="AI61" s="1324"/>
      <c r="AJ61" s="1324"/>
      <c r="AK61" s="1324"/>
      <c r="AL61" s="1324"/>
      <c r="AM61" s="1324"/>
      <c r="AN61" s="1324"/>
      <c r="AO61" s="1324"/>
      <c r="AP61" s="1324"/>
      <c r="AQ61" s="1325"/>
      <c r="AR61" s="240"/>
      <c r="AS61" s="240"/>
      <c r="AT61" s="251"/>
      <c r="AU61" s="251"/>
      <c r="AV61" s="251"/>
      <c r="AW61" s="251"/>
      <c r="AX61" s="251"/>
      <c r="AY61" s="251"/>
      <c r="AZ61" s="251"/>
      <c r="BA61" s="251"/>
      <c r="BB61" s="251"/>
      <c r="BC61" s="252"/>
      <c r="BD61" s="251"/>
      <c r="BE61" s="251"/>
      <c r="BF61" s="251"/>
      <c r="BG61" s="251"/>
      <c r="BH61" s="251"/>
      <c r="BI61" s="251"/>
      <c r="BJ61" s="251"/>
      <c r="BK61" s="251"/>
      <c r="BL61" s="251"/>
      <c r="BM61" s="251"/>
      <c r="BN61" s="251"/>
      <c r="BO61" s="251"/>
      <c r="BP61" s="1314" t="s">
        <v>956</v>
      </c>
      <c r="BQ61" s="1315"/>
      <c r="BR61" s="1315"/>
      <c r="BS61" s="1315"/>
      <c r="BT61" s="1315"/>
      <c r="BU61" s="1315"/>
      <c r="BV61" s="1315"/>
      <c r="BW61" s="1315"/>
      <c r="BX61" s="1315"/>
      <c r="BY61" s="1315"/>
      <c r="BZ61" s="1315"/>
      <c r="CA61" s="1315"/>
      <c r="CB61" s="1315"/>
      <c r="CC61" s="1315"/>
    </row>
    <row r="62" spans="1:81" s="242" customFormat="1" ht="6" customHeight="1">
      <c r="A62" s="1315"/>
      <c r="B62" s="1316"/>
      <c r="C62" s="1323" t="s">
        <v>957</v>
      </c>
      <c r="D62" s="1324"/>
      <c r="E62" s="1324"/>
      <c r="F62" s="1324"/>
      <c r="G62" s="1324"/>
      <c r="H62" s="1324"/>
      <c r="I62" s="1324"/>
      <c r="J62" s="1324"/>
      <c r="K62" s="1325"/>
      <c r="L62" s="240"/>
      <c r="M62" s="240"/>
      <c r="N62" s="240"/>
      <c r="O62" s="240"/>
      <c r="P62" s="240"/>
      <c r="Q62" s="240"/>
      <c r="R62" s="240"/>
      <c r="S62" s="240"/>
      <c r="T62" s="241"/>
      <c r="U62" s="1314"/>
      <c r="V62" s="1315"/>
      <c r="W62" s="1315"/>
      <c r="X62" s="1315"/>
      <c r="Y62" s="1315"/>
      <c r="Z62" s="1315"/>
      <c r="AA62" s="1315"/>
      <c r="AB62" s="1315"/>
      <c r="AC62" s="1315"/>
      <c r="AD62" s="1315"/>
      <c r="AE62" s="1316"/>
      <c r="AF62" s="1323"/>
      <c r="AG62" s="1324"/>
      <c r="AH62" s="1324"/>
      <c r="AI62" s="1324"/>
      <c r="AJ62" s="1324"/>
      <c r="AK62" s="1324"/>
      <c r="AL62" s="1324"/>
      <c r="AM62" s="1324"/>
      <c r="AN62" s="1324"/>
      <c r="AO62" s="1324"/>
      <c r="AP62" s="1324"/>
      <c r="AQ62" s="1325"/>
      <c r="AR62" s="240"/>
      <c r="AS62" s="240"/>
      <c r="AT62" s="240"/>
      <c r="AU62" s="240"/>
      <c r="AV62" s="240"/>
      <c r="AW62" s="240"/>
      <c r="AX62" s="240"/>
      <c r="AY62" s="240"/>
      <c r="AZ62" s="240"/>
      <c r="BA62" s="240"/>
      <c r="BB62" s="240"/>
      <c r="BC62" s="241"/>
      <c r="BD62" s="240"/>
      <c r="BE62" s="240"/>
      <c r="BF62" s="240"/>
      <c r="BG62" s="240"/>
      <c r="BH62" s="240"/>
      <c r="BI62" s="240"/>
      <c r="BJ62" s="240"/>
      <c r="BK62" s="240"/>
      <c r="BL62" s="240"/>
      <c r="BM62" s="240"/>
      <c r="BN62" s="240"/>
      <c r="BO62" s="240"/>
      <c r="BP62" s="1314"/>
      <c r="BQ62" s="1315"/>
      <c r="BR62" s="1315"/>
      <c r="BS62" s="1315"/>
      <c r="BT62" s="1315"/>
      <c r="BU62" s="1315"/>
      <c r="BV62" s="1315"/>
      <c r="BW62" s="1315"/>
      <c r="BX62" s="1315"/>
      <c r="BY62" s="1315"/>
      <c r="BZ62" s="1315"/>
      <c r="CA62" s="1315"/>
      <c r="CB62" s="1315"/>
      <c r="CC62" s="1315"/>
    </row>
    <row r="63" spans="1:81" s="242" customFormat="1" ht="6" customHeight="1">
      <c r="A63" s="1315"/>
      <c r="B63" s="1316"/>
      <c r="C63" s="1323"/>
      <c r="D63" s="1324"/>
      <c r="E63" s="1324"/>
      <c r="F63" s="1324"/>
      <c r="G63" s="1324"/>
      <c r="H63" s="1324"/>
      <c r="I63" s="1324"/>
      <c r="J63" s="1324"/>
      <c r="K63" s="1325"/>
      <c r="L63" s="1323" t="s">
        <v>958</v>
      </c>
      <c r="M63" s="1324"/>
      <c r="N63" s="1324"/>
      <c r="O63" s="1324"/>
      <c r="P63" s="1324"/>
      <c r="Q63" s="1324"/>
      <c r="R63" s="1324"/>
      <c r="S63" s="1324"/>
      <c r="T63" s="1325"/>
      <c r="U63" s="1323" t="s">
        <v>959</v>
      </c>
      <c r="V63" s="1324"/>
      <c r="W63" s="1324"/>
      <c r="X63" s="1324"/>
      <c r="Y63" s="1324"/>
      <c r="Z63" s="1324"/>
      <c r="AA63" s="1324"/>
      <c r="AB63" s="1324"/>
      <c r="AC63" s="1324"/>
      <c r="AD63" s="1324"/>
      <c r="AE63" s="1325"/>
      <c r="AF63" s="1323" t="s">
        <v>406</v>
      </c>
      <c r="AG63" s="1324"/>
      <c r="AH63" s="1324"/>
      <c r="AI63" s="1324"/>
      <c r="AJ63" s="1324"/>
      <c r="AK63" s="1324"/>
      <c r="AL63" s="1324"/>
      <c r="AM63" s="1324"/>
      <c r="AN63" s="1324"/>
      <c r="AO63" s="1324"/>
      <c r="AP63" s="1324"/>
      <c r="AQ63" s="1325"/>
      <c r="AR63" s="240"/>
      <c r="AS63" s="240"/>
      <c r="AT63" s="240"/>
      <c r="AU63" s="240"/>
      <c r="AV63" s="240"/>
      <c r="AW63" s="240"/>
      <c r="AX63" s="240"/>
      <c r="AY63" s="240"/>
      <c r="AZ63" s="240"/>
      <c r="BA63" s="240"/>
      <c r="BB63" s="240"/>
      <c r="BC63" s="241"/>
      <c r="BD63" s="240"/>
      <c r="BE63" s="240"/>
      <c r="BF63" s="240"/>
      <c r="BG63" s="240"/>
      <c r="BH63" s="240"/>
      <c r="BI63" s="240"/>
      <c r="BJ63" s="240"/>
      <c r="BK63" s="240"/>
      <c r="BL63" s="240"/>
      <c r="BM63" s="240"/>
      <c r="BN63" s="240"/>
      <c r="BO63" s="240"/>
      <c r="BP63" s="1323" t="s">
        <v>407</v>
      </c>
      <c r="BQ63" s="1324"/>
      <c r="BR63" s="1324"/>
      <c r="BS63" s="1324"/>
      <c r="BT63" s="1324"/>
      <c r="BU63" s="1324"/>
      <c r="BV63" s="1324"/>
      <c r="BW63" s="1324"/>
      <c r="BX63" s="1324"/>
      <c r="BY63" s="1324"/>
      <c r="BZ63" s="1324"/>
      <c r="CA63" s="1324"/>
      <c r="CB63" s="1324"/>
      <c r="CC63" s="1324"/>
    </row>
    <row r="64" spans="1:81" s="242" customFormat="1" ht="6" customHeight="1">
      <c r="A64" s="1315"/>
      <c r="B64" s="1316"/>
      <c r="C64" s="1323" t="s">
        <v>408</v>
      </c>
      <c r="D64" s="1324"/>
      <c r="E64" s="1324"/>
      <c r="F64" s="1324"/>
      <c r="G64" s="1324"/>
      <c r="H64" s="1324"/>
      <c r="I64" s="1324"/>
      <c r="J64" s="1324"/>
      <c r="K64" s="1325"/>
      <c r="L64" s="1323"/>
      <c r="M64" s="1324"/>
      <c r="N64" s="1324"/>
      <c r="O64" s="1324"/>
      <c r="P64" s="1324"/>
      <c r="Q64" s="1324"/>
      <c r="R64" s="1324"/>
      <c r="S64" s="1324"/>
      <c r="T64" s="1325"/>
      <c r="U64" s="1323"/>
      <c r="V64" s="1324"/>
      <c r="W64" s="1324"/>
      <c r="X64" s="1324"/>
      <c r="Y64" s="1324"/>
      <c r="Z64" s="1324"/>
      <c r="AA64" s="1324"/>
      <c r="AB64" s="1324"/>
      <c r="AC64" s="1324"/>
      <c r="AD64" s="1324"/>
      <c r="AE64" s="1325"/>
      <c r="AF64" s="1323"/>
      <c r="AG64" s="1324"/>
      <c r="AH64" s="1324"/>
      <c r="AI64" s="1324"/>
      <c r="AJ64" s="1324"/>
      <c r="AK64" s="1324"/>
      <c r="AL64" s="1324"/>
      <c r="AM64" s="1324"/>
      <c r="AN64" s="1324"/>
      <c r="AO64" s="1324"/>
      <c r="AP64" s="1324"/>
      <c r="AQ64" s="1325"/>
      <c r="AR64" s="240"/>
      <c r="AS64" s="240"/>
      <c r="AT64" s="240"/>
      <c r="AU64" s="240"/>
      <c r="AV64" s="240"/>
      <c r="AW64" s="240"/>
      <c r="AX64" s="240"/>
      <c r="AY64" s="240"/>
      <c r="AZ64" s="240"/>
      <c r="BA64" s="240"/>
      <c r="BB64" s="240"/>
      <c r="BC64" s="241"/>
      <c r="BD64" s="240"/>
      <c r="BE64" s="240"/>
      <c r="BF64" s="240"/>
      <c r="BG64" s="240"/>
      <c r="BH64" s="240"/>
      <c r="BI64" s="240"/>
      <c r="BJ64" s="240"/>
      <c r="BK64" s="240"/>
      <c r="BL64" s="240"/>
      <c r="BM64" s="240"/>
      <c r="BN64" s="240"/>
      <c r="BO64" s="240"/>
      <c r="BP64" s="1323"/>
      <c r="BQ64" s="1324"/>
      <c r="BR64" s="1324"/>
      <c r="BS64" s="1324"/>
      <c r="BT64" s="1324"/>
      <c r="BU64" s="1324"/>
      <c r="BV64" s="1324"/>
      <c r="BW64" s="1324"/>
      <c r="BX64" s="1324"/>
      <c r="BY64" s="1324"/>
      <c r="BZ64" s="1324"/>
      <c r="CA64" s="1324"/>
      <c r="CB64" s="1324"/>
      <c r="CC64" s="1324"/>
    </row>
    <row r="65" spans="1:81" s="242" customFormat="1" ht="6" customHeight="1">
      <c r="A65" s="1315"/>
      <c r="B65" s="1316"/>
      <c r="C65" s="1323"/>
      <c r="D65" s="1324"/>
      <c r="E65" s="1324"/>
      <c r="F65" s="1324"/>
      <c r="G65" s="1324"/>
      <c r="H65" s="1324"/>
      <c r="I65" s="1324"/>
      <c r="J65" s="1324"/>
      <c r="K65" s="1325"/>
      <c r="L65" s="1314" t="s">
        <v>1166</v>
      </c>
      <c r="M65" s="1315"/>
      <c r="N65" s="1315"/>
      <c r="O65" s="1315"/>
      <c r="P65" s="1315"/>
      <c r="Q65" s="1315"/>
      <c r="R65" s="1315"/>
      <c r="S65" s="1315"/>
      <c r="T65" s="1316"/>
      <c r="U65" s="1314" t="s">
        <v>1167</v>
      </c>
      <c r="V65" s="1315"/>
      <c r="W65" s="1315"/>
      <c r="X65" s="1315"/>
      <c r="Y65" s="1315"/>
      <c r="Z65" s="1315"/>
      <c r="AA65" s="1315"/>
      <c r="AB65" s="1315"/>
      <c r="AC65" s="1315"/>
      <c r="AD65" s="1315"/>
      <c r="AE65" s="1316"/>
      <c r="AF65" s="1323" t="s">
        <v>384</v>
      </c>
      <c r="AG65" s="1324"/>
      <c r="AH65" s="1324"/>
      <c r="AI65" s="1324"/>
      <c r="AJ65" s="1324"/>
      <c r="AK65" s="1324"/>
      <c r="AL65" s="1324"/>
      <c r="AM65" s="1324"/>
      <c r="AN65" s="1324"/>
      <c r="AO65" s="1324"/>
      <c r="AP65" s="1324"/>
      <c r="AQ65" s="1325"/>
      <c r="AR65" s="1314" t="s">
        <v>385</v>
      </c>
      <c r="AS65" s="1315"/>
      <c r="AT65" s="1315"/>
      <c r="AU65" s="1315"/>
      <c r="AV65" s="1315"/>
      <c r="AW65" s="1315"/>
      <c r="AX65" s="1315"/>
      <c r="AY65" s="1315"/>
      <c r="AZ65" s="1315"/>
      <c r="BA65" s="1315"/>
      <c r="BB65" s="1315"/>
      <c r="BC65" s="1316"/>
      <c r="BD65" s="1314" t="s">
        <v>386</v>
      </c>
      <c r="BE65" s="1315"/>
      <c r="BF65" s="1315"/>
      <c r="BG65" s="1315"/>
      <c r="BH65" s="1315"/>
      <c r="BI65" s="1315"/>
      <c r="BJ65" s="1315"/>
      <c r="BK65" s="1315"/>
      <c r="BL65" s="1315"/>
      <c r="BM65" s="1315"/>
      <c r="BN65" s="1315"/>
      <c r="BO65" s="1316"/>
      <c r="BP65" s="1314" t="s">
        <v>1223</v>
      </c>
      <c r="BQ65" s="1315"/>
      <c r="BR65" s="1315"/>
      <c r="BS65" s="1315"/>
      <c r="BT65" s="1315"/>
      <c r="BU65" s="1315"/>
      <c r="BV65" s="1315"/>
      <c r="BW65" s="1315"/>
      <c r="BX65" s="1315"/>
      <c r="BY65" s="1315"/>
      <c r="BZ65" s="1315"/>
      <c r="CA65" s="1315"/>
      <c r="CB65" s="1315"/>
      <c r="CC65" s="1315"/>
    </row>
    <row r="66" spans="1:81" s="242" customFormat="1" ht="6" customHeight="1">
      <c r="A66" s="1315"/>
      <c r="B66" s="1316"/>
      <c r="C66" s="1323" t="s">
        <v>1224</v>
      </c>
      <c r="D66" s="1324"/>
      <c r="E66" s="1324"/>
      <c r="F66" s="1324"/>
      <c r="G66" s="1324"/>
      <c r="H66" s="1324"/>
      <c r="I66" s="1324"/>
      <c r="J66" s="1324"/>
      <c r="K66" s="1325"/>
      <c r="L66" s="1314"/>
      <c r="M66" s="1315"/>
      <c r="N66" s="1315"/>
      <c r="O66" s="1315"/>
      <c r="P66" s="1315"/>
      <c r="Q66" s="1315"/>
      <c r="R66" s="1315"/>
      <c r="S66" s="1315"/>
      <c r="T66" s="1316"/>
      <c r="U66" s="1314"/>
      <c r="V66" s="1315"/>
      <c r="W66" s="1315"/>
      <c r="X66" s="1315"/>
      <c r="Y66" s="1315"/>
      <c r="Z66" s="1315"/>
      <c r="AA66" s="1315"/>
      <c r="AB66" s="1315"/>
      <c r="AC66" s="1315"/>
      <c r="AD66" s="1315"/>
      <c r="AE66" s="1316"/>
      <c r="AF66" s="1323"/>
      <c r="AG66" s="1324"/>
      <c r="AH66" s="1324"/>
      <c r="AI66" s="1324"/>
      <c r="AJ66" s="1324"/>
      <c r="AK66" s="1324"/>
      <c r="AL66" s="1324"/>
      <c r="AM66" s="1324"/>
      <c r="AN66" s="1324"/>
      <c r="AO66" s="1324"/>
      <c r="AP66" s="1324"/>
      <c r="AQ66" s="1325"/>
      <c r="AR66" s="1314"/>
      <c r="AS66" s="1315"/>
      <c r="AT66" s="1315"/>
      <c r="AU66" s="1315"/>
      <c r="AV66" s="1315"/>
      <c r="AW66" s="1315"/>
      <c r="AX66" s="1315"/>
      <c r="AY66" s="1315"/>
      <c r="AZ66" s="1315"/>
      <c r="BA66" s="1315"/>
      <c r="BB66" s="1315"/>
      <c r="BC66" s="1316"/>
      <c r="BD66" s="1314"/>
      <c r="BE66" s="1315"/>
      <c r="BF66" s="1315"/>
      <c r="BG66" s="1315"/>
      <c r="BH66" s="1315"/>
      <c r="BI66" s="1315"/>
      <c r="BJ66" s="1315"/>
      <c r="BK66" s="1315"/>
      <c r="BL66" s="1315"/>
      <c r="BM66" s="1315"/>
      <c r="BN66" s="1315"/>
      <c r="BO66" s="1316"/>
      <c r="BP66" s="1314"/>
      <c r="BQ66" s="1315"/>
      <c r="BR66" s="1315"/>
      <c r="BS66" s="1315"/>
      <c r="BT66" s="1315"/>
      <c r="BU66" s="1315"/>
      <c r="BV66" s="1315"/>
      <c r="BW66" s="1315"/>
      <c r="BX66" s="1315"/>
      <c r="BY66" s="1315"/>
      <c r="BZ66" s="1315"/>
      <c r="CA66" s="1315"/>
      <c r="CB66" s="1315"/>
      <c r="CC66" s="1315"/>
    </row>
    <row r="67" spans="1:81" s="242" customFormat="1" ht="6" customHeight="1">
      <c r="A67" s="1315"/>
      <c r="B67" s="1316"/>
      <c r="C67" s="1323"/>
      <c r="D67" s="1324"/>
      <c r="E67" s="1324"/>
      <c r="F67" s="1324"/>
      <c r="G67" s="1324"/>
      <c r="H67" s="1324"/>
      <c r="I67" s="1324"/>
      <c r="J67" s="1324"/>
      <c r="K67" s="1325"/>
      <c r="L67" s="1314" t="s">
        <v>1225</v>
      </c>
      <c r="M67" s="1315"/>
      <c r="N67" s="1315"/>
      <c r="O67" s="1315"/>
      <c r="P67" s="1315"/>
      <c r="Q67" s="1315"/>
      <c r="R67" s="1315"/>
      <c r="S67" s="1315"/>
      <c r="T67" s="1316"/>
      <c r="U67" s="1314" t="s">
        <v>1069</v>
      </c>
      <c r="V67" s="1315"/>
      <c r="W67" s="1315"/>
      <c r="X67" s="1315"/>
      <c r="Y67" s="1315"/>
      <c r="Z67" s="1315"/>
      <c r="AA67" s="1315"/>
      <c r="AB67" s="1315"/>
      <c r="AC67" s="1315"/>
      <c r="AD67" s="1315"/>
      <c r="AE67" s="1316"/>
      <c r="AF67" s="1323" t="s">
        <v>1070</v>
      </c>
      <c r="AG67" s="1324"/>
      <c r="AH67" s="1324"/>
      <c r="AI67" s="1324"/>
      <c r="AJ67" s="1324"/>
      <c r="AK67" s="1324"/>
      <c r="AL67" s="1324"/>
      <c r="AM67" s="1324"/>
      <c r="AN67" s="1324"/>
      <c r="AO67" s="1324"/>
      <c r="AP67" s="1324"/>
      <c r="AQ67" s="1325"/>
      <c r="AR67" s="1314" t="s">
        <v>636</v>
      </c>
      <c r="AS67" s="1315"/>
      <c r="AT67" s="1315"/>
      <c r="AU67" s="1315"/>
      <c r="AV67" s="1315"/>
      <c r="AW67" s="1315"/>
      <c r="AX67" s="1315"/>
      <c r="AY67" s="1315"/>
      <c r="AZ67" s="1315"/>
      <c r="BA67" s="1315"/>
      <c r="BB67" s="1315"/>
      <c r="BC67" s="1316"/>
      <c r="BD67" s="1314" t="s">
        <v>1071</v>
      </c>
      <c r="BE67" s="1315"/>
      <c r="BF67" s="1315"/>
      <c r="BG67" s="1315"/>
      <c r="BH67" s="1315"/>
      <c r="BI67" s="1315"/>
      <c r="BJ67" s="1315"/>
      <c r="BK67" s="1315"/>
      <c r="BL67" s="1315"/>
      <c r="BM67" s="1315"/>
      <c r="BN67" s="1315"/>
      <c r="BO67" s="1316"/>
      <c r="BP67" s="1314" t="s">
        <v>1072</v>
      </c>
      <c r="BQ67" s="1315"/>
      <c r="BR67" s="1315"/>
      <c r="BS67" s="1315"/>
      <c r="BT67" s="1315"/>
      <c r="BU67" s="1315"/>
      <c r="BV67" s="1315"/>
      <c r="BW67" s="1315"/>
      <c r="BX67" s="1315"/>
      <c r="BY67" s="1315"/>
      <c r="BZ67" s="1315"/>
      <c r="CA67" s="1315"/>
      <c r="CB67" s="1315"/>
      <c r="CC67" s="1315"/>
    </row>
    <row r="68" spans="1:81" s="242" customFormat="1" ht="6" customHeight="1">
      <c r="A68" s="1315"/>
      <c r="B68" s="1316"/>
      <c r="C68" s="1323" t="s">
        <v>1225</v>
      </c>
      <c r="D68" s="1324"/>
      <c r="E68" s="1324"/>
      <c r="F68" s="1324"/>
      <c r="G68" s="1324"/>
      <c r="H68" s="1324"/>
      <c r="I68" s="1324"/>
      <c r="J68" s="1324"/>
      <c r="K68" s="1325"/>
      <c r="L68" s="1314"/>
      <c r="M68" s="1315"/>
      <c r="N68" s="1315"/>
      <c r="O68" s="1315"/>
      <c r="P68" s="1315"/>
      <c r="Q68" s="1315"/>
      <c r="R68" s="1315"/>
      <c r="S68" s="1315"/>
      <c r="T68" s="1316"/>
      <c r="U68" s="1314"/>
      <c r="V68" s="1315"/>
      <c r="W68" s="1315"/>
      <c r="X68" s="1315"/>
      <c r="Y68" s="1315"/>
      <c r="Z68" s="1315"/>
      <c r="AA68" s="1315"/>
      <c r="AB68" s="1315"/>
      <c r="AC68" s="1315"/>
      <c r="AD68" s="1315"/>
      <c r="AE68" s="1316"/>
      <c r="AF68" s="1323"/>
      <c r="AG68" s="1324"/>
      <c r="AH68" s="1324"/>
      <c r="AI68" s="1324"/>
      <c r="AJ68" s="1324"/>
      <c r="AK68" s="1324"/>
      <c r="AL68" s="1324"/>
      <c r="AM68" s="1324"/>
      <c r="AN68" s="1324"/>
      <c r="AO68" s="1324"/>
      <c r="AP68" s="1324"/>
      <c r="AQ68" s="1325"/>
      <c r="AR68" s="1314"/>
      <c r="AS68" s="1315"/>
      <c r="AT68" s="1315"/>
      <c r="AU68" s="1315"/>
      <c r="AV68" s="1315"/>
      <c r="AW68" s="1315"/>
      <c r="AX68" s="1315"/>
      <c r="AY68" s="1315"/>
      <c r="AZ68" s="1315"/>
      <c r="BA68" s="1315"/>
      <c r="BB68" s="1315"/>
      <c r="BC68" s="1316"/>
      <c r="BD68" s="1314"/>
      <c r="BE68" s="1315"/>
      <c r="BF68" s="1315"/>
      <c r="BG68" s="1315"/>
      <c r="BH68" s="1315"/>
      <c r="BI68" s="1315"/>
      <c r="BJ68" s="1315"/>
      <c r="BK68" s="1315"/>
      <c r="BL68" s="1315"/>
      <c r="BM68" s="1315"/>
      <c r="BN68" s="1315"/>
      <c r="BO68" s="1316"/>
      <c r="BP68" s="1314"/>
      <c r="BQ68" s="1315"/>
      <c r="BR68" s="1315"/>
      <c r="BS68" s="1315"/>
      <c r="BT68" s="1315"/>
      <c r="BU68" s="1315"/>
      <c r="BV68" s="1315"/>
      <c r="BW68" s="1315"/>
      <c r="BX68" s="1315"/>
      <c r="BY68" s="1315"/>
      <c r="BZ68" s="1315"/>
      <c r="CA68" s="1315"/>
      <c r="CB68" s="1315"/>
      <c r="CC68" s="1315"/>
    </row>
    <row r="69" spans="1:81" s="242" customFormat="1" ht="6" customHeight="1">
      <c r="A69" s="1315"/>
      <c r="B69" s="1316"/>
      <c r="C69" s="1323"/>
      <c r="D69" s="1324"/>
      <c r="E69" s="1324"/>
      <c r="F69" s="1324"/>
      <c r="G69" s="1324"/>
      <c r="H69" s="1324"/>
      <c r="I69" s="1324"/>
      <c r="J69" s="1324"/>
      <c r="K69" s="1325"/>
      <c r="L69" s="1323" t="s">
        <v>1073</v>
      </c>
      <c r="M69" s="1324"/>
      <c r="N69" s="1324"/>
      <c r="O69" s="1324"/>
      <c r="P69" s="1324"/>
      <c r="Q69" s="1324"/>
      <c r="R69" s="1324"/>
      <c r="S69" s="1324"/>
      <c r="T69" s="1325"/>
      <c r="U69" s="240"/>
      <c r="V69" s="240"/>
      <c r="W69" s="240"/>
      <c r="X69" s="240"/>
      <c r="Y69" s="240"/>
      <c r="Z69" s="240"/>
      <c r="AA69" s="240"/>
      <c r="AB69" s="240"/>
      <c r="AC69" s="240"/>
      <c r="AD69" s="240"/>
      <c r="AE69" s="240"/>
      <c r="AF69" s="1323" t="s">
        <v>1074</v>
      </c>
      <c r="AG69" s="1324"/>
      <c r="AH69" s="1324"/>
      <c r="AI69" s="1324"/>
      <c r="AJ69" s="1324"/>
      <c r="AK69" s="1324"/>
      <c r="AL69" s="1324"/>
      <c r="AM69" s="1324"/>
      <c r="AN69" s="1324"/>
      <c r="AO69" s="1324"/>
      <c r="AP69" s="1324"/>
      <c r="AQ69" s="1325"/>
      <c r="AR69" s="240"/>
      <c r="AS69" s="240"/>
      <c r="AT69" s="240"/>
      <c r="AU69" s="240"/>
      <c r="AV69" s="240"/>
      <c r="AW69" s="240"/>
      <c r="AX69" s="240"/>
      <c r="AY69" s="240"/>
      <c r="AZ69" s="240"/>
      <c r="BA69" s="240"/>
      <c r="BB69" s="240"/>
      <c r="BC69" s="241"/>
      <c r="BD69" s="240"/>
      <c r="BE69" s="240"/>
      <c r="BF69" s="240"/>
      <c r="BG69" s="240"/>
      <c r="BH69" s="240"/>
      <c r="BI69" s="240"/>
      <c r="BJ69" s="240"/>
      <c r="BK69" s="240"/>
      <c r="BL69" s="240"/>
      <c r="BM69" s="240"/>
      <c r="BN69" s="240"/>
      <c r="BO69" s="240"/>
      <c r="BP69" s="1323" t="s">
        <v>1075</v>
      </c>
      <c r="BQ69" s="1324"/>
      <c r="BR69" s="1324"/>
      <c r="BS69" s="1324"/>
      <c r="BT69" s="1324"/>
      <c r="BU69" s="1324"/>
      <c r="BV69" s="1324"/>
      <c r="BW69" s="1324"/>
      <c r="BX69" s="1324"/>
      <c r="BY69" s="1324"/>
      <c r="BZ69" s="1324"/>
      <c r="CA69" s="1324"/>
      <c r="CB69" s="1324"/>
      <c r="CC69" s="1324"/>
    </row>
    <row r="70" spans="1:81" s="242" customFormat="1" ht="6" customHeight="1">
      <c r="A70" s="1315"/>
      <c r="B70" s="1316"/>
      <c r="C70" s="1323" t="s">
        <v>1073</v>
      </c>
      <c r="D70" s="1324"/>
      <c r="E70" s="1324"/>
      <c r="F70" s="1324"/>
      <c r="G70" s="1324"/>
      <c r="H70" s="1324"/>
      <c r="I70" s="1324"/>
      <c r="J70" s="1324"/>
      <c r="K70" s="1325"/>
      <c r="L70" s="1323"/>
      <c r="M70" s="1324"/>
      <c r="N70" s="1324"/>
      <c r="O70" s="1324"/>
      <c r="P70" s="1324"/>
      <c r="Q70" s="1324"/>
      <c r="R70" s="1324"/>
      <c r="S70" s="1324"/>
      <c r="T70" s="1325"/>
      <c r="U70" s="240"/>
      <c r="V70" s="240"/>
      <c r="W70" s="240"/>
      <c r="X70" s="240"/>
      <c r="Y70" s="240"/>
      <c r="Z70" s="240"/>
      <c r="AA70" s="240"/>
      <c r="AB70" s="240"/>
      <c r="AC70" s="240"/>
      <c r="AD70" s="240"/>
      <c r="AE70" s="240"/>
      <c r="AF70" s="1323"/>
      <c r="AG70" s="1324"/>
      <c r="AH70" s="1324"/>
      <c r="AI70" s="1324"/>
      <c r="AJ70" s="1324"/>
      <c r="AK70" s="1324"/>
      <c r="AL70" s="1324"/>
      <c r="AM70" s="1324"/>
      <c r="AN70" s="1324"/>
      <c r="AO70" s="1324"/>
      <c r="AP70" s="1324"/>
      <c r="AQ70" s="1325"/>
      <c r="AR70" s="240"/>
      <c r="AS70" s="240"/>
      <c r="AT70" s="240"/>
      <c r="AU70" s="240"/>
      <c r="AV70" s="240"/>
      <c r="AW70" s="240"/>
      <c r="AX70" s="240"/>
      <c r="AY70" s="240"/>
      <c r="AZ70" s="240"/>
      <c r="BA70" s="240"/>
      <c r="BB70" s="240"/>
      <c r="BC70" s="241"/>
      <c r="BD70" s="240"/>
      <c r="BE70" s="240"/>
      <c r="BF70" s="240"/>
      <c r="BG70" s="240"/>
      <c r="BH70" s="240"/>
      <c r="BI70" s="240"/>
      <c r="BJ70" s="240"/>
      <c r="BK70" s="240"/>
      <c r="BL70" s="240"/>
      <c r="BM70" s="240"/>
      <c r="BN70" s="240"/>
      <c r="BO70" s="240"/>
      <c r="BP70" s="1323"/>
      <c r="BQ70" s="1324"/>
      <c r="BR70" s="1324"/>
      <c r="BS70" s="1324"/>
      <c r="BT70" s="1324"/>
      <c r="BU70" s="1324"/>
      <c r="BV70" s="1324"/>
      <c r="BW70" s="1324"/>
      <c r="BX70" s="1324"/>
      <c r="BY70" s="1324"/>
      <c r="BZ70" s="1324"/>
      <c r="CA70" s="1324"/>
      <c r="CB70" s="1324"/>
      <c r="CC70" s="1324"/>
    </row>
    <row r="71" spans="1:81" s="242" customFormat="1" ht="6" customHeight="1">
      <c r="A71" s="1315"/>
      <c r="B71" s="1316"/>
      <c r="C71" s="1323"/>
      <c r="D71" s="1324"/>
      <c r="E71" s="1324"/>
      <c r="F71" s="1324"/>
      <c r="G71" s="1324"/>
      <c r="H71" s="1324"/>
      <c r="I71" s="1324"/>
      <c r="J71" s="1324"/>
      <c r="K71" s="1325"/>
      <c r="L71" s="240"/>
      <c r="M71" s="240"/>
      <c r="N71" s="240"/>
      <c r="O71" s="240"/>
      <c r="P71" s="240"/>
      <c r="Q71" s="240"/>
      <c r="R71" s="240"/>
      <c r="S71" s="240"/>
      <c r="T71" s="241"/>
      <c r="U71" s="240"/>
      <c r="V71" s="240"/>
      <c r="W71" s="240"/>
      <c r="X71" s="240"/>
      <c r="Y71" s="240"/>
      <c r="Z71" s="240"/>
      <c r="AA71" s="240"/>
      <c r="AB71" s="240"/>
      <c r="AC71" s="240"/>
      <c r="AD71" s="240"/>
      <c r="AE71" s="240"/>
      <c r="AF71" s="1340" t="s">
        <v>1046</v>
      </c>
      <c r="AG71" s="1324"/>
      <c r="AH71" s="1324"/>
      <c r="AI71" s="1324"/>
      <c r="AJ71" s="1324"/>
      <c r="AK71" s="1324"/>
      <c r="AL71" s="1324"/>
      <c r="AM71" s="1324"/>
      <c r="AN71" s="1324"/>
      <c r="AO71" s="1324"/>
      <c r="AP71" s="1324"/>
      <c r="AQ71" s="1325"/>
      <c r="AR71" s="240"/>
      <c r="AS71" s="240"/>
      <c r="AT71" s="240"/>
      <c r="AU71" s="240"/>
      <c r="AV71" s="240"/>
      <c r="AW71" s="240"/>
      <c r="AX71" s="240"/>
      <c r="AY71" s="240"/>
      <c r="AZ71" s="240"/>
      <c r="BA71" s="240"/>
      <c r="BB71" s="240"/>
      <c r="BC71" s="241"/>
      <c r="BD71" s="240"/>
      <c r="BE71" s="240"/>
      <c r="BF71" s="240"/>
      <c r="BG71" s="240"/>
      <c r="BH71" s="240"/>
      <c r="BI71" s="240"/>
      <c r="BJ71" s="240"/>
      <c r="BK71" s="240"/>
      <c r="BL71" s="240"/>
      <c r="BM71" s="240"/>
      <c r="BN71" s="240"/>
      <c r="BO71" s="240"/>
      <c r="BP71" s="1323" t="s">
        <v>1295</v>
      </c>
      <c r="BQ71" s="1324"/>
      <c r="BR71" s="1324"/>
      <c r="BS71" s="1324"/>
      <c r="BT71" s="1324"/>
      <c r="BU71" s="1324"/>
      <c r="BV71" s="1324"/>
      <c r="BW71" s="1324"/>
      <c r="BX71" s="1324"/>
      <c r="BY71" s="1324"/>
      <c r="BZ71" s="1324"/>
      <c r="CA71" s="1324"/>
      <c r="CB71" s="1324"/>
      <c r="CC71" s="1324"/>
    </row>
    <row r="72" spans="1:81" s="242" customFormat="1" ht="6" customHeight="1">
      <c r="A72" s="1315"/>
      <c r="B72" s="1316"/>
      <c r="C72" s="239"/>
      <c r="D72" s="240"/>
      <c r="E72" s="240"/>
      <c r="F72" s="240"/>
      <c r="G72" s="240"/>
      <c r="H72" s="240"/>
      <c r="I72" s="240"/>
      <c r="J72" s="240"/>
      <c r="K72" s="241"/>
      <c r="L72" s="240"/>
      <c r="M72" s="240"/>
      <c r="N72" s="240"/>
      <c r="O72" s="240"/>
      <c r="P72" s="240"/>
      <c r="Q72" s="240"/>
      <c r="R72" s="240"/>
      <c r="S72" s="240"/>
      <c r="T72" s="241"/>
      <c r="U72" s="240"/>
      <c r="V72" s="240"/>
      <c r="W72" s="240"/>
      <c r="X72" s="240"/>
      <c r="Y72" s="240"/>
      <c r="Z72" s="240"/>
      <c r="AA72" s="240"/>
      <c r="AB72" s="240"/>
      <c r="AC72" s="240"/>
      <c r="AD72" s="240"/>
      <c r="AE72" s="240"/>
      <c r="AF72" s="1323"/>
      <c r="AG72" s="1324"/>
      <c r="AH72" s="1324"/>
      <c r="AI72" s="1324"/>
      <c r="AJ72" s="1324"/>
      <c r="AK72" s="1324"/>
      <c r="AL72" s="1324"/>
      <c r="AM72" s="1324"/>
      <c r="AN72" s="1324"/>
      <c r="AO72" s="1324"/>
      <c r="AP72" s="1324"/>
      <c r="AQ72" s="1325"/>
      <c r="AR72" s="240"/>
      <c r="AS72" s="240"/>
      <c r="AT72" s="240"/>
      <c r="AU72" s="240"/>
      <c r="AV72" s="240"/>
      <c r="AW72" s="240"/>
      <c r="AX72" s="240"/>
      <c r="AY72" s="240"/>
      <c r="AZ72" s="240"/>
      <c r="BA72" s="240"/>
      <c r="BB72" s="240"/>
      <c r="BC72" s="241"/>
      <c r="BD72" s="240"/>
      <c r="BE72" s="240"/>
      <c r="BF72" s="240"/>
      <c r="BG72" s="240"/>
      <c r="BH72" s="240"/>
      <c r="BI72" s="240"/>
      <c r="BJ72" s="240"/>
      <c r="BK72" s="240"/>
      <c r="BL72" s="240"/>
      <c r="BM72" s="240"/>
      <c r="BN72" s="240"/>
      <c r="BO72" s="240"/>
      <c r="BP72" s="1323"/>
      <c r="BQ72" s="1324"/>
      <c r="BR72" s="1324"/>
      <c r="BS72" s="1324"/>
      <c r="BT72" s="1324"/>
      <c r="BU72" s="1324"/>
      <c r="BV72" s="1324"/>
      <c r="BW72" s="1324"/>
      <c r="BX72" s="1324"/>
      <c r="BY72" s="1324"/>
      <c r="BZ72" s="1324"/>
      <c r="CA72" s="1324"/>
      <c r="CB72" s="1324"/>
      <c r="CC72" s="1324"/>
    </row>
    <row r="73" spans="1:81" s="242" customFormat="1" ht="6" customHeight="1">
      <c r="A73" s="1315"/>
      <c r="B73" s="1316"/>
      <c r="C73" s="239"/>
      <c r="D73" s="240"/>
      <c r="E73" s="240"/>
      <c r="F73" s="240"/>
      <c r="G73" s="240"/>
      <c r="H73" s="240"/>
      <c r="I73" s="240"/>
      <c r="J73" s="240"/>
      <c r="K73" s="241"/>
      <c r="L73" s="240"/>
      <c r="M73" s="240"/>
      <c r="N73" s="240"/>
      <c r="O73" s="240"/>
      <c r="P73" s="240"/>
      <c r="Q73" s="240"/>
      <c r="R73" s="240"/>
      <c r="S73" s="240"/>
      <c r="T73" s="241"/>
      <c r="U73" s="240"/>
      <c r="V73" s="240"/>
      <c r="W73" s="240"/>
      <c r="X73" s="240"/>
      <c r="Y73" s="240"/>
      <c r="Z73" s="240"/>
      <c r="AA73" s="240"/>
      <c r="AB73" s="240"/>
      <c r="AC73" s="240"/>
      <c r="AD73" s="240"/>
      <c r="AE73" s="240"/>
      <c r="AF73" s="239"/>
      <c r="AG73" s="240"/>
      <c r="AH73" s="240"/>
      <c r="AI73" s="240"/>
      <c r="AJ73" s="240"/>
      <c r="AK73" s="240"/>
      <c r="AL73" s="240"/>
      <c r="AM73" s="240"/>
      <c r="AN73" s="240"/>
      <c r="AO73" s="240"/>
      <c r="AP73" s="240"/>
      <c r="AQ73" s="241"/>
      <c r="AR73" s="240"/>
      <c r="AS73" s="240"/>
      <c r="AT73" s="240"/>
      <c r="AU73" s="240"/>
      <c r="AV73" s="240"/>
      <c r="AW73" s="240"/>
      <c r="AX73" s="240"/>
      <c r="AY73" s="240"/>
      <c r="AZ73" s="240"/>
      <c r="BA73" s="240"/>
      <c r="BB73" s="240"/>
      <c r="BC73" s="241"/>
      <c r="BD73" s="240"/>
      <c r="BE73" s="240"/>
      <c r="BF73" s="240"/>
      <c r="BG73" s="240"/>
      <c r="BH73" s="240"/>
      <c r="BI73" s="240"/>
      <c r="BJ73" s="240"/>
      <c r="BK73" s="240"/>
      <c r="BL73" s="240"/>
      <c r="BM73" s="240"/>
      <c r="BN73" s="240"/>
      <c r="BO73" s="240"/>
      <c r="BP73" s="239"/>
      <c r="BQ73" s="240"/>
      <c r="BR73" s="240"/>
      <c r="BS73" s="240"/>
      <c r="BT73" s="240"/>
      <c r="BU73" s="240"/>
      <c r="BV73" s="240"/>
      <c r="BW73" s="240"/>
      <c r="BX73" s="240"/>
      <c r="BY73" s="240"/>
      <c r="BZ73" s="240"/>
      <c r="CA73" s="240"/>
      <c r="CB73" s="240"/>
      <c r="CC73" s="240"/>
    </row>
    <row r="74" spans="1:81" s="242" customFormat="1" ht="6" customHeight="1">
      <c r="A74" s="1315"/>
      <c r="B74" s="1316"/>
      <c r="C74" s="240"/>
      <c r="D74" s="240"/>
      <c r="E74" s="240"/>
      <c r="F74" s="240"/>
      <c r="G74" s="240"/>
      <c r="H74" s="240"/>
      <c r="I74" s="240"/>
      <c r="J74" s="240"/>
      <c r="K74" s="255"/>
      <c r="L74" s="240"/>
      <c r="M74" s="240"/>
      <c r="N74" s="240"/>
      <c r="O74" s="240"/>
      <c r="P74" s="240"/>
      <c r="Q74" s="240"/>
      <c r="R74" s="240"/>
      <c r="S74" s="240"/>
      <c r="T74" s="255"/>
      <c r="U74" s="240"/>
      <c r="V74" s="240"/>
      <c r="W74" s="240"/>
      <c r="X74" s="240"/>
      <c r="Y74" s="240"/>
      <c r="Z74" s="240"/>
      <c r="AA74" s="240"/>
      <c r="AB74" s="240"/>
      <c r="AC74" s="240"/>
      <c r="AD74" s="240"/>
      <c r="AE74" s="240"/>
      <c r="AF74" s="253"/>
      <c r="AG74" s="254"/>
      <c r="AH74" s="254"/>
      <c r="AI74" s="254"/>
      <c r="AJ74" s="254"/>
      <c r="AK74" s="254"/>
      <c r="AL74" s="254"/>
      <c r="AM74" s="254"/>
      <c r="AN74" s="254"/>
      <c r="AO74" s="254"/>
      <c r="AP74" s="254"/>
      <c r="AQ74" s="255"/>
      <c r="AR74" s="240"/>
      <c r="AS74" s="240"/>
      <c r="AT74" s="240"/>
      <c r="AU74" s="240"/>
      <c r="AV74" s="240"/>
      <c r="AW74" s="240"/>
      <c r="AX74" s="240"/>
      <c r="AY74" s="240"/>
      <c r="AZ74" s="240"/>
      <c r="BA74" s="240"/>
      <c r="BB74" s="240"/>
      <c r="BC74" s="255"/>
      <c r="BD74" s="240"/>
      <c r="BE74" s="240"/>
      <c r="BF74" s="240"/>
      <c r="BG74" s="240"/>
      <c r="BH74" s="240"/>
      <c r="BI74" s="240"/>
      <c r="BJ74" s="240"/>
      <c r="BK74" s="240"/>
      <c r="BL74" s="240"/>
      <c r="BM74" s="240"/>
      <c r="BN74" s="240"/>
      <c r="BO74" s="240"/>
      <c r="BP74" s="253"/>
      <c r="BQ74" s="254"/>
      <c r="BR74" s="254"/>
      <c r="BS74" s="254"/>
      <c r="BT74" s="254"/>
      <c r="BU74" s="254"/>
      <c r="BV74" s="254"/>
      <c r="BW74" s="254"/>
      <c r="BX74" s="254"/>
      <c r="BY74" s="254"/>
      <c r="BZ74" s="254"/>
      <c r="CA74" s="254"/>
      <c r="CB74" s="254"/>
      <c r="CC74" s="254"/>
    </row>
    <row r="75" spans="1:81" s="242" customFormat="1" ht="6" customHeight="1">
      <c r="A75" s="1315"/>
      <c r="B75" s="1316"/>
      <c r="C75" s="1320" t="s">
        <v>565</v>
      </c>
      <c r="D75" s="1321"/>
      <c r="E75" s="1321"/>
      <c r="F75" s="1321"/>
      <c r="G75" s="1321"/>
      <c r="H75" s="1321"/>
      <c r="I75" s="1321"/>
      <c r="J75" s="1321"/>
      <c r="K75" s="1321"/>
      <c r="L75" s="1321"/>
      <c r="M75" s="1321"/>
      <c r="N75" s="1321"/>
      <c r="O75" s="1321"/>
      <c r="P75" s="1321"/>
      <c r="Q75" s="1321"/>
      <c r="R75" s="1321"/>
      <c r="S75" s="1321"/>
      <c r="T75" s="1322"/>
      <c r="U75" s="1320" t="s">
        <v>1037</v>
      </c>
      <c r="V75" s="1321"/>
      <c r="W75" s="1321"/>
      <c r="X75" s="1321"/>
      <c r="Y75" s="1321"/>
      <c r="Z75" s="1321"/>
      <c r="AA75" s="1321"/>
      <c r="AB75" s="1321"/>
      <c r="AC75" s="1321"/>
      <c r="AD75" s="1321"/>
      <c r="AE75" s="1321"/>
      <c r="AF75" s="1321"/>
      <c r="AG75" s="1321"/>
      <c r="AH75" s="1321"/>
      <c r="AI75" s="1321"/>
      <c r="AJ75" s="1321"/>
      <c r="AK75" s="1321"/>
      <c r="AL75" s="1321"/>
      <c r="AM75" s="1321"/>
      <c r="AN75" s="1321"/>
      <c r="AO75" s="1321"/>
      <c r="AP75" s="1321"/>
      <c r="AQ75" s="1322"/>
      <c r="AR75" s="1320" t="s">
        <v>608</v>
      </c>
      <c r="AS75" s="1321"/>
      <c r="AT75" s="1321"/>
      <c r="AU75" s="1321"/>
      <c r="AV75" s="1321"/>
      <c r="AW75" s="1321"/>
      <c r="AX75" s="1321"/>
      <c r="AY75" s="1321"/>
      <c r="AZ75" s="1321"/>
      <c r="BA75" s="1321"/>
      <c r="BB75" s="1321"/>
      <c r="BC75" s="1321"/>
      <c r="BD75" s="1321"/>
      <c r="BE75" s="1321"/>
      <c r="BF75" s="1321"/>
      <c r="BG75" s="1321"/>
      <c r="BH75" s="1321"/>
      <c r="BI75" s="1321"/>
      <c r="BJ75" s="1321"/>
      <c r="BK75" s="1321"/>
      <c r="BL75" s="1321"/>
      <c r="BM75" s="1321"/>
      <c r="BN75" s="1321"/>
      <c r="BO75" s="1322"/>
      <c r="BP75" s="1320" t="s">
        <v>1038</v>
      </c>
      <c r="BQ75" s="1321"/>
      <c r="BR75" s="1321"/>
      <c r="BS75" s="1321"/>
      <c r="BT75" s="1321"/>
      <c r="BU75" s="1321"/>
      <c r="BV75" s="1321"/>
      <c r="BW75" s="1321"/>
      <c r="BX75" s="1321"/>
      <c r="BY75" s="1321"/>
      <c r="BZ75" s="1321"/>
      <c r="CA75" s="1321"/>
      <c r="CB75" s="1321"/>
      <c r="CC75" s="1321"/>
    </row>
    <row r="76" spans="1:81" s="242" customFormat="1" ht="6" customHeight="1">
      <c r="A76" s="1315"/>
      <c r="B76" s="1316"/>
      <c r="C76" s="1323"/>
      <c r="D76" s="1324"/>
      <c r="E76" s="1324"/>
      <c r="F76" s="1324"/>
      <c r="G76" s="1324"/>
      <c r="H76" s="1324"/>
      <c r="I76" s="1324"/>
      <c r="J76" s="1324"/>
      <c r="K76" s="1324"/>
      <c r="L76" s="1324"/>
      <c r="M76" s="1324"/>
      <c r="N76" s="1324"/>
      <c r="O76" s="1324"/>
      <c r="P76" s="1324"/>
      <c r="Q76" s="1324"/>
      <c r="R76" s="1324"/>
      <c r="S76" s="1324"/>
      <c r="T76" s="1325"/>
      <c r="U76" s="1323"/>
      <c r="V76" s="1324"/>
      <c r="W76" s="1324"/>
      <c r="X76" s="1324"/>
      <c r="Y76" s="1324"/>
      <c r="Z76" s="1324"/>
      <c r="AA76" s="1324"/>
      <c r="AB76" s="1324"/>
      <c r="AC76" s="1324"/>
      <c r="AD76" s="1324"/>
      <c r="AE76" s="1324"/>
      <c r="AF76" s="1324"/>
      <c r="AG76" s="1324"/>
      <c r="AH76" s="1324"/>
      <c r="AI76" s="1324"/>
      <c r="AJ76" s="1324"/>
      <c r="AK76" s="1324"/>
      <c r="AL76" s="1324"/>
      <c r="AM76" s="1324"/>
      <c r="AN76" s="1324"/>
      <c r="AO76" s="1324"/>
      <c r="AP76" s="1324"/>
      <c r="AQ76" s="1325"/>
      <c r="AR76" s="1323"/>
      <c r="AS76" s="1324"/>
      <c r="AT76" s="1324"/>
      <c r="AU76" s="1324"/>
      <c r="AV76" s="1324"/>
      <c r="AW76" s="1324"/>
      <c r="AX76" s="1324"/>
      <c r="AY76" s="1324"/>
      <c r="AZ76" s="1324"/>
      <c r="BA76" s="1324"/>
      <c r="BB76" s="1324"/>
      <c r="BC76" s="1324"/>
      <c r="BD76" s="1324"/>
      <c r="BE76" s="1324"/>
      <c r="BF76" s="1324"/>
      <c r="BG76" s="1324"/>
      <c r="BH76" s="1324"/>
      <c r="BI76" s="1324"/>
      <c r="BJ76" s="1324"/>
      <c r="BK76" s="1324"/>
      <c r="BL76" s="1324"/>
      <c r="BM76" s="1324"/>
      <c r="BN76" s="1324"/>
      <c r="BO76" s="1325"/>
      <c r="BP76" s="1323"/>
      <c r="BQ76" s="1324"/>
      <c r="BR76" s="1324"/>
      <c r="BS76" s="1324"/>
      <c r="BT76" s="1324"/>
      <c r="BU76" s="1324"/>
      <c r="BV76" s="1324"/>
      <c r="BW76" s="1324"/>
      <c r="BX76" s="1324"/>
      <c r="BY76" s="1324"/>
      <c r="BZ76" s="1324"/>
      <c r="CA76" s="1324"/>
      <c r="CB76" s="1324"/>
      <c r="CC76" s="1324"/>
    </row>
    <row r="77" spans="1:81" s="242" customFormat="1" ht="6" customHeight="1">
      <c r="A77" s="1318"/>
      <c r="B77" s="1319"/>
      <c r="C77" s="1326"/>
      <c r="D77" s="1327"/>
      <c r="E77" s="1327"/>
      <c r="F77" s="1327"/>
      <c r="G77" s="1327"/>
      <c r="H77" s="1327"/>
      <c r="I77" s="1327"/>
      <c r="J77" s="1327"/>
      <c r="K77" s="1327"/>
      <c r="L77" s="1327"/>
      <c r="M77" s="1327"/>
      <c r="N77" s="1327"/>
      <c r="O77" s="1327"/>
      <c r="P77" s="1327"/>
      <c r="Q77" s="1327"/>
      <c r="R77" s="1327"/>
      <c r="S77" s="1327"/>
      <c r="T77" s="1328"/>
      <c r="U77" s="1326"/>
      <c r="V77" s="1327"/>
      <c r="W77" s="1327"/>
      <c r="X77" s="1327"/>
      <c r="Y77" s="1327"/>
      <c r="Z77" s="1327"/>
      <c r="AA77" s="1327"/>
      <c r="AB77" s="1327"/>
      <c r="AC77" s="1327"/>
      <c r="AD77" s="1327"/>
      <c r="AE77" s="1327"/>
      <c r="AF77" s="1327"/>
      <c r="AG77" s="1327"/>
      <c r="AH77" s="1327"/>
      <c r="AI77" s="1327"/>
      <c r="AJ77" s="1327"/>
      <c r="AK77" s="1327"/>
      <c r="AL77" s="1327"/>
      <c r="AM77" s="1327"/>
      <c r="AN77" s="1327"/>
      <c r="AO77" s="1327"/>
      <c r="AP77" s="1327"/>
      <c r="AQ77" s="1328"/>
      <c r="AR77" s="1326"/>
      <c r="AS77" s="1327"/>
      <c r="AT77" s="1327"/>
      <c r="AU77" s="1327"/>
      <c r="AV77" s="1327"/>
      <c r="AW77" s="1327"/>
      <c r="AX77" s="1327"/>
      <c r="AY77" s="1327"/>
      <c r="AZ77" s="1327"/>
      <c r="BA77" s="1327"/>
      <c r="BB77" s="1327"/>
      <c r="BC77" s="1327"/>
      <c r="BD77" s="1327"/>
      <c r="BE77" s="1327"/>
      <c r="BF77" s="1327"/>
      <c r="BG77" s="1327"/>
      <c r="BH77" s="1327"/>
      <c r="BI77" s="1327"/>
      <c r="BJ77" s="1327"/>
      <c r="BK77" s="1327"/>
      <c r="BL77" s="1327"/>
      <c r="BM77" s="1327"/>
      <c r="BN77" s="1327"/>
      <c r="BO77" s="1328"/>
      <c r="BP77" s="1326"/>
      <c r="BQ77" s="1327"/>
      <c r="BR77" s="1327"/>
      <c r="BS77" s="1327"/>
      <c r="BT77" s="1327"/>
      <c r="BU77" s="1327"/>
      <c r="BV77" s="1327"/>
      <c r="BW77" s="1327"/>
      <c r="BX77" s="1327"/>
      <c r="BY77" s="1327"/>
      <c r="BZ77" s="1327"/>
      <c r="CA77" s="1327"/>
      <c r="CB77" s="1327"/>
      <c r="CC77" s="1327"/>
    </row>
    <row r="78" spans="1:81" ht="13.35" customHeight="1">
      <c r="B78" s="243"/>
      <c r="C78" s="1339"/>
      <c r="D78" s="1339"/>
      <c r="E78" s="1339"/>
      <c r="F78" s="1339"/>
      <c r="G78" s="1339"/>
      <c r="H78" s="1339"/>
      <c r="I78" s="1339"/>
      <c r="J78" s="1339"/>
      <c r="K78" s="273"/>
      <c r="L78" s="1339"/>
      <c r="M78" s="1339"/>
      <c r="N78" s="1339"/>
      <c r="O78" s="1339"/>
      <c r="P78" s="1339"/>
      <c r="Q78" s="1339"/>
      <c r="R78" s="1339"/>
      <c r="S78" s="1339"/>
      <c r="T78" s="273"/>
      <c r="U78" s="1339"/>
      <c r="V78" s="1339"/>
      <c r="W78" s="1339"/>
      <c r="X78" s="1339"/>
      <c r="Y78" s="1339"/>
      <c r="Z78" s="1339"/>
      <c r="AA78" s="1339"/>
      <c r="AB78" s="1339"/>
      <c r="AC78" s="1339"/>
      <c r="AD78" s="1339"/>
      <c r="AE78" s="273"/>
      <c r="AF78" s="1339"/>
      <c r="AG78" s="1339"/>
      <c r="AH78" s="1339"/>
      <c r="AI78" s="1339"/>
      <c r="AJ78" s="1339"/>
      <c r="AK78" s="1339"/>
      <c r="AL78" s="1339"/>
      <c r="AM78" s="1339"/>
      <c r="AN78" s="1339"/>
      <c r="AO78" s="1339"/>
      <c r="AP78" s="1339"/>
      <c r="AQ78" s="273"/>
      <c r="AR78" s="1339"/>
      <c r="AS78" s="1339"/>
      <c r="AT78" s="1339"/>
      <c r="AU78" s="1339"/>
      <c r="AV78" s="1339"/>
      <c r="AW78" s="1339"/>
      <c r="AX78" s="1339"/>
      <c r="AY78" s="1339"/>
      <c r="AZ78" s="1339"/>
      <c r="BA78" s="1339"/>
      <c r="BB78" s="1339"/>
      <c r="BC78" s="273"/>
      <c r="BD78" s="1339"/>
      <c r="BE78" s="1339"/>
      <c r="BF78" s="1339"/>
      <c r="BG78" s="1339"/>
      <c r="BH78" s="1339"/>
      <c r="BI78" s="1339"/>
      <c r="BJ78" s="1339"/>
      <c r="BK78" s="1339"/>
      <c r="BL78" s="1339"/>
      <c r="BM78" s="1339"/>
      <c r="BN78" s="1339"/>
      <c r="BO78" s="273"/>
      <c r="BP78" s="1339"/>
      <c r="BQ78" s="1339"/>
      <c r="BR78" s="1339"/>
      <c r="BS78" s="1339"/>
      <c r="BT78" s="1339"/>
      <c r="BU78" s="1339"/>
      <c r="BV78" s="1339"/>
      <c r="BW78" s="1339"/>
      <c r="BX78" s="1339"/>
      <c r="BY78" s="1339"/>
      <c r="BZ78" s="1339"/>
      <c r="CA78" s="1339"/>
      <c r="CB78" s="1339"/>
      <c r="CC78" s="273"/>
    </row>
    <row r="79" spans="1:81" s="242" customFormat="1" ht="13.35" customHeight="1">
      <c r="A79" s="243">
        <v>2009</v>
      </c>
      <c r="B79" s="243" t="s">
        <v>325</v>
      </c>
      <c r="C79" s="1308">
        <v>142309</v>
      </c>
      <c r="D79" s="1308"/>
      <c r="E79" s="1308"/>
      <c r="F79" s="1308"/>
      <c r="G79" s="1308"/>
      <c r="H79" s="1308"/>
      <c r="I79" s="1308"/>
      <c r="J79" s="244"/>
      <c r="K79" s="244"/>
      <c r="L79" s="1308">
        <v>70411</v>
      </c>
      <c r="M79" s="1308"/>
      <c r="N79" s="1308"/>
      <c r="O79" s="1308"/>
      <c r="P79" s="1308"/>
      <c r="Q79" s="1308"/>
      <c r="R79" s="1308"/>
      <c r="S79" s="244"/>
      <c r="T79" s="244"/>
      <c r="U79" s="1308">
        <v>1748</v>
      </c>
      <c r="V79" s="1308"/>
      <c r="W79" s="1308"/>
      <c r="X79" s="1308"/>
      <c r="Y79" s="1308"/>
      <c r="Z79" s="1308"/>
      <c r="AA79" s="1308"/>
      <c r="AB79" s="1308"/>
      <c r="AC79" s="1308"/>
      <c r="AD79" s="244"/>
      <c r="AE79" s="246"/>
      <c r="AF79" s="1307">
        <v>3095</v>
      </c>
      <c r="AG79" s="1307"/>
      <c r="AH79" s="1307"/>
      <c r="AI79" s="1307"/>
      <c r="AJ79" s="1307"/>
      <c r="AK79" s="1307"/>
      <c r="AL79" s="1307"/>
      <c r="AM79" s="1307"/>
      <c r="AN79" s="1307"/>
      <c r="AO79" s="1307"/>
      <c r="AP79" s="246"/>
      <c r="AQ79" s="246"/>
      <c r="AR79" s="1307">
        <v>2430</v>
      </c>
      <c r="AS79" s="1307"/>
      <c r="AT79" s="1307"/>
      <c r="AU79" s="1307"/>
      <c r="AV79" s="1307"/>
      <c r="AW79" s="1307"/>
      <c r="AX79" s="1307"/>
      <c r="AY79" s="1307"/>
      <c r="AZ79" s="1307"/>
      <c r="BA79" s="1307"/>
      <c r="BB79" s="246"/>
      <c r="BC79" s="244"/>
      <c r="BD79" s="1307">
        <v>2620</v>
      </c>
      <c r="BE79" s="1307"/>
      <c r="BF79" s="1307"/>
      <c r="BG79" s="1307"/>
      <c r="BH79" s="1307"/>
      <c r="BI79" s="1307"/>
      <c r="BJ79" s="1307"/>
      <c r="BK79" s="1307"/>
      <c r="BL79" s="1307"/>
      <c r="BM79" s="1307"/>
      <c r="BN79" s="246"/>
      <c r="BO79" s="244"/>
      <c r="BP79" s="1308">
        <v>8273</v>
      </c>
      <c r="BQ79" s="1308"/>
      <c r="BR79" s="1308"/>
      <c r="BS79" s="1308"/>
      <c r="BT79" s="1308"/>
      <c r="BU79" s="1308"/>
      <c r="BV79" s="1308"/>
      <c r="BW79" s="1308"/>
      <c r="BX79" s="1308"/>
      <c r="BY79" s="1308"/>
      <c r="BZ79" s="1308"/>
      <c r="CA79" s="1308"/>
      <c r="CB79" s="244"/>
      <c r="CC79" s="244"/>
    </row>
    <row r="80" spans="1:81" s="242" customFormat="1" ht="13.35" customHeight="1">
      <c r="A80" s="243"/>
      <c r="B80" s="243" t="s">
        <v>557</v>
      </c>
      <c r="C80" s="1308">
        <v>130519</v>
      </c>
      <c r="D80" s="1308"/>
      <c r="E80" s="1308"/>
      <c r="F80" s="1308"/>
      <c r="G80" s="1308"/>
      <c r="H80" s="1308"/>
      <c r="I80" s="1308"/>
      <c r="J80" s="244"/>
      <c r="K80" s="259"/>
      <c r="L80" s="1308">
        <v>70829</v>
      </c>
      <c r="M80" s="1308"/>
      <c r="N80" s="1308"/>
      <c r="O80" s="1308"/>
      <c r="P80" s="1308"/>
      <c r="Q80" s="1308"/>
      <c r="R80" s="1308"/>
      <c r="S80" s="244"/>
      <c r="T80" s="244"/>
      <c r="U80" s="1308">
        <v>1662</v>
      </c>
      <c r="V80" s="1308"/>
      <c r="W80" s="1308"/>
      <c r="X80" s="1308"/>
      <c r="Y80" s="1308"/>
      <c r="Z80" s="1308"/>
      <c r="AA80" s="1308"/>
      <c r="AB80" s="1308"/>
      <c r="AC80" s="1308"/>
      <c r="AD80" s="244"/>
      <c r="AE80" s="246"/>
      <c r="AF80" s="1307">
        <v>3198</v>
      </c>
      <c r="AG80" s="1307"/>
      <c r="AH80" s="1307"/>
      <c r="AI80" s="1307"/>
      <c r="AJ80" s="1307"/>
      <c r="AK80" s="1307"/>
      <c r="AL80" s="1307"/>
      <c r="AM80" s="1307"/>
      <c r="AN80" s="1307"/>
      <c r="AO80" s="1307"/>
      <c r="AP80" s="246"/>
      <c r="AQ80" s="246"/>
      <c r="AR80" s="1307">
        <v>2643</v>
      </c>
      <c r="AS80" s="1307"/>
      <c r="AT80" s="1307"/>
      <c r="AU80" s="1307"/>
      <c r="AV80" s="1307"/>
      <c r="AW80" s="1307"/>
      <c r="AX80" s="1307"/>
      <c r="AY80" s="1307"/>
      <c r="AZ80" s="1307"/>
      <c r="BA80" s="1307"/>
      <c r="BB80" s="246"/>
      <c r="BC80" s="246"/>
      <c r="BD80" s="1307">
        <v>2304</v>
      </c>
      <c r="BE80" s="1307"/>
      <c r="BF80" s="1307"/>
      <c r="BG80" s="1307"/>
      <c r="BH80" s="1307"/>
      <c r="BI80" s="1307"/>
      <c r="BJ80" s="1307"/>
      <c r="BK80" s="1307"/>
      <c r="BL80" s="1307"/>
      <c r="BM80" s="1307"/>
      <c r="BN80" s="246"/>
      <c r="BO80" s="244"/>
      <c r="BP80" s="1308">
        <v>8792</v>
      </c>
      <c r="BQ80" s="1308"/>
      <c r="BR80" s="1308"/>
      <c r="BS80" s="1308"/>
      <c r="BT80" s="1308"/>
      <c r="BU80" s="1308"/>
      <c r="BV80" s="1308"/>
      <c r="BW80" s="1308"/>
      <c r="BX80" s="1308"/>
      <c r="BY80" s="1308"/>
      <c r="BZ80" s="1308"/>
      <c r="CA80" s="1308"/>
      <c r="CB80" s="244"/>
      <c r="CC80" s="244"/>
    </row>
    <row r="81" spans="1:81" s="242" customFormat="1" ht="13.35" customHeight="1">
      <c r="A81" s="243"/>
      <c r="B81" s="243"/>
      <c r="C81" s="244"/>
      <c r="D81" s="244"/>
      <c r="E81" s="244"/>
      <c r="F81" s="244"/>
      <c r="G81" s="244"/>
      <c r="H81" s="244"/>
      <c r="I81" s="244"/>
      <c r="J81" s="244"/>
      <c r="K81" s="259"/>
      <c r="L81" s="259"/>
      <c r="M81" s="244"/>
      <c r="N81" s="244"/>
      <c r="O81" s="244"/>
      <c r="P81" s="244"/>
      <c r="Q81" s="244"/>
      <c r="R81" s="244"/>
      <c r="S81" s="244"/>
      <c r="T81" s="244"/>
      <c r="U81" s="244"/>
      <c r="V81" s="244"/>
      <c r="W81" s="244"/>
      <c r="X81" s="244"/>
      <c r="Y81" s="244"/>
      <c r="Z81" s="244"/>
      <c r="AA81" s="244"/>
      <c r="AB81" s="244"/>
      <c r="AC81" s="244"/>
      <c r="AD81" s="244"/>
      <c r="AE81" s="246"/>
      <c r="AF81" s="246"/>
      <c r="AG81" s="246"/>
      <c r="AH81" s="246"/>
      <c r="AI81" s="246"/>
      <c r="AJ81" s="246"/>
      <c r="AK81" s="246"/>
      <c r="AL81" s="246"/>
      <c r="AM81" s="246"/>
      <c r="AN81" s="246"/>
      <c r="AO81" s="246"/>
      <c r="AP81" s="246"/>
      <c r="AQ81" s="246"/>
      <c r="AR81" s="246"/>
      <c r="AS81" s="246"/>
      <c r="AT81" s="246"/>
      <c r="AU81" s="246"/>
      <c r="AV81" s="246"/>
      <c r="AW81" s="246"/>
      <c r="AX81" s="246"/>
      <c r="AY81" s="246"/>
      <c r="AZ81" s="246"/>
      <c r="BA81" s="246"/>
      <c r="BB81" s="246"/>
      <c r="BC81" s="246"/>
      <c r="BD81" s="246"/>
      <c r="BE81" s="246"/>
      <c r="BF81" s="246"/>
      <c r="BG81" s="246"/>
      <c r="BH81" s="246"/>
      <c r="BI81" s="246"/>
      <c r="BJ81" s="246"/>
      <c r="BK81" s="246"/>
      <c r="BL81" s="246"/>
      <c r="BM81" s="246"/>
      <c r="BN81" s="246"/>
      <c r="BO81" s="244"/>
      <c r="BP81" s="244"/>
      <c r="BQ81" s="244"/>
      <c r="BR81" s="244"/>
      <c r="BS81" s="244"/>
      <c r="BT81" s="244"/>
      <c r="BU81" s="244"/>
      <c r="BV81" s="244"/>
      <c r="BW81" s="244"/>
      <c r="BX81" s="244"/>
      <c r="BY81" s="244"/>
      <c r="BZ81" s="244"/>
      <c r="CA81" s="244"/>
      <c r="CB81" s="244"/>
      <c r="CC81" s="244"/>
    </row>
    <row r="82" spans="1:81" s="242" customFormat="1" ht="13.35" customHeight="1">
      <c r="A82" s="243">
        <v>2010</v>
      </c>
      <c r="B82" s="243" t="s">
        <v>558</v>
      </c>
      <c r="C82" s="1308">
        <v>121727</v>
      </c>
      <c r="D82" s="1308"/>
      <c r="E82" s="1308"/>
      <c r="F82" s="1308"/>
      <c r="G82" s="1308"/>
      <c r="H82" s="1308"/>
      <c r="I82" s="1308"/>
      <c r="J82" s="1308"/>
      <c r="K82" s="1308"/>
      <c r="L82" s="1308">
        <v>50698</v>
      </c>
      <c r="M82" s="1308"/>
      <c r="N82" s="1308"/>
      <c r="O82" s="1308"/>
      <c r="P82" s="1308"/>
      <c r="Q82" s="1308"/>
      <c r="R82" s="1308"/>
      <c r="S82" s="1308"/>
      <c r="T82" s="1308"/>
      <c r="U82" s="1308">
        <v>1438</v>
      </c>
      <c r="V82" s="1308"/>
      <c r="W82" s="1308"/>
      <c r="X82" s="1308"/>
      <c r="Y82" s="1308"/>
      <c r="Z82" s="1308"/>
      <c r="AA82" s="1308"/>
      <c r="AB82" s="1308"/>
      <c r="AC82" s="1308"/>
      <c r="AD82" s="1308"/>
      <c r="AE82" s="1308"/>
      <c r="AF82" s="1307">
        <v>2978</v>
      </c>
      <c r="AG82" s="1307"/>
      <c r="AH82" s="1307"/>
      <c r="AI82" s="1307"/>
      <c r="AJ82" s="1307"/>
      <c r="AK82" s="1307"/>
      <c r="AL82" s="1307"/>
      <c r="AM82" s="1307"/>
      <c r="AN82" s="1307"/>
      <c r="AO82" s="1307"/>
      <c r="AP82" s="1309"/>
      <c r="AQ82" s="1309"/>
      <c r="AR82" s="1307">
        <v>2742</v>
      </c>
      <c r="AS82" s="1307"/>
      <c r="AT82" s="1307"/>
      <c r="AU82" s="1307"/>
      <c r="AV82" s="1307"/>
      <c r="AW82" s="1307"/>
      <c r="AX82" s="1307"/>
      <c r="AY82" s="1307"/>
      <c r="AZ82" s="1307"/>
      <c r="BA82" s="1307"/>
      <c r="BB82" s="1307"/>
      <c r="BC82" s="1307"/>
      <c r="BD82" s="1307">
        <v>2817</v>
      </c>
      <c r="BE82" s="1307"/>
      <c r="BF82" s="1307"/>
      <c r="BG82" s="1307"/>
      <c r="BH82" s="1307"/>
      <c r="BI82" s="1307"/>
      <c r="BJ82" s="1307"/>
      <c r="BK82" s="1307"/>
      <c r="BL82" s="1307"/>
      <c r="BM82" s="1307"/>
      <c r="BN82" s="1307"/>
      <c r="BO82" s="1307"/>
      <c r="BP82" s="1308">
        <v>4807</v>
      </c>
      <c r="BQ82" s="1308"/>
      <c r="BR82" s="1308"/>
      <c r="BS82" s="1308"/>
      <c r="BT82" s="1308"/>
      <c r="BU82" s="1308"/>
      <c r="BV82" s="1308"/>
      <c r="BW82" s="1308"/>
      <c r="BX82" s="1308"/>
      <c r="BY82" s="1308"/>
      <c r="BZ82" s="1308"/>
      <c r="CA82" s="1308"/>
      <c r="CB82" s="1308"/>
      <c r="CC82" s="1308"/>
    </row>
    <row r="83" spans="1:81" s="242" customFormat="1" ht="13.35" customHeight="1">
      <c r="A83" s="243"/>
      <c r="B83" s="243" t="s">
        <v>69</v>
      </c>
      <c r="C83" s="1308">
        <v>173925</v>
      </c>
      <c r="D83" s="1308"/>
      <c r="E83" s="1308"/>
      <c r="F83" s="1308"/>
      <c r="G83" s="1308"/>
      <c r="H83" s="1308"/>
      <c r="I83" s="1308"/>
      <c r="J83" s="1308"/>
      <c r="K83" s="1308"/>
      <c r="L83" s="1308">
        <v>50972</v>
      </c>
      <c r="M83" s="1308"/>
      <c r="N83" s="1308"/>
      <c r="O83" s="1308"/>
      <c r="P83" s="1308"/>
      <c r="Q83" s="1308"/>
      <c r="R83" s="1308"/>
      <c r="S83" s="1308"/>
      <c r="T83" s="1308"/>
      <c r="U83" s="1308">
        <v>1727</v>
      </c>
      <c r="V83" s="1308"/>
      <c r="W83" s="1308"/>
      <c r="X83" s="1308"/>
      <c r="Y83" s="1308"/>
      <c r="Z83" s="1308"/>
      <c r="AA83" s="1308"/>
      <c r="AB83" s="1308"/>
      <c r="AC83" s="1308"/>
      <c r="AD83" s="1308"/>
      <c r="AE83" s="1308"/>
      <c r="AF83" s="1307">
        <v>3028</v>
      </c>
      <c r="AG83" s="1307"/>
      <c r="AH83" s="1307"/>
      <c r="AI83" s="1307"/>
      <c r="AJ83" s="1307"/>
      <c r="AK83" s="1307"/>
      <c r="AL83" s="1307"/>
      <c r="AM83" s="1307"/>
      <c r="AN83" s="1307"/>
      <c r="AO83" s="1307"/>
      <c r="AP83" s="1307"/>
      <c r="AQ83" s="1307"/>
      <c r="AR83" s="1307">
        <v>2561</v>
      </c>
      <c r="AS83" s="1307"/>
      <c r="AT83" s="1307"/>
      <c r="AU83" s="1307"/>
      <c r="AV83" s="1307"/>
      <c r="AW83" s="1307"/>
      <c r="AX83" s="1307"/>
      <c r="AY83" s="1307"/>
      <c r="AZ83" s="1307"/>
      <c r="BA83" s="1307"/>
      <c r="BB83" s="1307"/>
      <c r="BC83" s="1307"/>
      <c r="BD83" s="1307">
        <v>3686</v>
      </c>
      <c r="BE83" s="1307"/>
      <c r="BF83" s="1307"/>
      <c r="BG83" s="1307"/>
      <c r="BH83" s="1307"/>
      <c r="BI83" s="1307"/>
      <c r="BJ83" s="1307"/>
      <c r="BK83" s="1307"/>
      <c r="BL83" s="1307"/>
      <c r="BM83" s="1307"/>
      <c r="BN83" s="1307"/>
      <c r="BO83" s="1307"/>
      <c r="BP83" s="1308">
        <v>6434</v>
      </c>
      <c r="BQ83" s="1308"/>
      <c r="BR83" s="1308"/>
      <c r="BS83" s="1308"/>
      <c r="BT83" s="1308"/>
      <c r="BU83" s="1308"/>
      <c r="BV83" s="1308"/>
      <c r="BW83" s="1308"/>
      <c r="BX83" s="1308"/>
      <c r="BY83" s="1308"/>
      <c r="BZ83" s="1308"/>
      <c r="CA83" s="1308"/>
      <c r="CB83" s="1308"/>
      <c r="CC83" s="1308"/>
    </row>
    <row r="84" spans="1:81" s="242" customFormat="1" ht="13.35" customHeight="1">
      <c r="A84" s="243"/>
      <c r="B84" s="243" t="s">
        <v>325</v>
      </c>
      <c r="C84" s="1308">
        <v>139044</v>
      </c>
      <c r="D84" s="1308"/>
      <c r="E84" s="1308"/>
      <c r="F84" s="1308"/>
      <c r="G84" s="1308"/>
      <c r="H84" s="1308"/>
      <c r="I84" s="1308"/>
      <c r="J84" s="1308"/>
      <c r="K84" s="1308"/>
      <c r="L84" s="1308">
        <v>63975</v>
      </c>
      <c r="M84" s="1308"/>
      <c r="N84" s="1308"/>
      <c r="O84" s="1308"/>
      <c r="P84" s="1308"/>
      <c r="Q84" s="1308"/>
      <c r="R84" s="1308"/>
      <c r="S84" s="1308"/>
      <c r="T84" s="1308"/>
      <c r="U84" s="1308">
        <v>1810</v>
      </c>
      <c r="V84" s="1308"/>
      <c r="W84" s="1308"/>
      <c r="X84" s="1308"/>
      <c r="Y84" s="1308"/>
      <c r="Z84" s="1308"/>
      <c r="AA84" s="1308"/>
      <c r="AB84" s="1308"/>
      <c r="AC84" s="1308"/>
      <c r="AD84" s="1308"/>
      <c r="AE84" s="1308"/>
      <c r="AF84" s="1307">
        <v>3238</v>
      </c>
      <c r="AG84" s="1307"/>
      <c r="AH84" s="1307"/>
      <c r="AI84" s="1307"/>
      <c r="AJ84" s="1307"/>
      <c r="AK84" s="1307"/>
      <c r="AL84" s="1307"/>
      <c r="AM84" s="1307"/>
      <c r="AN84" s="1307"/>
      <c r="AO84" s="1307"/>
      <c r="AP84" s="1307"/>
      <c r="AQ84" s="1307"/>
      <c r="AR84" s="1307">
        <v>2539</v>
      </c>
      <c r="AS84" s="1307"/>
      <c r="AT84" s="1307"/>
      <c r="AU84" s="1307"/>
      <c r="AV84" s="1307"/>
      <c r="AW84" s="1307"/>
      <c r="AX84" s="1307"/>
      <c r="AY84" s="1307"/>
      <c r="AZ84" s="1307"/>
      <c r="BA84" s="1307"/>
      <c r="BB84" s="1307"/>
      <c r="BC84" s="1307"/>
      <c r="BD84" s="1307">
        <v>3827</v>
      </c>
      <c r="BE84" s="1307"/>
      <c r="BF84" s="1307"/>
      <c r="BG84" s="1307"/>
      <c r="BH84" s="1307"/>
      <c r="BI84" s="1307"/>
      <c r="BJ84" s="1307"/>
      <c r="BK84" s="1307"/>
      <c r="BL84" s="1307"/>
      <c r="BM84" s="1307"/>
      <c r="BN84" s="1307"/>
      <c r="BO84" s="1307"/>
      <c r="BP84" s="1308">
        <v>9150</v>
      </c>
      <c r="BQ84" s="1308"/>
      <c r="BR84" s="1308"/>
      <c r="BS84" s="1308"/>
      <c r="BT84" s="1308"/>
      <c r="BU84" s="1308"/>
      <c r="BV84" s="1308"/>
      <c r="BW84" s="1308"/>
      <c r="BX84" s="1308"/>
      <c r="BY84" s="1308"/>
      <c r="BZ84" s="1308"/>
      <c r="CA84" s="1308"/>
      <c r="CB84" s="244"/>
      <c r="CC84" s="244"/>
    </row>
    <row r="85" spans="1:81" s="242" customFormat="1" ht="13.35" customHeight="1">
      <c r="A85" s="243"/>
      <c r="B85" s="243" t="s">
        <v>557</v>
      </c>
      <c r="C85" s="1308">
        <v>154348</v>
      </c>
      <c r="D85" s="1308"/>
      <c r="E85" s="1308"/>
      <c r="F85" s="1308"/>
      <c r="G85" s="1308"/>
      <c r="H85" s="1308"/>
      <c r="I85" s="1308"/>
      <c r="J85" s="1308"/>
      <c r="K85" s="1308"/>
      <c r="L85" s="1308">
        <v>66580</v>
      </c>
      <c r="M85" s="1308"/>
      <c r="N85" s="1308"/>
      <c r="O85" s="1308"/>
      <c r="P85" s="1308"/>
      <c r="Q85" s="1308"/>
      <c r="R85" s="1308"/>
      <c r="S85" s="1308"/>
      <c r="T85" s="1308"/>
      <c r="U85" s="1308">
        <v>1701</v>
      </c>
      <c r="V85" s="1308"/>
      <c r="W85" s="1308"/>
      <c r="X85" s="1308"/>
      <c r="Y85" s="1308"/>
      <c r="Z85" s="1308"/>
      <c r="AA85" s="1308"/>
      <c r="AB85" s="1308"/>
      <c r="AC85" s="1308"/>
      <c r="AD85" s="1308"/>
      <c r="AE85" s="1308"/>
      <c r="AF85" s="1307">
        <v>3310</v>
      </c>
      <c r="AG85" s="1307"/>
      <c r="AH85" s="1307"/>
      <c r="AI85" s="1307"/>
      <c r="AJ85" s="1307"/>
      <c r="AK85" s="1307"/>
      <c r="AL85" s="1307"/>
      <c r="AM85" s="1307"/>
      <c r="AN85" s="1307"/>
      <c r="AO85" s="1307"/>
      <c r="AP85" s="1307"/>
      <c r="AQ85" s="1307"/>
      <c r="AR85" s="1307">
        <v>2798</v>
      </c>
      <c r="AS85" s="1307"/>
      <c r="AT85" s="1307"/>
      <c r="AU85" s="1307"/>
      <c r="AV85" s="1307"/>
      <c r="AW85" s="1307"/>
      <c r="AX85" s="1307"/>
      <c r="AY85" s="1307"/>
      <c r="AZ85" s="1307"/>
      <c r="BA85" s="1307"/>
      <c r="BB85" s="1307"/>
      <c r="BC85" s="1307"/>
      <c r="BD85" s="1307">
        <v>3471</v>
      </c>
      <c r="BE85" s="1307"/>
      <c r="BF85" s="1307"/>
      <c r="BG85" s="1307"/>
      <c r="BH85" s="1307"/>
      <c r="BI85" s="1307"/>
      <c r="BJ85" s="1307"/>
      <c r="BK85" s="1307"/>
      <c r="BL85" s="1307"/>
      <c r="BM85" s="1307"/>
      <c r="BN85" s="1307"/>
      <c r="BO85" s="1307"/>
      <c r="BP85" s="1308">
        <v>7030</v>
      </c>
      <c r="BQ85" s="1308"/>
      <c r="BR85" s="1308"/>
      <c r="BS85" s="1308"/>
      <c r="BT85" s="1308"/>
      <c r="BU85" s="1308"/>
      <c r="BV85" s="1308"/>
      <c r="BW85" s="1308"/>
      <c r="BX85" s="1308"/>
      <c r="BY85" s="1308"/>
      <c r="BZ85" s="1308"/>
      <c r="CA85" s="1308"/>
      <c r="CB85" s="244"/>
      <c r="CC85" s="244"/>
    </row>
    <row r="86" spans="1:81" s="242" customFormat="1" ht="13.35" customHeight="1">
      <c r="A86" s="243"/>
      <c r="B86" s="243"/>
      <c r="C86" s="244"/>
      <c r="D86" s="244"/>
      <c r="E86" s="244"/>
      <c r="F86" s="244"/>
      <c r="G86" s="244"/>
      <c r="H86" s="244"/>
      <c r="I86" s="244"/>
      <c r="J86" s="244"/>
      <c r="K86" s="244"/>
      <c r="L86" s="244"/>
      <c r="M86" s="244"/>
      <c r="N86" s="244"/>
      <c r="O86" s="244"/>
      <c r="P86" s="244"/>
      <c r="Q86" s="244"/>
      <c r="R86" s="244"/>
      <c r="S86" s="244"/>
      <c r="T86" s="244"/>
      <c r="U86" s="244"/>
      <c r="V86" s="244"/>
      <c r="W86" s="244"/>
      <c r="X86" s="244"/>
      <c r="Y86" s="244"/>
      <c r="Z86" s="244"/>
      <c r="AA86" s="244"/>
      <c r="AB86" s="244"/>
      <c r="AC86" s="244"/>
      <c r="AD86" s="244"/>
      <c r="AE86" s="244"/>
      <c r="AF86" s="246"/>
      <c r="AG86" s="246"/>
      <c r="AH86" s="246"/>
      <c r="AI86" s="246"/>
      <c r="AJ86" s="246"/>
      <c r="AK86" s="246"/>
      <c r="AL86" s="246"/>
      <c r="AM86" s="246"/>
      <c r="AN86" s="246"/>
      <c r="AO86" s="246"/>
      <c r="AP86" s="246"/>
      <c r="AQ86" s="246"/>
      <c r="AR86" s="246"/>
      <c r="AS86" s="246"/>
      <c r="AT86" s="246"/>
      <c r="AU86" s="246"/>
      <c r="AV86" s="246"/>
      <c r="AW86" s="246"/>
      <c r="AX86" s="246"/>
      <c r="AY86" s="246"/>
      <c r="AZ86" s="246"/>
      <c r="BA86" s="246"/>
      <c r="BB86" s="246"/>
      <c r="BC86" s="246"/>
      <c r="BD86" s="246"/>
      <c r="BE86" s="246"/>
      <c r="BF86" s="246"/>
      <c r="BG86" s="246"/>
      <c r="BH86" s="246"/>
      <c r="BI86" s="246"/>
      <c r="BJ86" s="246"/>
      <c r="BK86" s="246"/>
      <c r="BL86" s="246"/>
      <c r="BM86" s="246"/>
      <c r="BN86" s="246"/>
      <c r="BO86" s="246"/>
      <c r="BP86" s="244"/>
      <c r="BQ86" s="244"/>
      <c r="BR86" s="244"/>
      <c r="BS86" s="244"/>
      <c r="BT86" s="244"/>
      <c r="BU86" s="244"/>
      <c r="BV86" s="244"/>
      <c r="BW86" s="244"/>
      <c r="BX86" s="244"/>
      <c r="BY86" s="244"/>
      <c r="BZ86" s="244"/>
      <c r="CA86" s="244"/>
      <c r="CB86" s="244"/>
      <c r="CC86" s="244"/>
    </row>
    <row r="87" spans="1:81" s="242" customFormat="1" ht="13.35" customHeight="1">
      <c r="A87" s="243">
        <v>2011</v>
      </c>
      <c r="B87" s="243" t="s">
        <v>558</v>
      </c>
      <c r="C87" s="1308">
        <v>96651</v>
      </c>
      <c r="D87" s="1308"/>
      <c r="E87" s="1308"/>
      <c r="F87" s="1308"/>
      <c r="G87" s="1308"/>
      <c r="H87" s="1308"/>
      <c r="I87" s="1308"/>
      <c r="J87" s="1308"/>
      <c r="K87" s="1308"/>
      <c r="L87" s="1308">
        <v>50197</v>
      </c>
      <c r="M87" s="1308"/>
      <c r="N87" s="1308"/>
      <c r="O87" s="1308"/>
      <c r="P87" s="1308"/>
      <c r="Q87" s="1308"/>
      <c r="R87" s="1308"/>
      <c r="S87" s="1308"/>
      <c r="T87" s="1308"/>
      <c r="U87" s="1308">
        <v>1607</v>
      </c>
      <c r="V87" s="1308"/>
      <c r="W87" s="1308"/>
      <c r="X87" s="1308"/>
      <c r="Y87" s="1308"/>
      <c r="Z87" s="1308"/>
      <c r="AA87" s="1308"/>
      <c r="AB87" s="1308"/>
      <c r="AC87" s="1308"/>
      <c r="AD87" s="1308"/>
      <c r="AE87" s="1308"/>
      <c r="AF87" s="1307">
        <v>3152</v>
      </c>
      <c r="AG87" s="1307"/>
      <c r="AH87" s="1307"/>
      <c r="AI87" s="1307"/>
      <c r="AJ87" s="1307"/>
      <c r="AK87" s="1307"/>
      <c r="AL87" s="1307"/>
      <c r="AM87" s="1307"/>
      <c r="AN87" s="1307"/>
      <c r="AO87" s="1307"/>
      <c r="AP87" s="1309"/>
      <c r="AQ87" s="1309"/>
      <c r="AR87" s="1307">
        <v>2784</v>
      </c>
      <c r="AS87" s="1307"/>
      <c r="AT87" s="1307"/>
      <c r="AU87" s="1307"/>
      <c r="AV87" s="1307"/>
      <c r="AW87" s="1307"/>
      <c r="AX87" s="1307"/>
      <c r="AY87" s="1307"/>
      <c r="AZ87" s="1307"/>
      <c r="BA87" s="1307"/>
      <c r="BB87" s="1307"/>
      <c r="BC87" s="1307"/>
      <c r="BD87" s="1307">
        <v>4333</v>
      </c>
      <c r="BE87" s="1307"/>
      <c r="BF87" s="1307"/>
      <c r="BG87" s="1307"/>
      <c r="BH87" s="1307"/>
      <c r="BI87" s="1307"/>
      <c r="BJ87" s="1307"/>
      <c r="BK87" s="1307"/>
      <c r="BL87" s="1307"/>
      <c r="BM87" s="1307"/>
      <c r="BN87" s="1307"/>
      <c r="BO87" s="1307"/>
      <c r="BP87" s="1308">
        <v>5852</v>
      </c>
      <c r="BQ87" s="1308"/>
      <c r="BR87" s="1308"/>
      <c r="BS87" s="1308"/>
      <c r="BT87" s="1308"/>
      <c r="BU87" s="1308"/>
      <c r="BV87" s="1308"/>
      <c r="BW87" s="1308"/>
      <c r="BX87" s="1308"/>
      <c r="BY87" s="1308"/>
      <c r="BZ87" s="1308"/>
      <c r="CA87" s="1308"/>
      <c r="CB87" s="244"/>
      <c r="CC87" s="244"/>
    </row>
    <row r="88" spans="1:81" s="242" customFormat="1" ht="13.35" customHeight="1">
      <c r="A88" s="243"/>
      <c r="B88" s="243" t="s">
        <v>69</v>
      </c>
      <c r="C88" s="1308">
        <v>128266</v>
      </c>
      <c r="D88" s="1308"/>
      <c r="E88" s="1308"/>
      <c r="F88" s="1308"/>
      <c r="G88" s="1308"/>
      <c r="H88" s="1308"/>
      <c r="I88" s="1308"/>
      <c r="J88" s="1308"/>
      <c r="K88" s="1308"/>
      <c r="L88" s="1308">
        <v>59160</v>
      </c>
      <c r="M88" s="1308"/>
      <c r="N88" s="1308"/>
      <c r="O88" s="1308"/>
      <c r="P88" s="1308"/>
      <c r="Q88" s="1308"/>
      <c r="R88" s="1308"/>
      <c r="S88" s="1308"/>
      <c r="T88" s="1308"/>
      <c r="U88" s="1308">
        <v>1734</v>
      </c>
      <c r="V88" s="1308"/>
      <c r="W88" s="1308"/>
      <c r="X88" s="1308"/>
      <c r="Y88" s="1308"/>
      <c r="Z88" s="1308"/>
      <c r="AA88" s="1308"/>
      <c r="AB88" s="1308"/>
      <c r="AC88" s="1308"/>
      <c r="AD88" s="1308"/>
      <c r="AE88" s="1308"/>
      <c r="AF88" s="1307">
        <v>3234</v>
      </c>
      <c r="AG88" s="1307"/>
      <c r="AH88" s="1307"/>
      <c r="AI88" s="1307"/>
      <c r="AJ88" s="1307"/>
      <c r="AK88" s="1307"/>
      <c r="AL88" s="1307"/>
      <c r="AM88" s="1307"/>
      <c r="AN88" s="1307"/>
      <c r="AO88" s="1307"/>
      <c r="AP88" s="1309"/>
      <c r="AQ88" s="1309"/>
      <c r="AR88" s="1307">
        <v>2671</v>
      </c>
      <c r="AS88" s="1307"/>
      <c r="AT88" s="1307"/>
      <c r="AU88" s="1307"/>
      <c r="AV88" s="1307"/>
      <c r="AW88" s="1307"/>
      <c r="AX88" s="1307"/>
      <c r="AY88" s="1307"/>
      <c r="AZ88" s="1307"/>
      <c r="BA88" s="1307"/>
      <c r="BB88" s="1307"/>
      <c r="BC88" s="1307"/>
      <c r="BD88" s="1307">
        <v>5145</v>
      </c>
      <c r="BE88" s="1307"/>
      <c r="BF88" s="1307"/>
      <c r="BG88" s="1307"/>
      <c r="BH88" s="1307"/>
      <c r="BI88" s="1307"/>
      <c r="BJ88" s="1307"/>
      <c r="BK88" s="1307"/>
      <c r="BL88" s="1307"/>
      <c r="BM88" s="1307"/>
      <c r="BN88" s="1307"/>
      <c r="BO88" s="1307"/>
      <c r="BP88" s="1308">
        <v>7485</v>
      </c>
      <c r="BQ88" s="1308"/>
      <c r="BR88" s="1308"/>
      <c r="BS88" s="1308"/>
      <c r="BT88" s="1308"/>
      <c r="BU88" s="1308"/>
      <c r="BV88" s="1308"/>
      <c r="BW88" s="1308"/>
      <c r="BX88" s="1308"/>
      <c r="BY88" s="1308"/>
      <c r="BZ88" s="1308"/>
      <c r="CA88" s="1308"/>
      <c r="CB88" s="244"/>
      <c r="CC88" s="244"/>
    </row>
    <row r="89" spans="1:81" s="242" customFormat="1" ht="13.35" customHeight="1">
      <c r="A89" s="243"/>
      <c r="B89" s="243" t="s">
        <v>325</v>
      </c>
      <c r="C89" s="1308">
        <v>141083</v>
      </c>
      <c r="D89" s="1308"/>
      <c r="E89" s="1308"/>
      <c r="F89" s="1308"/>
      <c r="G89" s="1308"/>
      <c r="H89" s="1308"/>
      <c r="I89" s="1308"/>
      <c r="J89" s="1308"/>
      <c r="K89" s="1308"/>
      <c r="L89" s="1308">
        <v>63863</v>
      </c>
      <c r="M89" s="1308"/>
      <c r="N89" s="1308"/>
      <c r="O89" s="1308"/>
      <c r="P89" s="1308"/>
      <c r="Q89" s="1308"/>
      <c r="R89" s="1308"/>
      <c r="S89" s="1308"/>
      <c r="T89" s="1308"/>
      <c r="U89" s="1308">
        <v>1926</v>
      </c>
      <c r="V89" s="1308"/>
      <c r="W89" s="1308"/>
      <c r="X89" s="1308"/>
      <c r="Y89" s="1308"/>
      <c r="Z89" s="1308"/>
      <c r="AA89" s="1308"/>
      <c r="AB89" s="1308"/>
      <c r="AC89" s="1308"/>
      <c r="AD89" s="1308"/>
      <c r="AE89" s="1308"/>
      <c r="AF89" s="1307">
        <v>3357</v>
      </c>
      <c r="AG89" s="1307"/>
      <c r="AH89" s="1307"/>
      <c r="AI89" s="1307"/>
      <c r="AJ89" s="1307"/>
      <c r="AK89" s="1307"/>
      <c r="AL89" s="1307"/>
      <c r="AM89" s="1307"/>
      <c r="AN89" s="1307"/>
      <c r="AO89" s="1307"/>
      <c r="AP89" s="1309"/>
      <c r="AQ89" s="1309"/>
      <c r="AR89" s="1307">
        <v>2255</v>
      </c>
      <c r="AS89" s="1307"/>
      <c r="AT89" s="1307"/>
      <c r="AU89" s="1307"/>
      <c r="AV89" s="1307"/>
      <c r="AW89" s="1307"/>
      <c r="AX89" s="1307"/>
      <c r="AY89" s="1307"/>
      <c r="AZ89" s="1307"/>
      <c r="BA89" s="1307"/>
      <c r="BB89" s="1307"/>
      <c r="BC89" s="1307"/>
      <c r="BD89" s="1307">
        <v>4953</v>
      </c>
      <c r="BE89" s="1307"/>
      <c r="BF89" s="1307"/>
      <c r="BG89" s="1307"/>
      <c r="BH89" s="1307"/>
      <c r="BI89" s="1307"/>
      <c r="BJ89" s="1307"/>
      <c r="BK89" s="1307"/>
      <c r="BL89" s="1307"/>
      <c r="BM89" s="1307"/>
      <c r="BN89" s="1307"/>
      <c r="BO89" s="1307"/>
      <c r="BP89" s="1308">
        <v>9864</v>
      </c>
      <c r="BQ89" s="1308"/>
      <c r="BR89" s="1308"/>
      <c r="BS89" s="1308"/>
      <c r="BT89" s="1308"/>
      <c r="BU89" s="1308"/>
      <c r="BV89" s="1308"/>
      <c r="BW89" s="1308"/>
      <c r="BX89" s="1308"/>
      <c r="BY89" s="1308"/>
      <c r="BZ89" s="1308"/>
      <c r="CA89" s="1308"/>
      <c r="CB89" s="244"/>
      <c r="CC89" s="244"/>
    </row>
    <row r="90" spans="1:81" s="242" customFormat="1" ht="13.35" customHeight="1">
      <c r="A90" s="243"/>
      <c r="B90" s="243" t="s">
        <v>557</v>
      </c>
      <c r="C90" s="1308">
        <v>153746</v>
      </c>
      <c r="D90" s="1308"/>
      <c r="E90" s="1308"/>
      <c r="F90" s="1308"/>
      <c r="G90" s="1308"/>
      <c r="H90" s="1308"/>
      <c r="I90" s="1308"/>
      <c r="J90" s="1308"/>
      <c r="K90" s="1308"/>
      <c r="L90" s="1308">
        <v>79694</v>
      </c>
      <c r="M90" s="1308"/>
      <c r="N90" s="1308"/>
      <c r="O90" s="1308"/>
      <c r="P90" s="1308"/>
      <c r="Q90" s="1308"/>
      <c r="R90" s="1308"/>
      <c r="S90" s="1308"/>
      <c r="T90" s="1308"/>
      <c r="U90" s="1308">
        <v>1820</v>
      </c>
      <c r="V90" s="1308"/>
      <c r="W90" s="1308"/>
      <c r="X90" s="1308"/>
      <c r="Y90" s="1308"/>
      <c r="Z90" s="1308"/>
      <c r="AA90" s="1308"/>
      <c r="AB90" s="1308"/>
      <c r="AC90" s="1308"/>
      <c r="AD90" s="1308"/>
      <c r="AE90" s="1308"/>
      <c r="AF90" s="1307">
        <v>3378</v>
      </c>
      <c r="AG90" s="1307"/>
      <c r="AH90" s="1307"/>
      <c r="AI90" s="1307"/>
      <c r="AJ90" s="1307"/>
      <c r="AK90" s="1307"/>
      <c r="AL90" s="1307"/>
      <c r="AM90" s="1307"/>
      <c r="AN90" s="1307"/>
      <c r="AO90" s="1307"/>
      <c r="AP90" s="1309"/>
      <c r="AQ90" s="1309"/>
      <c r="AR90" s="1307">
        <v>2333</v>
      </c>
      <c r="AS90" s="1307"/>
      <c r="AT90" s="1307"/>
      <c r="AU90" s="1307"/>
      <c r="AV90" s="1307"/>
      <c r="AW90" s="1307"/>
      <c r="AX90" s="1307"/>
      <c r="AY90" s="1307"/>
      <c r="AZ90" s="1307"/>
      <c r="BA90" s="1307"/>
      <c r="BB90" s="1307"/>
      <c r="BC90" s="1307"/>
      <c r="BD90" s="1307">
        <v>3985</v>
      </c>
      <c r="BE90" s="1307"/>
      <c r="BF90" s="1307"/>
      <c r="BG90" s="1307"/>
      <c r="BH90" s="1307"/>
      <c r="BI90" s="1307"/>
      <c r="BJ90" s="1307"/>
      <c r="BK90" s="1307"/>
      <c r="BL90" s="1307"/>
      <c r="BM90" s="1307"/>
      <c r="BN90" s="1307"/>
      <c r="BO90" s="1307"/>
      <c r="BP90" s="1308">
        <v>9194</v>
      </c>
      <c r="BQ90" s="1308"/>
      <c r="BR90" s="1308"/>
      <c r="BS90" s="1308"/>
      <c r="BT90" s="1308"/>
      <c r="BU90" s="1308"/>
      <c r="BV90" s="1308"/>
      <c r="BW90" s="1308"/>
      <c r="BX90" s="1308"/>
      <c r="BY90" s="1308"/>
      <c r="BZ90" s="1308"/>
      <c r="CA90" s="1308"/>
      <c r="CB90" s="244"/>
      <c r="CC90" s="244"/>
    </row>
    <row r="91" spans="1:81" s="242" customFormat="1" ht="13.35" customHeight="1">
      <c r="A91" s="243"/>
      <c r="B91" s="243"/>
      <c r="C91" s="244"/>
      <c r="D91" s="244"/>
      <c r="E91" s="244"/>
      <c r="F91" s="244"/>
      <c r="G91" s="244"/>
      <c r="H91" s="244"/>
      <c r="I91" s="244"/>
      <c r="J91" s="244"/>
      <c r="K91" s="244"/>
      <c r="L91" s="244"/>
      <c r="M91" s="244"/>
      <c r="N91" s="244"/>
      <c r="O91" s="244"/>
      <c r="P91" s="244"/>
      <c r="Q91" s="244"/>
      <c r="R91" s="244"/>
      <c r="S91" s="244"/>
      <c r="T91" s="244"/>
      <c r="U91" s="244"/>
      <c r="V91" s="244"/>
      <c r="W91" s="244"/>
      <c r="X91" s="244"/>
      <c r="Y91" s="244"/>
      <c r="Z91" s="244"/>
      <c r="AA91" s="244"/>
      <c r="AB91" s="244"/>
      <c r="AC91" s="244"/>
      <c r="AD91" s="244"/>
      <c r="AE91" s="244"/>
      <c r="AF91" s="246"/>
      <c r="AG91" s="246"/>
      <c r="AH91" s="246"/>
      <c r="AI91" s="246"/>
      <c r="AJ91" s="246"/>
      <c r="AK91" s="246"/>
      <c r="AL91" s="246"/>
      <c r="AM91" s="246"/>
      <c r="AN91" s="246"/>
      <c r="AO91" s="246"/>
      <c r="AP91" s="259"/>
      <c r="AQ91" s="259"/>
      <c r="AR91" s="246"/>
      <c r="AS91" s="246"/>
      <c r="AT91" s="246"/>
      <c r="AU91" s="246"/>
      <c r="AV91" s="246"/>
      <c r="AW91" s="246"/>
      <c r="AX91" s="246"/>
      <c r="AY91" s="246"/>
      <c r="AZ91" s="246"/>
      <c r="BA91" s="246"/>
      <c r="BB91" s="246"/>
      <c r="BC91" s="246"/>
      <c r="BD91" s="246"/>
      <c r="BE91" s="246"/>
      <c r="BF91" s="246"/>
      <c r="BG91" s="246"/>
      <c r="BH91" s="246"/>
      <c r="BI91" s="246"/>
      <c r="BJ91" s="246"/>
      <c r="BK91" s="246"/>
      <c r="BL91" s="246"/>
      <c r="BM91" s="246"/>
      <c r="BN91" s="246"/>
      <c r="BO91" s="246"/>
      <c r="BP91" s="244"/>
      <c r="BQ91" s="244"/>
      <c r="BR91" s="244"/>
      <c r="BS91" s="244"/>
      <c r="BT91" s="244"/>
      <c r="BU91" s="244"/>
      <c r="BV91" s="244"/>
      <c r="BW91" s="244"/>
      <c r="BX91" s="244"/>
      <c r="BY91" s="244"/>
      <c r="BZ91" s="244"/>
      <c r="CA91" s="244"/>
      <c r="CB91" s="244"/>
      <c r="CC91" s="244"/>
    </row>
    <row r="92" spans="1:81" s="242" customFormat="1" ht="13.35" customHeight="1">
      <c r="A92" s="243">
        <v>2012</v>
      </c>
      <c r="B92" s="243" t="s">
        <v>558</v>
      </c>
      <c r="C92" s="1338">
        <v>107789</v>
      </c>
      <c r="D92" s="1338"/>
      <c r="E92" s="1338"/>
      <c r="F92" s="1338"/>
      <c r="G92" s="1338"/>
      <c r="H92" s="1338"/>
      <c r="I92" s="1338"/>
      <c r="J92" s="1309"/>
      <c r="K92" s="1309"/>
      <c r="L92" s="1338">
        <v>61742</v>
      </c>
      <c r="M92" s="1338"/>
      <c r="N92" s="1338"/>
      <c r="O92" s="1338"/>
      <c r="P92" s="1338"/>
      <c r="Q92" s="1338"/>
      <c r="R92" s="1338"/>
      <c r="S92" s="1309"/>
      <c r="T92" s="1309"/>
      <c r="U92" s="1338">
        <v>1608</v>
      </c>
      <c r="V92" s="1338"/>
      <c r="W92" s="1338"/>
      <c r="X92" s="1338"/>
      <c r="Y92" s="1338"/>
      <c r="Z92" s="1338"/>
      <c r="AA92" s="1338"/>
      <c r="AB92" s="1338"/>
      <c r="AC92" s="1338"/>
      <c r="AD92" s="1309"/>
      <c r="AE92" s="1309"/>
      <c r="AF92" s="1307">
        <v>3361</v>
      </c>
      <c r="AG92" s="1307"/>
      <c r="AH92" s="1307"/>
      <c r="AI92" s="1307"/>
      <c r="AJ92" s="1307"/>
      <c r="AK92" s="1307"/>
      <c r="AL92" s="1307"/>
      <c r="AM92" s="1307"/>
      <c r="AN92" s="1307"/>
      <c r="AO92" s="1307"/>
      <c r="AP92" s="1309"/>
      <c r="AQ92" s="1309"/>
      <c r="AR92" s="1307">
        <v>2639</v>
      </c>
      <c r="AS92" s="1307"/>
      <c r="AT92" s="1307"/>
      <c r="AU92" s="1307"/>
      <c r="AV92" s="1307"/>
      <c r="AW92" s="1307"/>
      <c r="AX92" s="1307"/>
      <c r="AY92" s="1307"/>
      <c r="AZ92" s="1307"/>
      <c r="BA92" s="1307"/>
      <c r="BB92" s="1307"/>
      <c r="BC92" s="1307"/>
      <c r="BD92" s="1307">
        <v>4296</v>
      </c>
      <c r="BE92" s="1307"/>
      <c r="BF92" s="1307"/>
      <c r="BG92" s="1307"/>
      <c r="BH92" s="1307"/>
      <c r="BI92" s="1307"/>
      <c r="BJ92" s="1307"/>
      <c r="BK92" s="1307"/>
      <c r="BL92" s="1307"/>
      <c r="BM92" s="1307"/>
      <c r="BN92" s="1307"/>
      <c r="BO92" s="1307"/>
      <c r="BP92" s="1308">
        <v>6339</v>
      </c>
      <c r="BQ92" s="1308"/>
      <c r="BR92" s="1308"/>
      <c r="BS92" s="1308"/>
      <c r="BT92" s="1308"/>
      <c r="BU92" s="1308"/>
      <c r="BV92" s="1308"/>
      <c r="BW92" s="1308"/>
      <c r="BX92" s="1308"/>
      <c r="BY92" s="1308"/>
      <c r="BZ92" s="1308"/>
      <c r="CA92" s="1308"/>
      <c r="CB92" s="244"/>
      <c r="CC92" s="244"/>
    </row>
    <row r="93" spans="1:81" s="242" customFormat="1" ht="13.35" customHeight="1">
      <c r="A93" s="243"/>
      <c r="B93" s="243" t="s">
        <v>69</v>
      </c>
      <c r="C93" s="1338">
        <v>104684</v>
      </c>
      <c r="D93" s="1338"/>
      <c r="E93" s="1338"/>
      <c r="F93" s="1338"/>
      <c r="G93" s="1338"/>
      <c r="H93" s="1338"/>
      <c r="I93" s="1338"/>
      <c r="J93" s="1307"/>
      <c r="K93" s="1307"/>
      <c r="L93" s="1338">
        <v>70875</v>
      </c>
      <c r="M93" s="1338"/>
      <c r="N93" s="1338"/>
      <c r="O93" s="1338"/>
      <c r="P93" s="1338"/>
      <c r="Q93" s="1338"/>
      <c r="R93" s="1338"/>
      <c r="S93" s="1307"/>
      <c r="T93" s="1307"/>
      <c r="U93" s="1338">
        <v>1719</v>
      </c>
      <c r="V93" s="1338"/>
      <c r="W93" s="1338"/>
      <c r="X93" s="1338"/>
      <c r="Y93" s="1338"/>
      <c r="Z93" s="1338"/>
      <c r="AA93" s="1338"/>
      <c r="AB93" s="1338"/>
      <c r="AC93" s="1338"/>
      <c r="AD93" s="1308"/>
      <c r="AE93" s="1308"/>
      <c r="AF93" s="1307">
        <v>3224</v>
      </c>
      <c r="AG93" s="1307"/>
      <c r="AH93" s="1307"/>
      <c r="AI93" s="1307"/>
      <c r="AJ93" s="1307"/>
      <c r="AK93" s="1307"/>
      <c r="AL93" s="1307"/>
      <c r="AM93" s="1307"/>
      <c r="AN93" s="1307"/>
      <c r="AO93" s="1307"/>
      <c r="AP93" s="1309"/>
      <c r="AQ93" s="1309"/>
      <c r="AR93" s="1307">
        <v>2566</v>
      </c>
      <c r="AS93" s="1307"/>
      <c r="AT93" s="1307"/>
      <c r="AU93" s="1307"/>
      <c r="AV93" s="1307"/>
      <c r="AW93" s="1307"/>
      <c r="AX93" s="1307"/>
      <c r="AY93" s="1307"/>
      <c r="AZ93" s="1307"/>
      <c r="BA93" s="1307"/>
      <c r="BB93" s="1307"/>
      <c r="BC93" s="1307"/>
      <c r="BD93" s="1307">
        <v>4755</v>
      </c>
      <c r="BE93" s="1307"/>
      <c r="BF93" s="1307"/>
      <c r="BG93" s="1307"/>
      <c r="BH93" s="1307"/>
      <c r="BI93" s="1307"/>
      <c r="BJ93" s="1307"/>
      <c r="BK93" s="1307"/>
      <c r="BL93" s="1307"/>
      <c r="BM93" s="1307"/>
      <c r="BN93" s="1307"/>
      <c r="BO93" s="1307"/>
      <c r="BP93" s="1308">
        <v>7271</v>
      </c>
      <c r="BQ93" s="1308"/>
      <c r="BR93" s="1308"/>
      <c r="BS93" s="1308"/>
      <c r="BT93" s="1308"/>
      <c r="BU93" s="1308"/>
      <c r="BV93" s="1308"/>
      <c r="BW93" s="1308"/>
      <c r="BX93" s="1308"/>
      <c r="BY93" s="1308"/>
      <c r="BZ93" s="1308"/>
      <c r="CA93" s="1308"/>
      <c r="CB93" s="244"/>
      <c r="CC93" s="244"/>
    </row>
    <row r="94" spans="1:81" s="242" customFormat="1" ht="13.35" customHeight="1">
      <c r="A94" s="243"/>
      <c r="B94" s="243" t="s">
        <v>325</v>
      </c>
      <c r="C94" s="1338">
        <v>117121</v>
      </c>
      <c r="D94" s="1338"/>
      <c r="E94" s="1338"/>
      <c r="F94" s="1338"/>
      <c r="G94" s="1338"/>
      <c r="H94" s="1338"/>
      <c r="I94" s="1338"/>
      <c r="J94" s="1307"/>
      <c r="K94" s="1307"/>
      <c r="L94" s="1338">
        <v>81726</v>
      </c>
      <c r="M94" s="1338"/>
      <c r="N94" s="1338"/>
      <c r="O94" s="1338"/>
      <c r="P94" s="1338"/>
      <c r="Q94" s="1338"/>
      <c r="R94" s="1338"/>
      <c r="S94" s="1307"/>
      <c r="T94" s="1307"/>
      <c r="U94" s="1338">
        <v>1823</v>
      </c>
      <c r="V94" s="1338"/>
      <c r="W94" s="1338"/>
      <c r="X94" s="1338"/>
      <c r="Y94" s="1338"/>
      <c r="Z94" s="1338"/>
      <c r="AA94" s="1338"/>
      <c r="AB94" s="1338"/>
      <c r="AC94" s="1338"/>
      <c r="AD94" s="1308"/>
      <c r="AE94" s="1308"/>
      <c r="AF94" s="1307">
        <v>3335</v>
      </c>
      <c r="AG94" s="1307"/>
      <c r="AH94" s="1307"/>
      <c r="AI94" s="1307"/>
      <c r="AJ94" s="1307"/>
      <c r="AK94" s="1307"/>
      <c r="AL94" s="1307"/>
      <c r="AM94" s="1307"/>
      <c r="AN94" s="1307"/>
      <c r="AO94" s="1307"/>
      <c r="AP94" s="1309"/>
      <c r="AQ94" s="1309"/>
      <c r="AR94" s="1307">
        <v>2353</v>
      </c>
      <c r="AS94" s="1307"/>
      <c r="AT94" s="1307"/>
      <c r="AU94" s="1307"/>
      <c r="AV94" s="1307"/>
      <c r="AW94" s="1307"/>
      <c r="AX94" s="1307"/>
      <c r="AY94" s="1307"/>
      <c r="AZ94" s="1307"/>
      <c r="BA94" s="1307"/>
      <c r="BB94" s="1307"/>
      <c r="BC94" s="1307"/>
      <c r="BD94" s="1307">
        <v>3928</v>
      </c>
      <c r="BE94" s="1307"/>
      <c r="BF94" s="1307"/>
      <c r="BG94" s="1307"/>
      <c r="BH94" s="1307"/>
      <c r="BI94" s="1307"/>
      <c r="BJ94" s="1307"/>
      <c r="BK94" s="1307"/>
      <c r="BL94" s="1307"/>
      <c r="BM94" s="1307"/>
      <c r="BN94" s="1307"/>
      <c r="BO94" s="1307"/>
      <c r="BP94" s="1308">
        <v>7285</v>
      </c>
      <c r="BQ94" s="1308"/>
      <c r="BR94" s="1308"/>
      <c r="BS94" s="1308"/>
      <c r="BT94" s="1308"/>
      <c r="BU94" s="1308"/>
      <c r="BV94" s="1308"/>
      <c r="BW94" s="1308"/>
      <c r="BX94" s="1308"/>
      <c r="BY94" s="1308"/>
      <c r="BZ94" s="1308"/>
      <c r="CA94" s="1308"/>
      <c r="CB94" s="244"/>
      <c r="CC94" s="244"/>
    </row>
    <row r="95" spans="1:81" s="242" customFormat="1" ht="13.35" customHeight="1">
      <c r="A95" s="243"/>
      <c r="B95" s="243" t="s">
        <v>557</v>
      </c>
      <c r="C95" s="1338">
        <v>121803</v>
      </c>
      <c r="D95" s="1338"/>
      <c r="E95" s="1338"/>
      <c r="F95" s="1338"/>
      <c r="G95" s="1338"/>
      <c r="H95" s="1338"/>
      <c r="I95" s="1338"/>
      <c r="J95" s="1307"/>
      <c r="K95" s="1307"/>
      <c r="L95" s="1338">
        <v>133490</v>
      </c>
      <c r="M95" s="1338"/>
      <c r="N95" s="1338"/>
      <c r="O95" s="1338"/>
      <c r="P95" s="1338"/>
      <c r="Q95" s="1338"/>
      <c r="R95" s="1338"/>
      <c r="S95" s="1307"/>
      <c r="T95" s="1307"/>
      <c r="U95" s="1338">
        <v>1768</v>
      </c>
      <c r="V95" s="1338"/>
      <c r="W95" s="1338"/>
      <c r="X95" s="1338"/>
      <c r="Y95" s="1338"/>
      <c r="Z95" s="1338"/>
      <c r="AA95" s="1338"/>
      <c r="AB95" s="1338"/>
      <c r="AC95" s="1338"/>
      <c r="AD95" s="1308"/>
      <c r="AE95" s="1308"/>
      <c r="AF95" s="1307">
        <v>3486</v>
      </c>
      <c r="AG95" s="1307"/>
      <c r="AH95" s="1307"/>
      <c r="AI95" s="1307"/>
      <c r="AJ95" s="1307"/>
      <c r="AK95" s="1307"/>
      <c r="AL95" s="1307"/>
      <c r="AM95" s="1307"/>
      <c r="AN95" s="1307"/>
      <c r="AO95" s="1307"/>
      <c r="AP95" s="1309"/>
      <c r="AQ95" s="1309"/>
      <c r="AR95" s="1307">
        <v>2494</v>
      </c>
      <c r="AS95" s="1307"/>
      <c r="AT95" s="1307"/>
      <c r="AU95" s="1307"/>
      <c r="AV95" s="1307"/>
      <c r="AW95" s="1307"/>
      <c r="AX95" s="1307"/>
      <c r="AY95" s="1307"/>
      <c r="AZ95" s="1307"/>
      <c r="BA95" s="1307"/>
      <c r="BB95" s="1307"/>
      <c r="BC95" s="1307"/>
      <c r="BD95" s="1307">
        <v>3081</v>
      </c>
      <c r="BE95" s="1307"/>
      <c r="BF95" s="1307"/>
      <c r="BG95" s="1307"/>
      <c r="BH95" s="1307"/>
      <c r="BI95" s="1307"/>
      <c r="BJ95" s="1307"/>
      <c r="BK95" s="1307"/>
      <c r="BL95" s="1307"/>
      <c r="BM95" s="1307"/>
      <c r="BN95" s="1307"/>
      <c r="BO95" s="1307"/>
      <c r="BP95" s="1308">
        <v>6937</v>
      </c>
      <c r="BQ95" s="1308"/>
      <c r="BR95" s="1308"/>
      <c r="BS95" s="1308"/>
      <c r="BT95" s="1308"/>
      <c r="BU95" s="1308"/>
      <c r="BV95" s="1308"/>
      <c r="BW95" s="1308"/>
      <c r="BX95" s="1308"/>
      <c r="BY95" s="1308"/>
      <c r="BZ95" s="1308"/>
      <c r="CA95" s="1308"/>
      <c r="CB95" s="244"/>
      <c r="CC95" s="244"/>
    </row>
    <row r="96" spans="1:81" s="242" customFormat="1" ht="13.35" customHeight="1">
      <c r="A96" s="243"/>
      <c r="B96" s="243"/>
      <c r="C96" s="1338"/>
      <c r="D96" s="1338"/>
      <c r="E96" s="1338"/>
      <c r="F96" s="1338"/>
      <c r="G96" s="1338"/>
      <c r="H96" s="1338"/>
      <c r="I96" s="1338"/>
      <c r="J96" s="1307"/>
      <c r="K96" s="1307"/>
      <c r="L96" s="1338"/>
      <c r="M96" s="1338"/>
      <c r="N96" s="1338"/>
      <c r="O96" s="1338"/>
      <c r="P96" s="1338"/>
      <c r="Q96" s="1338"/>
      <c r="R96" s="1338"/>
      <c r="S96" s="1307"/>
      <c r="T96" s="1307"/>
      <c r="U96" s="1338"/>
      <c r="V96" s="1338"/>
      <c r="W96" s="1338"/>
      <c r="X96" s="1338"/>
      <c r="Y96" s="1338"/>
      <c r="Z96" s="1338"/>
      <c r="AA96" s="1338"/>
      <c r="AB96" s="1338"/>
      <c r="AC96" s="1338"/>
      <c r="AD96" s="1308"/>
      <c r="AE96" s="1308"/>
      <c r="AF96" s="1307"/>
      <c r="AG96" s="1307"/>
      <c r="AH96" s="1307"/>
      <c r="AI96" s="1307"/>
      <c r="AJ96" s="1307"/>
      <c r="AK96" s="1307"/>
      <c r="AL96" s="1307"/>
      <c r="AM96" s="1307"/>
      <c r="AN96" s="1307"/>
      <c r="AO96" s="1307"/>
      <c r="AP96" s="1309"/>
      <c r="AQ96" s="1309"/>
      <c r="AR96" s="1307"/>
      <c r="AS96" s="1307"/>
      <c r="AT96" s="1307"/>
      <c r="AU96" s="1307"/>
      <c r="AV96" s="1307"/>
      <c r="AW96" s="1307"/>
      <c r="AX96" s="1307"/>
      <c r="AY96" s="1307"/>
      <c r="AZ96" s="1307"/>
      <c r="BA96" s="1307"/>
      <c r="BB96" s="1307"/>
      <c r="BC96" s="1307"/>
      <c r="BD96" s="1307"/>
      <c r="BE96" s="1307"/>
      <c r="BF96" s="1307"/>
      <c r="BG96" s="1307"/>
      <c r="BH96" s="1307"/>
      <c r="BI96" s="1307"/>
      <c r="BJ96" s="1307"/>
      <c r="BK96" s="1307"/>
      <c r="BL96" s="1307"/>
      <c r="BM96" s="1307"/>
      <c r="BN96" s="1307"/>
      <c r="BO96" s="1307"/>
      <c r="BP96" s="1308"/>
      <c r="BQ96" s="1308"/>
      <c r="BR96" s="1308"/>
      <c r="BS96" s="1308"/>
      <c r="BT96" s="1308"/>
      <c r="BU96" s="1308"/>
      <c r="BV96" s="1308"/>
      <c r="BW96" s="1308"/>
      <c r="BX96" s="1308"/>
      <c r="BY96" s="1308"/>
      <c r="BZ96" s="1308"/>
      <c r="CA96" s="1308"/>
      <c r="CB96" s="244"/>
      <c r="CC96" s="244"/>
    </row>
    <row r="97" spans="1:81" s="242" customFormat="1" ht="13.35" customHeight="1">
      <c r="A97" s="243">
        <v>2013</v>
      </c>
      <c r="B97" s="243" t="s">
        <v>558</v>
      </c>
      <c r="C97" s="1336">
        <v>88336</v>
      </c>
      <c r="D97" s="1336"/>
      <c r="E97" s="1336"/>
      <c r="F97" s="1336"/>
      <c r="G97" s="1336"/>
      <c r="H97" s="1336"/>
      <c r="I97" s="1336"/>
      <c r="J97" s="1312"/>
      <c r="K97" s="1312"/>
      <c r="L97" s="1336">
        <v>100825</v>
      </c>
      <c r="M97" s="1336"/>
      <c r="N97" s="1336"/>
      <c r="O97" s="1336"/>
      <c r="P97" s="1336"/>
      <c r="Q97" s="1336"/>
      <c r="R97" s="1336"/>
      <c r="S97" s="1312"/>
      <c r="T97" s="1312"/>
      <c r="U97" s="1336">
        <v>1496</v>
      </c>
      <c r="V97" s="1336"/>
      <c r="W97" s="1336"/>
      <c r="X97" s="1336"/>
      <c r="Y97" s="1336"/>
      <c r="Z97" s="1336"/>
      <c r="AA97" s="1336"/>
      <c r="AB97" s="1336"/>
      <c r="AC97" s="1336"/>
      <c r="AD97" s="1312"/>
      <c r="AE97" s="1312"/>
      <c r="AF97" s="1307">
        <v>3209</v>
      </c>
      <c r="AG97" s="1307"/>
      <c r="AH97" s="1307"/>
      <c r="AI97" s="1307"/>
      <c r="AJ97" s="1307"/>
      <c r="AK97" s="1307"/>
      <c r="AL97" s="1307"/>
      <c r="AM97" s="1307"/>
      <c r="AN97" s="1307"/>
      <c r="AO97" s="1307"/>
      <c r="AP97" s="1309"/>
      <c r="AQ97" s="1309"/>
      <c r="AR97" s="1307">
        <v>2501</v>
      </c>
      <c r="AS97" s="1307"/>
      <c r="AT97" s="1307"/>
      <c r="AU97" s="1307"/>
      <c r="AV97" s="1307"/>
      <c r="AW97" s="1307"/>
      <c r="AX97" s="1307"/>
      <c r="AY97" s="1307"/>
      <c r="AZ97" s="1307"/>
      <c r="BA97" s="1307"/>
      <c r="BB97" s="1307"/>
      <c r="BC97" s="1307"/>
      <c r="BD97" s="1307">
        <v>3714</v>
      </c>
      <c r="BE97" s="1307"/>
      <c r="BF97" s="1307"/>
      <c r="BG97" s="1307"/>
      <c r="BH97" s="1307"/>
      <c r="BI97" s="1307"/>
      <c r="BJ97" s="1307"/>
      <c r="BK97" s="1307"/>
      <c r="BL97" s="1307"/>
      <c r="BM97" s="1307"/>
      <c r="BN97" s="1307"/>
      <c r="BO97" s="1307"/>
      <c r="BP97" s="1308">
        <v>5793</v>
      </c>
      <c r="BQ97" s="1308"/>
      <c r="BR97" s="1308"/>
      <c r="BS97" s="1308"/>
      <c r="BT97" s="1308"/>
      <c r="BU97" s="1308"/>
      <c r="BV97" s="1308"/>
      <c r="BW97" s="1308"/>
      <c r="BX97" s="1308"/>
      <c r="BY97" s="1308"/>
      <c r="BZ97" s="1308"/>
      <c r="CA97" s="1308"/>
      <c r="CB97" s="244"/>
      <c r="CC97" s="244"/>
    </row>
    <row r="98" spans="1:81" s="363" customFormat="1" ht="13.35" customHeight="1">
      <c r="A98" s="360"/>
      <c r="B98" s="360" t="s">
        <v>69</v>
      </c>
      <c r="C98" s="1336">
        <v>108471</v>
      </c>
      <c r="D98" s="1336"/>
      <c r="E98" s="1336"/>
      <c r="F98" s="1336"/>
      <c r="G98" s="1336"/>
      <c r="H98" s="1336"/>
      <c r="I98" s="1336"/>
      <c r="J98" s="1312"/>
      <c r="K98" s="1312"/>
      <c r="L98" s="1336">
        <v>118732</v>
      </c>
      <c r="M98" s="1336"/>
      <c r="N98" s="1336"/>
      <c r="O98" s="1336"/>
      <c r="P98" s="1336"/>
      <c r="Q98" s="1336"/>
      <c r="R98" s="1336"/>
      <c r="S98" s="1312"/>
      <c r="T98" s="1312"/>
      <c r="U98" s="1336">
        <v>1674</v>
      </c>
      <c r="V98" s="1336"/>
      <c r="W98" s="1336"/>
      <c r="X98" s="1336"/>
      <c r="Y98" s="1336"/>
      <c r="Z98" s="1336"/>
      <c r="AA98" s="1336"/>
      <c r="AB98" s="1336"/>
      <c r="AC98" s="1336"/>
      <c r="AD98" s="1312"/>
      <c r="AE98" s="1312"/>
      <c r="AF98" s="1307">
        <v>3395</v>
      </c>
      <c r="AG98" s="1307"/>
      <c r="AH98" s="1307"/>
      <c r="AI98" s="1307"/>
      <c r="AJ98" s="1307"/>
      <c r="AK98" s="1307"/>
      <c r="AL98" s="1307"/>
      <c r="AM98" s="1307"/>
      <c r="AN98" s="1307"/>
      <c r="AO98" s="1307"/>
      <c r="AP98" s="1309"/>
      <c r="AQ98" s="1309"/>
      <c r="AR98" s="1307">
        <v>2560</v>
      </c>
      <c r="AS98" s="1307"/>
      <c r="AT98" s="1307"/>
      <c r="AU98" s="1307"/>
      <c r="AV98" s="1307"/>
      <c r="AW98" s="1307"/>
      <c r="AX98" s="1307"/>
      <c r="AY98" s="1307"/>
      <c r="AZ98" s="1307"/>
      <c r="BA98" s="1307"/>
      <c r="BB98" s="1307"/>
      <c r="BC98" s="1307"/>
      <c r="BD98" s="1307">
        <v>4878</v>
      </c>
      <c r="BE98" s="1307"/>
      <c r="BF98" s="1307"/>
      <c r="BG98" s="1307"/>
      <c r="BH98" s="1307"/>
      <c r="BI98" s="1307"/>
      <c r="BJ98" s="1307"/>
      <c r="BK98" s="1307"/>
      <c r="BL98" s="1307"/>
      <c r="BM98" s="1307"/>
      <c r="BN98" s="1307"/>
      <c r="BO98" s="1307"/>
      <c r="BP98" s="1308">
        <v>7473</v>
      </c>
      <c r="BQ98" s="1308"/>
      <c r="BR98" s="1308"/>
      <c r="BS98" s="1308"/>
      <c r="BT98" s="1308"/>
      <c r="BU98" s="1308"/>
      <c r="BV98" s="1308"/>
      <c r="BW98" s="1308"/>
      <c r="BX98" s="1308"/>
      <c r="BY98" s="1308"/>
      <c r="BZ98" s="1308"/>
      <c r="CA98" s="1308"/>
      <c r="CB98" s="361"/>
      <c r="CC98" s="361"/>
    </row>
    <row r="99" spans="1:81" s="384" customFormat="1" ht="13.35" customHeight="1">
      <c r="A99" s="383"/>
      <c r="B99" s="383" t="s">
        <v>325</v>
      </c>
      <c r="C99" s="1336">
        <v>122767</v>
      </c>
      <c r="D99" s="1336"/>
      <c r="E99" s="1336"/>
      <c r="F99" s="1336"/>
      <c r="G99" s="1336"/>
      <c r="H99" s="1336"/>
      <c r="I99" s="1336"/>
      <c r="J99" s="1312"/>
      <c r="K99" s="1312"/>
      <c r="L99" s="1336">
        <v>89893</v>
      </c>
      <c r="M99" s="1336"/>
      <c r="N99" s="1336"/>
      <c r="O99" s="1336"/>
      <c r="P99" s="1336"/>
      <c r="Q99" s="1336"/>
      <c r="R99" s="1336"/>
      <c r="S99" s="1312"/>
      <c r="T99" s="1312"/>
      <c r="U99" s="1336">
        <v>1927</v>
      </c>
      <c r="V99" s="1336"/>
      <c r="W99" s="1336"/>
      <c r="X99" s="1336"/>
      <c r="Y99" s="1336"/>
      <c r="Z99" s="1336"/>
      <c r="AA99" s="1336"/>
      <c r="AB99" s="1336"/>
      <c r="AC99" s="1336"/>
      <c r="AD99" s="1312"/>
      <c r="AE99" s="1312"/>
      <c r="AF99" s="1307">
        <v>3339</v>
      </c>
      <c r="AG99" s="1307"/>
      <c r="AH99" s="1307"/>
      <c r="AI99" s="1307"/>
      <c r="AJ99" s="1307"/>
      <c r="AK99" s="1307"/>
      <c r="AL99" s="1307"/>
      <c r="AM99" s="1307"/>
      <c r="AN99" s="1307"/>
      <c r="AO99" s="1307"/>
      <c r="AP99" s="1309"/>
      <c r="AQ99" s="1309"/>
      <c r="AR99" s="1307">
        <v>2372</v>
      </c>
      <c r="AS99" s="1307"/>
      <c r="AT99" s="1307"/>
      <c r="AU99" s="1307"/>
      <c r="AV99" s="1307"/>
      <c r="AW99" s="1307"/>
      <c r="AX99" s="1307"/>
      <c r="AY99" s="1307"/>
      <c r="AZ99" s="1307"/>
      <c r="BA99" s="1307"/>
      <c r="BB99" s="1307"/>
      <c r="BC99" s="1307"/>
      <c r="BD99" s="1307">
        <v>4564</v>
      </c>
      <c r="BE99" s="1307"/>
      <c r="BF99" s="1307"/>
      <c r="BG99" s="1307"/>
      <c r="BH99" s="1307"/>
      <c r="BI99" s="1307"/>
      <c r="BJ99" s="1307"/>
      <c r="BK99" s="1307"/>
      <c r="BL99" s="1307"/>
      <c r="BM99" s="1307"/>
      <c r="BN99" s="1307"/>
      <c r="BO99" s="1307"/>
      <c r="BP99" s="1308">
        <v>7888</v>
      </c>
      <c r="BQ99" s="1308"/>
      <c r="BR99" s="1308"/>
      <c r="BS99" s="1308"/>
      <c r="BT99" s="1308"/>
      <c r="BU99" s="1308"/>
      <c r="BV99" s="1308"/>
      <c r="BW99" s="1308"/>
      <c r="BX99" s="1308"/>
      <c r="BY99" s="1308"/>
      <c r="BZ99" s="1308"/>
      <c r="CA99" s="1308"/>
      <c r="CB99" s="377"/>
      <c r="CC99" s="377"/>
    </row>
    <row r="100" spans="1:81" s="428" customFormat="1" ht="13.35" customHeight="1">
      <c r="A100" s="425"/>
      <c r="B100" s="425" t="s">
        <v>557</v>
      </c>
      <c r="C100" s="1336">
        <v>133850</v>
      </c>
      <c r="D100" s="1336"/>
      <c r="E100" s="1336"/>
      <c r="F100" s="1336"/>
      <c r="G100" s="1336"/>
      <c r="H100" s="1336"/>
      <c r="I100" s="1336"/>
      <c r="J100" s="1312"/>
      <c r="K100" s="1312"/>
      <c r="L100" s="1336">
        <v>81692</v>
      </c>
      <c r="M100" s="1336"/>
      <c r="N100" s="1336"/>
      <c r="O100" s="1336"/>
      <c r="P100" s="1336"/>
      <c r="Q100" s="1336"/>
      <c r="R100" s="1336"/>
      <c r="S100" s="1312"/>
      <c r="T100" s="1312"/>
      <c r="U100" s="1336">
        <v>1798</v>
      </c>
      <c r="V100" s="1336"/>
      <c r="W100" s="1336"/>
      <c r="X100" s="1336"/>
      <c r="Y100" s="1336"/>
      <c r="Z100" s="1336"/>
      <c r="AA100" s="1336"/>
      <c r="AB100" s="1336"/>
      <c r="AC100" s="1336"/>
      <c r="AD100" s="1312"/>
      <c r="AE100" s="1312"/>
      <c r="AF100" s="1307">
        <v>3406</v>
      </c>
      <c r="AG100" s="1307"/>
      <c r="AH100" s="1307"/>
      <c r="AI100" s="1307"/>
      <c r="AJ100" s="1307"/>
      <c r="AK100" s="1307"/>
      <c r="AL100" s="1307"/>
      <c r="AM100" s="1307"/>
      <c r="AN100" s="1307"/>
      <c r="AO100" s="1307"/>
      <c r="AP100" s="1309"/>
      <c r="AQ100" s="1309"/>
      <c r="AR100" s="1307">
        <v>2626</v>
      </c>
      <c r="AS100" s="1307"/>
      <c r="AT100" s="1307"/>
      <c r="AU100" s="1307"/>
      <c r="AV100" s="1307"/>
      <c r="AW100" s="1307"/>
      <c r="AX100" s="1307"/>
      <c r="AY100" s="1307"/>
      <c r="AZ100" s="1307"/>
      <c r="BA100" s="1307"/>
      <c r="BB100" s="1307"/>
      <c r="BC100" s="1307"/>
      <c r="BD100" s="1307">
        <v>3645</v>
      </c>
      <c r="BE100" s="1307"/>
      <c r="BF100" s="1307"/>
      <c r="BG100" s="1307"/>
      <c r="BH100" s="1307"/>
      <c r="BI100" s="1307"/>
      <c r="BJ100" s="1307"/>
      <c r="BK100" s="1307"/>
      <c r="BL100" s="1307"/>
      <c r="BM100" s="1307"/>
      <c r="BN100" s="1307"/>
      <c r="BO100" s="1307"/>
      <c r="BP100" s="1308">
        <v>7766</v>
      </c>
      <c r="BQ100" s="1308"/>
      <c r="BR100" s="1308"/>
      <c r="BS100" s="1308"/>
      <c r="BT100" s="1308"/>
      <c r="BU100" s="1308"/>
      <c r="BV100" s="1308"/>
      <c r="BW100" s="1308"/>
      <c r="BX100" s="1308"/>
      <c r="BY100" s="1308"/>
      <c r="BZ100" s="1308"/>
      <c r="CA100" s="1308"/>
      <c r="CB100" s="426"/>
      <c r="CC100" s="426"/>
    </row>
    <row r="101" spans="1:81" s="543" customFormat="1" ht="13.35" customHeight="1">
      <c r="A101" s="538"/>
      <c r="B101" s="538"/>
      <c r="C101" s="542"/>
      <c r="D101" s="542"/>
      <c r="E101" s="542"/>
      <c r="F101" s="542"/>
      <c r="G101" s="542"/>
      <c r="H101" s="542"/>
      <c r="I101" s="542"/>
      <c r="J101" s="536"/>
      <c r="K101" s="536"/>
      <c r="L101" s="542"/>
      <c r="M101" s="542"/>
      <c r="N101" s="542"/>
      <c r="O101" s="542"/>
      <c r="P101" s="542"/>
      <c r="Q101" s="542"/>
      <c r="R101" s="542"/>
      <c r="S101" s="536"/>
      <c r="T101" s="536"/>
      <c r="U101" s="542"/>
      <c r="V101" s="542"/>
      <c r="W101" s="542"/>
      <c r="X101" s="542"/>
      <c r="Y101" s="542"/>
      <c r="Z101" s="542"/>
      <c r="AA101" s="542"/>
      <c r="AB101" s="542"/>
      <c r="AC101" s="542"/>
      <c r="AD101" s="536"/>
      <c r="AE101" s="536"/>
      <c r="AF101" s="539"/>
      <c r="AG101" s="539"/>
      <c r="AH101" s="539"/>
      <c r="AI101" s="539"/>
      <c r="AJ101" s="539"/>
      <c r="AK101" s="539"/>
      <c r="AL101" s="539"/>
      <c r="AM101" s="539"/>
      <c r="AN101" s="539"/>
      <c r="AO101" s="539"/>
      <c r="AP101" s="541"/>
      <c r="AQ101" s="541"/>
      <c r="AR101" s="539"/>
      <c r="AS101" s="539"/>
      <c r="AT101" s="539"/>
      <c r="AU101" s="539"/>
      <c r="AV101" s="539"/>
      <c r="AW101" s="539"/>
      <c r="AX101" s="539"/>
      <c r="AY101" s="539"/>
      <c r="AZ101" s="539"/>
      <c r="BA101" s="539"/>
      <c r="BB101" s="539"/>
      <c r="BC101" s="539"/>
      <c r="BD101" s="539"/>
      <c r="BE101" s="539"/>
      <c r="BF101" s="539"/>
      <c r="BG101" s="539"/>
      <c r="BH101" s="539"/>
      <c r="BI101" s="539"/>
      <c r="BJ101" s="539"/>
      <c r="BK101" s="539"/>
      <c r="BL101" s="539"/>
      <c r="BM101" s="539"/>
      <c r="BN101" s="539"/>
      <c r="BO101" s="539"/>
      <c r="BP101" s="540"/>
      <c r="BQ101" s="540"/>
      <c r="BR101" s="540"/>
      <c r="BS101" s="540"/>
      <c r="BT101" s="540"/>
      <c r="BU101" s="540"/>
      <c r="BV101" s="540"/>
      <c r="BW101" s="540"/>
      <c r="BX101" s="540"/>
      <c r="BY101" s="540"/>
      <c r="BZ101" s="540"/>
      <c r="CA101" s="540"/>
      <c r="CB101" s="540"/>
      <c r="CC101" s="540"/>
    </row>
    <row r="102" spans="1:81" s="543" customFormat="1" ht="13.35" customHeight="1">
      <c r="A102" s="538">
        <v>2014</v>
      </c>
      <c r="B102" s="538" t="s">
        <v>558</v>
      </c>
      <c r="C102" s="1336">
        <v>92994</v>
      </c>
      <c r="D102" s="1336"/>
      <c r="E102" s="1336"/>
      <c r="F102" s="1336"/>
      <c r="G102" s="1336"/>
      <c r="H102" s="1336"/>
      <c r="I102" s="1336"/>
      <c r="J102" s="1312"/>
      <c r="K102" s="1312"/>
      <c r="L102" s="1336">
        <v>59871</v>
      </c>
      <c r="M102" s="1336"/>
      <c r="N102" s="1336"/>
      <c r="O102" s="1336"/>
      <c r="P102" s="1336"/>
      <c r="Q102" s="1336"/>
      <c r="R102" s="1336"/>
      <c r="S102" s="1312"/>
      <c r="T102" s="1312"/>
      <c r="U102" s="1336">
        <v>1674</v>
      </c>
      <c r="V102" s="1336"/>
      <c r="W102" s="1336"/>
      <c r="X102" s="1336"/>
      <c r="Y102" s="1336"/>
      <c r="Z102" s="1336"/>
      <c r="AA102" s="1336"/>
      <c r="AB102" s="1336"/>
      <c r="AC102" s="1336"/>
      <c r="AD102" s="1312"/>
      <c r="AE102" s="1312"/>
      <c r="AF102" s="1307">
        <v>3422</v>
      </c>
      <c r="AG102" s="1307"/>
      <c r="AH102" s="1307"/>
      <c r="AI102" s="1307"/>
      <c r="AJ102" s="1307"/>
      <c r="AK102" s="1307"/>
      <c r="AL102" s="1307"/>
      <c r="AM102" s="1307"/>
      <c r="AN102" s="1307"/>
      <c r="AO102" s="1307"/>
      <c r="AP102" s="1309"/>
      <c r="AQ102" s="1309"/>
      <c r="AR102" s="1307">
        <v>2501</v>
      </c>
      <c r="AS102" s="1307"/>
      <c r="AT102" s="1307"/>
      <c r="AU102" s="1307"/>
      <c r="AV102" s="1307"/>
      <c r="AW102" s="1307"/>
      <c r="AX102" s="1307"/>
      <c r="AY102" s="1307"/>
      <c r="AZ102" s="1307"/>
      <c r="BA102" s="1307"/>
      <c r="BB102" s="1307"/>
      <c r="BC102" s="1307"/>
      <c r="BD102" s="1307">
        <v>4386</v>
      </c>
      <c r="BE102" s="1307"/>
      <c r="BF102" s="1307"/>
      <c r="BG102" s="1307"/>
      <c r="BH102" s="1307"/>
      <c r="BI102" s="1307"/>
      <c r="BJ102" s="1307"/>
      <c r="BK102" s="1307"/>
      <c r="BL102" s="1307"/>
      <c r="BM102" s="1307"/>
      <c r="BN102" s="1307"/>
      <c r="BO102" s="1307"/>
      <c r="BP102" s="1308">
        <v>6580</v>
      </c>
      <c r="BQ102" s="1308"/>
      <c r="BR102" s="1308"/>
      <c r="BS102" s="1308"/>
      <c r="BT102" s="1308"/>
      <c r="BU102" s="1308"/>
      <c r="BV102" s="1308"/>
      <c r="BW102" s="1308"/>
      <c r="BX102" s="1308"/>
      <c r="BY102" s="1308"/>
      <c r="BZ102" s="1308"/>
      <c r="CA102" s="1308"/>
      <c r="CB102" s="540"/>
      <c r="CC102" s="540"/>
    </row>
    <row r="103" spans="1:81" s="727" customFormat="1" ht="13.35" customHeight="1">
      <c r="A103" s="726"/>
      <c r="B103" s="726" t="s">
        <v>69</v>
      </c>
      <c r="C103" s="1336">
        <v>102446</v>
      </c>
      <c r="D103" s="1336"/>
      <c r="E103" s="1336"/>
      <c r="F103" s="1336"/>
      <c r="G103" s="1336"/>
      <c r="H103" s="1336"/>
      <c r="I103" s="1336"/>
      <c r="J103" s="1312"/>
      <c r="K103" s="1312"/>
      <c r="L103" s="1336">
        <v>72185</v>
      </c>
      <c r="M103" s="1336"/>
      <c r="N103" s="1336"/>
      <c r="O103" s="1336"/>
      <c r="P103" s="1336"/>
      <c r="Q103" s="1336"/>
      <c r="R103" s="1336"/>
      <c r="S103" s="1312"/>
      <c r="T103" s="1312"/>
      <c r="U103" s="1336">
        <v>1739</v>
      </c>
      <c r="V103" s="1336"/>
      <c r="W103" s="1336"/>
      <c r="X103" s="1336"/>
      <c r="Y103" s="1336"/>
      <c r="Z103" s="1336"/>
      <c r="AA103" s="1336"/>
      <c r="AB103" s="1336"/>
      <c r="AC103" s="1336"/>
      <c r="AD103" s="1312"/>
      <c r="AE103" s="1312"/>
      <c r="AF103" s="1307">
        <v>3396</v>
      </c>
      <c r="AG103" s="1307"/>
      <c r="AH103" s="1307"/>
      <c r="AI103" s="1307"/>
      <c r="AJ103" s="1307"/>
      <c r="AK103" s="1307"/>
      <c r="AL103" s="1307"/>
      <c r="AM103" s="1307"/>
      <c r="AN103" s="1307"/>
      <c r="AO103" s="1307"/>
      <c r="AP103" s="1309"/>
      <c r="AQ103" s="1309"/>
      <c r="AR103" s="1307">
        <v>1861</v>
      </c>
      <c r="AS103" s="1307"/>
      <c r="AT103" s="1307"/>
      <c r="AU103" s="1307"/>
      <c r="AV103" s="1307"/>
      <c r="AW103" s="1307"/>
      <c r="AX103" s="1307"/>
      <c r="AY103" s="1307"/>
      <c r="AZ103" s="1307"/>
      <c r="BA103" s="1307"/>
      <c r="BB103" s="1307"/>
      <c r="BC103" s="1307"/>
      <c r="BD103" s="1307">
        <v>4422</v>
      </c>
      <c r="BE103" s="1307"/>
      <c r="BF103" s="1307"/>
      <c r="BG103" s="1307"/>
      <c r="BH103" s="1307"/>
      <c r="BI103" s="1307"/>
      <c r="BJ103" s="1307"/>
      <c r="BK103" s="1307"/>
      <c r="BL103" s="1307"/>
      <c r="BM103" s="1307"/>
      <c r="BN103" s="1307"/>
      <c r="BO103" s="1307"/>
      <c r="BP103" s="1308">
        <v>7522</v>
      </c>
      <c r="BQ103" s="1308"/>
      <c r="BR103" s="1308"/>
      <c r="BS103" s="1308"/>
      <c r="BT103" s="1308"/>
      <c r="BU103" s="1308"/>
      <c r="BV103" s="1308"/>
      <c r="BW103" s="1308"/>
      <c r="BX103" s="1308"/>
      <c r="BY103" s="1308"/>
      <c r="BZ103" s="1308"/>
      <c r="CA103" s="1308"/>
      <c r="CB103" s="724"/>
      <c r="CC103" s="724"/>
    </row>
    <row r="104" spans="1:81" s="802" customFormat="1" ht="13.35" customHeight="1">
      <c r="A104" s="801"/>
      <c r="B104" s="801" t="s">
        <v>325</v>
      </c>
      <c r="C104" s="1336">
        <v>114634</v>
      </c>
      <c r="D104" s="1336"/>
      <c r="E104" s="1336"/>
      <c r="F104" s="1336"/>
      <c r="G104" s="1336"/>
      <c r="H104" s="1336"/>
      <c r="I104" s="1336"/>
      <c r="J104" s="1312"/>
      <c r="K104" s="1312"/>
      <c r="L104" s="1336">
        <v>84684</v>
      </c>
      <c r="M104" s="1336"/>
      <c r="N104" s="1336"/>
      <c r="O104" s="1336"/>
      <c r="P104" s="1336"/>
      <c r="Q104" s="1336"/>
      <c r="R104" s="1336"/>
      <c r="S104" s="1312"/>
      <c r="T104" s="1312"/>
      <c r="U104" s="1336">
        <v>1841</v>
      </c>
      <c r="V104" s="1336"/>
      <c r="W104" s="1336"/>
      <c r="X104" s="1336"/>
      <c r="Y104" s="1336"/>
      <c r="Z104" s="1336"/>
      <c r="AA104" s="1336"/>
      <c r="AB104" s="1336"/>
      <c r="AC104" s="1336"/>
      <c r="AD104" s="1312"/>
      <c r="AE104" s="1312"/>
      <c r="AF104" s="1307">
        <v>3428</v>
      </c>
      <c r="AG104" s="1307"/>
      <c r="AH104" s="1307"/>
      <c r="AI104" s="1307"/>
      <c r="AJ104" s="1307"/>
      <c r="AK104" s="1307"/>
      <c r="AL104" s="1307"/>
      <c r="AM104" s="1307"/>
      <c r="AN104" s="1307"/>
      <c r="AO104" s="1307"/>
      <c r="AP104" s="1309"/>
      <c r="AQ104" s="1309"/>
      <c r="AR104" s="1307">
        <v>1835</v>
      </c>
      <c r="AS104" s="1307"/>
      <c r="AT104" s="1307"/>
      <c r="AU104" s="1307"/>
      <c r="AV104" s="1307"/>
      <c r="AW104" s="1307"/>
      <c r="AX104" s="1307"/>
      <c r="AY104" s="1307"/>
      <c r="AZ104" s="1307"/>
      <c r="BA104" s="1307"/>
      <c r="BB104" s="1307"/>
      <c r="BC104" s="1307"/>
      <c r="BD104" s="1307">
        <v>4845</v>
      </c>
      <c r="BE104" s="1307"/>
      <c r="BF104" s="1307"/>
      <c r="BG104" s="1307"/>
      <c r="BH104" s="1307"/>
      <c r="BI104" s="1307"/>
      <c r="BJ104" s="1307"/>
      <c r="BK104" s="1307"/>
      <c r="BL104" s="1307"/>
      <c r="BM104" s="1307"/>
      <c r="BN104" s="1307"/>
      <c r="BO104" s="1307"/>
      <c r="BP104" s="1308">
        <v>7494</v>
      </c>
      <c r="BQ104" s="1308"/>
      <c r="BR104" s="1308"/>
      <c r="BS104" s="1308"/>
      <c r="BT104" s="1308"/>
      <c r="BU104" s="1308"/>
      <c r="BV104" s="1308"/>
      <c r="BW104" s="1308"/>
      <c r="BX104" s="1308"/>
      <c r="BY104" s="1308"/>
      <c r="BZ104" s="1308"/>
      <c r="CA104" s="1308"/>
      <c r="CB104" s="799"/>
      <c r="CC104" s="799"/>
    </row>
    <row r="105" spans="1:81" ht="13.35" customHeight="1">
      <c r="A105" s="260"/>
      <c r="B105" s="260"/>
      <c r="C105" s="1308"/>
      <c r="D105" s="1308"/>
      <c r="E105" s="1308"/>
      <c r="F105" s="1308"/>
      <c r="G105" s="1308"/>
      <c r="H105" s="1308"/>
      <c r="I105" s="1308"/>
      <c r="J105" s="1308"/>
      <c r="K105" s="244"/>
      <c r="L105" s="1308"/>
      <c r="M105" s="1308"/>
      <c r="N105" s="1308"/>
      <c r="O105" s="1308"/>
      <c r="P105" s="1308"/>
      <c r="Q105" s="1308"/>
      <c r="R105" s="1308"/>
      <c r="S105" s="1308"/>
      <c r="T105" s="244"/>
      <c r="U105" s="1308"/>
      <c r="V105" s="1308"/>
      <c r="W105" s="1308"/>
      <c r="X105" s="1308"/>
      <c r="Y105" s="1308"/>
      <c r="Z105" s="1308"/>
      <c r="AA105" s="1308"/>
      <c r="AB105" s="1308"/>
      <c r="AC105" s="1308"/>
      <c r="AD105" s="1308"/>
      <c r="AE105" s="244"/>
      <c r="AF105" s="1308"/>
      <c r="AG105" s="1308"/>
      <c r="AH105" s="1308"/>
      <c r="AI105" s="1308"/>
      <c r="AJ105" s="1308"/>
      <c r="AK105" s="1308"/>
      <c r="AL105" s="1308"/>
      <c r="AM105" s="1308"/>
      <c r="AN105" s="1308"/>
      <c r="AO105" s="1308"/>
      <c r="AP105" s="1308"/>
      <c r="AQ105" s="244"/>
      <c r="AR105" s="1308"/>
      <c r="AS105" s="1308"/>
      <c r="AT105" s="1308"/>
      <c r="AU105" s="1308"/>
      <c r="AV105" s="1308"/>
      <c r="AW105" s="1308"/>
      <c r="AX105" s="1308"/>
      <c r="AY105" s="1308"/>
      <c r="AZ105" s="1308"/>
      <c r="BA105" s="1308"/>
      <c r="BB105" s="1308"/>
      <c r="BC105" s="244"/>
      <c r="BD105" s="1308"/>
      <c r="BE105" s="1308"/>
      <c r="BF105" s="1308"/>
      <c r="BG105" s="1308"/>
      <c r="BH105" s="1308"/>
      <c r="BI105" s="1308"/>
      <c r="BJ105" s="1308"/>
      <c r="BK105" s="1308"/>
      <c r="BL105" s="1308"/>
      <c r="BM105" s="1308"/>
      <c r="BN105" s="1308"/>
      <c r="BO105" s="244"/>
      <c r="BP105" s="1308"/>
      <c r="BQ105" s="1308"/>
      <c r="BR105" s="1308"/>
      <c r="BS105" s="1308"/>
      <c r="BT105" s="1308"/>
      <c r="BU105" s="1308"/>
      <c r="BV105" s="1308"/>
      <c r="BW105" s="1308"/>
      <c r="BX105" s="1308"/>
      <c r="BY105" s="1308"/>
      <c r="BZ105" s="1308"/>
      <c r="CA105" s="1308"/>
      <c r="CB105" s="1308"/>
      <c r="CC105" s="244"/>
    </row>
    <row r="106" spans="1:81" s="242" customFormat="1" ht="13.35" customHeight="1">
      <c r="A106" s="242" t="s">
        <v>680</v>
      </c>
      <c r="B106" s="261"/>
      <c r="C106" s="235"/>
      <c r="D106" s="235"/>
      <c r="E106" s="235"/>
      <c r="F106" s="235"/>
      <c r="G106" s="235"/>
      <c r="H106" s="235"/>
      <c r="I106" s="235"/>
      <c r="J106" s="235"/>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1048</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1461</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1351</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ht="23.1" customHeight="1">
      <c r="A110" s="243" t="s">
        <v>1804</v>
      </c>
      <c r="B110" s="243"/>
      <c r="C110" s="243"/>
      <c r="D110" s="243"/>
      <c r="E110" s="243"/>
      <c r="F110" s="243"/>
      <c r="G110" s="243"/>
      <c r="H110" s="243"/>
      <c r="I110" s="243"/>
      <c r="J110" s="243"/>
      <c r="K110" s="243"/>
      <c r="L110" s="243"/>
      <c r="M110" s="243"/>
      <c r="N110" s="243"/>
      <c r="O110" s="243"/>
      <c r="P110" s="243"/>
      <c r="Q110" s="243"/>
      <c r="R110" s="243"/>
      <c r="S110" s="243"/>
      <c r="T110" s="243"/>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c r="AR110" s="243"/>
      <c r="AS110" s="243"/>
      <c r="AT110" s="243"/>
      <c r="AU110" s="243"/>
      <c r="AV110" s="243"/>
      <c r="AW110" s="243"/>
      <c r="AX110" s="243"/>
      <c r="AY110" s="243"/>
      <c r="AZ110" s="243"/>
      <c r="BA110" s="243"/>
      <c r="BB110" s="243"/>
      <c r="BC110" s="243"/>
      <c r="BD110" s="243"/>
      <c r="BE110" s="243"/>
      <c r="BF110" s="243"/>
      <c r="BG110" s="243"/>
      <c r="BH110" s="243"/>
      <c r="BI110" s="243"/>
      <c r="BJ110" s="243"/>
      <c r="BK110" s="243"/>
      <c r="BL110" s="243"/>
      <c r="BM110" s="243"/>
      <c r="BN110" s="243"/>
      <c r="BO110" s="243"/>
      <c r="BP110" s="243"/>
      <c r="BQ110" s="243"/>
      <c r="BR110" s="243"/>
      <c r="BS110" s="243"/>
      <c r="BT110" s="243"/>
      <c r="BU110" s="243"/>
      <c r="BV110" s="243"/>
      <c r="BW110" s="243"/>
      <c r="BX110" s="243"/>
      <c r="BY110" s="243"/>
      <c r="BZ110" s="243"/>
      <c r="CA110" s="1337"/>
      <c r="CB110" s="1337"/>
      <c r="CC110" s="1337"/>
    </row>
  </sheetData>
  <mergeCells count="729">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BD98:BM98"/>
    <mergeCell ref="AD102:AE102"/>
    <mergeCell ref="AF102:AO102"/>
    <mergeCell ref="AP102:AQ102"/>
    <mergeCell ref="AR102:BA102"/>
    <mergeCell ref="AW49:AX49"/>
    <mergeCell ref="AY49:BF49"/>
    <mergeCell ref="BG49:BH49"/>
    <mergeCell ref="BI49:BR49"/>
    <mergeCell ref="BN98:BO98"/>
    <mergeCell ref="BP98:CA98"/>
    <mergeCell ref="AF67:AQ68"/>
    <mergeCell ref="AR67:BC68"/>
    <mergeCell ref="BD67:BO68"/>
    <mergeCell ref="BP67:CC68"/>
    <mergeCell ref="BP78:CB78"/>
    <mergeCell ref="BP80:CA80"/>
    <mergeCell ref="BP82:CA82"/>
    <mergeCell ref="CB82:CC82"/>
    <mergeCell ref="BB84:BC84"/>
    <mergeCell ref="BD84:BM84"/>
    <mergeCell ref="BN84:BO84"/>
    <mergeCell ref="BP84:CA84"/>
    <mergeCell ref="BN83:BO83"/>
    <mergeCell ref="BP83:CA83"/>
    <mergeCell ref="CB83:CC83"/>
    <mergeCell ref="AD84:AE84"/>
    <mergeCell ref="AF84:AO84"/>
    <mergeCell ref="AD83:AE83"/>
    <mergeCell ref="BB102:BC102"/>
    <mergeCell ref="U65:AE66"/>
    <mergeCell ref="BD102:BM102"/>
    <mergeCell ref="BU47:CA47"/>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U49:AA49"/>
    <mergeCell ref="AB49:AC49"/>
    <mergeCell ref="AD49:AK49"/>
    <mergeCell ref="AL49:AM4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8:CA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M28:R28"/>
    <mergeCell ref="U28:AA28"/>
    <mergeCell ref="AB28:AC28"/>
    <mergeCell ref="AD28:AK28"/>
    <mergeCell ref="AN28:AV28"/>
    <mergeCell ref="AW28:AX28"/>
    <mergeCell ref="AY28:BF28"/>
    <mergeCell ref="BI28:BR28"/>
    <mergeCell ref="BI29:BR29"/>
    <mergeCell ref="BU29:CA29"/>
    <mergeCell ref="C30:I30"/>
    <mergeCell ref="K30:L30"/>
    <mergeCell ref="M30:R30"/>
    <mergeCell ref="U30:AA30"/>
    <mergeCell ref="AB30:AC30"/>
    <mergeCell ref="AD30:AK30"/>
    <mergeCell ref="AN30:AV30"/>
    <mergeCell ref="AW30:AX30"/>
    <mergeCell ref="AY30:BF30"/>
    <mergeCell ref="BI30:BR30"/>
    <mergeCell ref="BU30:CA30"/>
    <mergeCell ref="C29:I29"/>
    <mergeCell ref="K29:L29"/>
    <mergeCell ref="M29:R29"/>
    <mergeCell ref="U29:AA29"/>
    <mergeCell ref="AB29:AC29"/>
    <mergeCell ref="AD29:AK29"/>
    <mergeCell ref="AN29:AV29"/>
    <mergeCell ref="AW29:AX29"/>
    <mergeCell ref="AY29:BF29"/>
    <mergeCell ref="C31:I31"/>
    <mergeCell ref="J31:K31"/>
    <mergeCell ref="L31:R31"/>
    <mergeCell ref="S31:T31"/>
    <mergeCell ref="U31:AA31"/>
    <mergeCell ref="BG31:BH31"/>
    <mergeCell ref="BI31:BR31"/>
    <mergeCell ref="AW32:AX32"/>
    <mergeCell ref="BU31:CA31"/>
    <mergeCell ref="BS31:BT31"/>
    <mergeCell ref="U33:AA33"/>
    <mergeCell ref="AB32:AC32"/>
    <mergeCell ref="AD32:AK32"/>
    <mergeCell ref="AL32:AM32"/>
    <mergeCell ref="AN32:AV32"/>
    <mergeCell ref="CB31:CC31"/>
    <mergeCell ref="C32:I32"/>
    <mergeCell ref="J32:K32"/>
    <mergeCell ref="L32:R32"/>
    <mergeCell ref="S32:T32"/>
    <mergeCell ref="U32:AA32"/>
    <mergeCell ref="AB31:AC31"/>
    <mergeCell ref="AD31:AK31"/>
    <mergeCell ref="AL31:AM31"/>
    <mergeCell ref="AN31:AV31"/>
    <mergeCell ref="AW31:AX31"/>
    <mergeCell ref="AY31:BF31"/>
    <mergeCell ref="BG32:BH32"/>
    <mergeCell ref="BI32:BR32"/>
    <mergeCell ref="BS32:BT32"/>
    <mergeCell ref="BU32:CA32"/>
    <mergeCell ref="CB32:CC32"/>
    <mergeCell ref="BG33:BH33"/>
    <mergeCell ref="AY32:BF32"/>
    <mergeCell ref="BI33:BR33"/>
    <mergeCell ref="BS33:BT33"/>
    <mergeCell ref="BU33:CA33"/>
    <mergeCell ref="C34:I34"/>
    <mergeCell ref="J34:K34"/>
    <mergeCell ref="L34:R34"/>
    <mergeCell ref="S34:T34"/>
    <mergeCell ref="U34:AA34"/>
    <mergeCell ref="AB34:AC34"/>
    <mergeCell ref="AB33:AC33"/>
    <mergeCell ref="AD33:AK33"/>
    <mergeCell ref="AL33:AM33"/>
    <mergeCell ref="AN33:AV33"/>
    <mergeCell ref="AW33:AX33"/>
    <mergeCell ref="AY33:BF33"/>
    <mergeCell ref="BI34:BR34"/>
    <mergeCell ref="BS34:BT34"/>
    <mergeCell ref="BU34:CA34"/>
    <mergeCell ref="AY34:BF34"/>
    <mergeCell ref="BG34:BH34"/>
    <mergeCell ref="C33:I33"/>
    <mergeCell ref="J33:K33"/>
    <mergeCell ref="L33:R33"/>
    <mergeCell ref="S33:T33"/>
    <mergeCell ref="AW35:AX35"/>
    <mergeCell ref="C36:I36"/>
    <mergeCell ref="J36:K36"/>
    <mergeCell ref="L36:R36"/>
    <mergeCell ref="S36:T36"/>
    <mergeCell ref="U36:AA36"/>
    <mergeCell ref="AB36:AC36"/>
    <mergeCell ref="AD34:AK34"/>
    <mergeCell ref="AL34:AM34"/>
    <mergeCell ref="AN34:AV34"/>
    <mergeCell ref="AW34:AX34"/>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BS37:BT37"/>
    <mergeCell ref="BU37:CA37"/>
    <mergeCell ref="AN37:AV37"/>
    <mergeCell ref="AW37:AX37"/>
    <mergeCell ref="AY37:BF37"/>
    <mergeCell ref="BG37:BH37"/>
    <mergeCell ref="BI37:BR37"/>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AD38:AK38"/>
    <mergeCell ref="AL38:AM38"/>
    <mergeCell ref="BU42:CA42"/>
    <mergeCell ref="AW39:AX39"/>
    <mergeCell ref="AY39:BF39"/>
    <mergeCell ref="BG39:BH39"/>
    <mergeCell ref="BI39:BR39"/>
    <mergeCell ref="BS39:BT39"/>
    <mergeCell ref="BU39:CA39"/>
    <mergeCell ref="AN42:AV42"/>
    <mergeCell ref="AW42:AX42"/>
    <mergeCell ref="AY42:BF42"/>
    <mergeCell ref="BG42:BH42"/>
    <mergeCell ref="BI42:BR42"/>
    <mergeCell ref="AL42:AM42"/>
    <mergeCell ref="BI41:BR41"/>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U41:AA41"/>
    <mergeCell ref="AB41:AC41"/>
    <mergeCell ref="BS42:BT42"/>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AD43:AK43"/>
    <mergeCell ref="AL43:AM43"/>
    <mergeCell ref="AW44:AX44"/>
    <mergeCell ref="AY44:BF44"/>
    <mergeCell ref="L43:R43"/>
    <mergeCell ref="S43:T43"/>
    <mergeCell ref="U43:AA43"/>
    <mergeCell ref="AB43:AC43"/>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BG46:BH46"/>
    <mergeCell ref="BG44:BH44"/>
    <mergeCell ref="BI44:BR44"/>
    <mergeCell ref="AD47:AK47"/>
    <mergeCell ref="AL47:AM47"/>
    <mergeCell ref="AN47:AV47"/>
    <mergeCell ref="AW47:AX47"/>
    <mergeCell ref="AY47:BF47"/>
    <mergeCell ref="BG47:BH47"/>
    <mergeCell ref="BI47:BR47"/>
    <mergeCell ref="BI46:BR46"/>
    <mergeCell ref="BI45:BR45"/>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U48:CA48"/>
    <mergeCell ref="C47:I47"/>
    <mergeCell ref="J47:K47"/>
    <mergeCell ref="L47:R47"/>
    <mergeCell ref="S47:T47"/>
    <mergeCell ref="U47:AA47"/>
    <mergeCell ref="AB47:AC47"/>
    <mergeCell ref="BS47:BT4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9:I79"/>
    <mergeCell ref="L79:R79"/>
    <mergeCell ref="U79:AC79"/>
    <mergeCell ref="AF79:AO79"/>
    <mergeCell ref="AR79:BA79"/>
    <mergeCell ref="BD79:BM79"/>
    <mergeCell ref="BP79:CA79"/>
    <mergeCell ref="C78:J78"/>
    <mergeCell ref="L78:S78"/>
    <mergeCell ref="U78:AD78"/>
    <mergeCell ref="AF78:AP78"/>
    <mergeCell ref="AR78:BB78"/>
    <mergeCell ref="BD78:BN78"/>
    <mergeCell ref="U80:AC80"/>
    <mergeCell ref="AF80:AO80"/>
    <mergeCell ref="AR80:BA80"/>
    <mergeCell ref="BD80:BM80"/>
    <mergeCell ref="BB82:BC82"/>
    <mergeCell ref="BD82:BM82"/>
    <mergeCell ref="BN82:BO82"/>
    <mergeCell ref="C82:I82"/>
    <mergeCell ref="J82:K82"/>
    <mergeCell ref="L82:R82"/>
    <mergeCell ref="S82:T82"/>
    <mergeCell ref="U82:AC82"/>
    <mergeCell ref="AD82:AE82"/>
    <mergeCell ref="AF82:AO82"/>
    <mergeCell ref="AP82:AQ82"/>
    <mergeCell ref="AR82:BA82"/>
    <mergeCell ref="C80:I80"/>
    <mergeCell ref="L80:R80"/>
    <mergeCell ref="C85:I85"/>
    <mergeCell ref="J85:K85"/>
    <mergeCell ref="L85:R85"/>
    <mergeCell ref="C83:I83"/>
    <mergeCell ref="J83:K83"/>
    <mergeCell ref="L83:R83"/>
    <mergeCell ref="S83:T83"/>
    <mergeCell ref="U83:AC83"/>
    <mergeCell ref="C84:I84"/>
    <mergeCell ref="J84:K84"/>
    <mergeCell ref="L84:R84"/>
    <mergeCell ref="S84:T84"/>
    <mergeCell ref="U84:AC84"/>
    <mergeCell ref="C87:I87"/>
    <mergeCell ref="J87:K87"/>
    <mergeCell ref="L87:R87"/>
    <mergeCell ref="S87:T87"/>
    <mergeCell ref="U87:AC87"/>
    <mergeCell ref="AD87:AE87"/>
    <mergeCell ref="AF87:AO87"/>
    <mergeCell ref="AP87:AQ87"/>
    <mergeCell ref="AR87:B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S89:T89"/>
    <mergeCell ref="U89:AC89"/>
    <mergeCell ref="AD89:AE89"/>
    <mergeCell ref="AF89:AO89"/>
    <mergeCell ref="BB87:BC87"/>
    <mergeCell ref="S85:T85"/>
    <mergeCell ref="BD87:BM87"/>
    <mergeCell ref="BN87:BO87"/>
    <mergeCell ref="BP87:CA87"/>
    <mergeCell ref="BP85:CA85"/>
    <mergeCell ref="AF85:AO85"/>
    <mergeCell ref="AP85:AQ85"/>
    <mergeCell ref="AR85:BA85"/>
    <mergeCell ref="BB85:BC85"/>
    <mergeCell ref="BD85:BM85"/>
    <mergeCell ref="BN85:BO85"/>
    <mergeCell ref="S92:T92"/>
    <mergeCell ref="U92:AC92"/>
    <mergeCell ref="AD92:AE92"/>
    <mergeCell ref="AF92:AO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C94:I94"/>
    <mergeCell ref="J94:K94"/>
    <mergeCell ref="L94:R94"/>
    <mergeCell ref="S94:T94"/>
    <mergeCell ref="U94:AC94"/>
    <mergeCell ref="AD94:AE94"/>
    <mergeCell ref="BB92:BC92"/>
    <mergeCell ref="BD92:BM92"/>
    <mergeCell ref="BN92:BO92"/>
    <mergeCell ref="C93:I93"/>
    <mergeCell ref="J93:K93"/>
    <mergeCell ref="L93:R93"/>
    <mergeCell ref="S93:T93"/>
    <mergeCell ref="U93:AC93"/>
    <mergeCell ref="AD93:AE93"/>
    <mergeCell ref="AF93:AO93"/>
    <mergeCell ref="AP93:AQ93"/>
    <mergeCell ref="AR93:BA93"/>
    <mergeCell ref="BB93:BC93"/>
    <mergeCell ref="BD93:BM93"/>
    <mergeCell ref="BN93:BO93"/>
    <mergeCell ref="C92:I92"/>
    <mergeCell ref="J92:K92"/>
    <mergeCell ref="L92:R92"/>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7:I97"/>
    <mergeCell ref="J97:K97"/>
    <mergeCell ref="L97:R97"/>
    <mergeCell ref="S97:T97"/>
    <mergeCell ref="U97:AC97"/>
    <mergeCell ref="AD97:AE97"/>
    <mergeCell ref="C96:I96"/>
    <mergeCell ref="J96:K96"/>
    <mergeCell ref="L96:R96"/>
    <mergeCell ref="S96:T96"/>
    <mergeCell ref="U96:AC96"/>
    <mergeCell ref="AD96:AE96"/>
    <mergeCell ref="CA110:CC110"/>
    <mergeCell ref="BP97:CA97"/>
    <mergeCell ref="C105:J105"/>
    <mergeCell ref="L105:S105"/>
    <mergeCell ref="U105:AD105"/>
    <mergeCell ref="AF105:AP105"/>
    <mergeCell ref="AR105:BB105"/>
    <mergeCell ref="BD105:BN105"/>
    <mergeCell ref="BP105:CB105"/>
    <mergeCell ref="AF97:AO97"/>
    <mergeCell ref="AP97:AQ97"/>
    <mergeCell ref="AR97:BA97"/>
    <mergeCell ref="BB97:BC97"/>
    <mergeCell ref="BD97:BM97"/>
    <mergeCell ref="BN97:BO97"/>
    <mergeCell ref="C98:I98"/>
    <mergeCell ref="J98:K98"/>
    <mergeCell ref="L98:R98"/>
    <mergeCell ref="S98:T98"/>
    <mergeCell ref="U98:AC98"/>
    <mergeCell ref="AD98:AE98"/>
    <mergeCell ref="AF98:AO98"/>
    <mergeCell ref="AD104:AE104"/>
    <mergeCell ref="AF104:AO104"/>
    <mergeCell ref="AW48:AX48"/>
    <mergeCell ref="AY48:BF48"/>
    <mergeCell ref="BG48:BH48"/>
    <mergeCell ref="BI48:BR48"/>
    <mergeCell ref="BS48:BT48"/>
    <mergeCell ref="AN49:AV49"/>
    <mergeCell ref="C99:I99"/>
    <mergeCell ref="J99:K99"/>
    <mergeCell ref="L99:R99"/>
    <mergeCell ref="S99:T99"/>
    <mergeCell ref="U99:AC99"/>
    <mergeCell ref="AD99:AE99"/>
    <mergeCell ref="AF99:AO99"/>
    <mergeCell ref="AP99:AQ99"/>
    <mergeCell ref="AR99:BA99"/>
    <mergeCell ref="AF94:AO94"/>
    <mergeCell ref="AP94:AQ94"/>
    <mergeCell ref="AR94:BA94"/>
    <mergeCell ref="AP92:AQ92"/>
    <mergeCell ref="AR92:BA92"/>
    <mergeCell ref="AP89:AQ89"/>
    <mergeCell ref="AR89:BA89"/>
    <mergeCell ref="U85:AC85"/>
    <mergeCell ref="AD85:AE85"/>
    <mergeCell ref="C48:I48"/>
    <mergeCell ref="J48:K48"/>
    <mergeCell ref="L48:R48"/>
    <mergeCell ref="S48:T48"/>
    <mergeCell ref="U48:AA48"/>
    <mergeCell ref="AB48:AC48"/>
    <mergeCell ref="AD48:AK48"/>
    <mergeCell ref="AL48:AM48"/>
    <mergeCell ref="AN48:AV48"/>
    <mergeCell ref="BB104:BC104"/>
    <mergeCell ref="BD104:BM104"/>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BB99:BC99"/>
    <mergeCell ref="BD99:BM99"/>
    <mergeCell ref="BN99:BO99"/>
    <mergeCell ref="BP99:CA99"/>
    <mergeCell ref="AF83:AO83"/>
    <mergeCell ref="AP84:AQ84"/>
    <mergeCell ref="AR84:BA84"/>
    <mergeCell ref="AP98:AQ98"/>
    <mergeCell ref="AR98:BA98"/>
    <mergeCell ref="BD96:BM96"/>
    <mergeCell ref="BN96:BO96"/>
    <mergeCell ref="BP96:CA96"/>
    <mergeCell ref="AF96:AO96"/>
    <mergeCell ref="AP96:AQ96"/>
    <mergeCell ref="BB96:BC96"/>
    <mergeCell ref="AR96:BA96"/>
    <mergeCell ref="BB98:BC98"/>
    <mergeCell ref="BB94:BC94"/>
    <mergeCell ref="BD94:BM94"/>
    <mergeCell ref="BN94:BO94"/>
    <mergeCell ref="BP94:CA94"/>
    <mergeCell ref="BP92:CA92"/>
    <mergeCell ref="BP93:CA93"/>
    <mergeCell ref="AP83:AQ83"/>
    <mergeCell ref="AR83:BA83"/>
    <mergeCell ref="BB83:BC83"/>
    <mergeCell ref="BD83:BM83"/>
    <mergeCell ref="U52:AA52"/>
    <mergeCell ref="BS49:BT49"/>
    <mergeCell ref="AW52:AX52"/>
    <mergeCell ref="AY52:BF52"/>
    <mergeCell ref="BG52:BH52"/>
    <mergeCell ref="BI52:BR52"/>
    <mergeCell ref="BS52:BT52"/>
    <mergeCell ref="AD52:AK52"/>
    <mergeCell ref="AL52:AM52"/>
    <mergeCell ref="AN52:AV52"/>
    <mergeCell ref="AB52:AC52"/>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72" customWidth="1"/>
    <col min="2" max="2" width="17.7109375" style="572" customWidth="1"/>
    <col min="3" max="7" width="21.7109375" style="572" customWidth="1"/>
    <col min="8" max="8" width="9.85546875" style="572" customWidth="1"/>
    <col min="9" max="9" width="17.7109375" style="572" customWidth="1"/>
    <col min="10" max="14" width="21.7109375" style="572" customWidth="1"/>
    <col min="15" max="256" width="11.42578125" style="572"/>
    <col min="257" max="257" width="9.85546875" style="572" customWidth="1"/>
    <col min="258" max="258" width="17.7109375" style="572" customWidth="1"/>
    <col min="259" max="263" width="21.7109375" style="572" customWidth="1"/>
    <col min="264" max="264" width="9.85546875" style="572" customWidth="1"/>
    <col min="265" max="265" width="17.7109375" style="572" customWidth="1"/>
    <col min="266" max="270" width="21.7109375" style="572" customWidth="1"/>
    <col min="271" max="512" width="11.42578125" style="572"/>
    <col min="513" max="513" width="9.85546875" style="572" customWidth="1"/>
    <col min="514" max="514" width="17.7109375" style="572" customWidth="1"/>
    <col min="515" max="519" width="21.7109375" style="572" customWidth="1"/>
    <col min="520" max="520" width="9.85546875" style="572" customWidth="1"/>
    <col min="521" max="521" width="17.7109375" style="572" customWidth="1"/>
    <col min="522" max="526" width="21.7109375" style="572" customWidth="1"/>
    <col min="527" max="768" width="11.42578125" style="572"/>
    <col min="769" max="769" width="9.85546875" style="572" customWidth="1"/>
    <col min="770" max="770" width="17.7109375" style="572" customWidth="1"/>
    <col min="771" max="775" width="21.7109375" style="572" customWidth="1"/>
    <col min="776" max="776" width="9.85546875" style="572" customWidth="1"/>
    <col min="777" max="777" width="17.7109375" style="572" customWidth="1"/>
    <col min="778" max="782" width="21.7109375" style="572" customWidth="1"/>
    <col min="783" max="1024" width="11.42578125" style="572"/>
    <col min="1025" max="1025" width="9.85546875" style="572" customWidth="1"/>
    <col min="1026" max="1026" width="17.7109375" style="572" customWidth="1"/>
    <col min="1027" max="1031" width="21.7109375" style="572" customWidth="1"/>
    <col min="1032" max="1032" width="9.85546875" style="572" customWidth="1"/>
    <col min="1033" max="1033" width="17.7109375" style="572" customWidth="1"/>
    <col min="1034" max="1038" width="21.7109375" style="572" customWidth="1"/>
    <col min="1039" max="1280" width="11.42578125" style="572"/>
    <col min="1281" max="1281" width="9.85546875" style="572" customWidth="1"/>
    <col min="1282" max="1282" width="17.7109375" style="572" customWidth="1"/>
    <col min="1283" max="1287" width="21.7109375" style="572" customWidth="1"/>
    <col min="1288" max="1288" width="9.85546875" style="572" customWidth="1"/>
    <col min="1289" max="1289" width="17.7109375" style="572" customWidth="1"/>
    <col min="1290" max="1294" width="21.7109375" style="572" customWidth="1"/>
    <col min="1295" max="1536" width="11.42578125" style="572"/>
    <col min="1537" max="1537" width="9.85546875" style="572" customWidth="1"/>
    <col min="1538" max="1538" width="17.7109375" style="572" customWidth="1"/>
    <col min="1539" max="1543" width="21.7109375" style="572" customWidth="1"/>
    <col min="1544" max="1544" width="9.85546875" style="572" customWidth="1"/>
    <col min="1545" max="1545" width="17.7109375" style="572" customWidth="1"/>
    <col min="1546" max="1550" width="21.7109375" style="572" customWidth="1"/>
    <col min="1551" max="1792" width="11.42578125" style="572"/>
    <col min="1793" max="1793" width="9.85546875" style="572" customWidth="1"/>
    <col min="1794" max="1794" width="17.7109375" style="572" customWidth="1"/>
    <col min="1795" max="1799" width="21.7109375" style="572" customWidth="1"/>
    <col min="1800" max="1800" width="9.85546875" style="572" customWidth="1"/>
    <col min="1801" max="1801" width="17.7109375" style="572" customWidth="1"/>
    <col min="1802" max="1806" width="21.7109375" style="572" customWidth="1"/>
    <col min="1807" max="2048" width="11.42578125" style="572"/>
    <col min="2049" max="2049" width="9.85546875" style="572" customWidth="1"/>
    <col min="2050" max="2050" width="17.7109375" style="572" customWidth="1"/>
    <col min="2051" max="2055" width="21.7109375" style="572" customWidth="1"/>
    <col min="2056" max="2056" width="9.85546875" style="572" customWidth="1"/>
    <col min="2057" max="2057" width="17.7109375" style="572" customWidth="1"/>
    <col min="2058" max="2062" width="21.7109375" style="572" customWidth="1"/>
    <col min="2063" max="2304" width="11.42578125" style="572"/>
    <col min="2305" max="2305" width="9.85546875" style="572" customWidth="1"/>
    <col min="2306" max="2306" width="17.7109375" style="572" customWidth="1"/>
    <col min="2307" max="2311" width="21.7109375" style="572" customWidth="1"/>
    <col min="2312" max="2312" width="9.85546875" style="572" customWidth="1"/>
    <col min="2313" max="2313" width="17.7109375" style="572" customWidth="1"/>
    <col min="2314" max="2318" width="21.7109375" style="572" customWidth="1"/>
    <col min="2319" max="2560" width="11.42578125" style="572"/>
    <col min="2561" max="2561" width="9.85546875" style="572" customWidth="1"/>
    <col min="2562" max="2562" width="17.7109375" style="572" customWidth="1"/>
    <col min="2563" max="2567" width="21.7109375" style="572" customWidth="1"/>
    <col min="2568" max="2568" width="9.85546875" style="572" customWidth="1"/>
    <col min="2569" max="2569" width="17.7109375" style="572" customWidth="1"/>
    <col min="2570" max="2574" width="21.7109375" style="572" customWidth="1"/>
    <col min="2575" max="2816" width="11.42578125" style="572"/>
    <col min="2817" max="2817" width="9.85546875" style="572" customWidth="1"/>
    <col min="2818" max="2818" width="17.7109375" style="572" customWidth="1"/>
    <col min="2819" max="2823" width="21.7109375" style="572" customWidth="1"/>
    <col min="2824" max="2824" width="9.85546875" style="572" customWidth="1"/>
    <col min="2825" max="2825" width="17.7109375" style="572" customWidth="1"/>
    <col min="2826" max="2830" width="21.7109375" style="572" customWidth="1"/>
    <col min="2831" max="3072" width="11.42578125" style="572"/>
    <col min="3073" max="3073" width="9.85546875" style="572" customWidth="1"/>
    <col min="3074" max="3074" width="17.7109375" style="572" customWidth="1"/>
    <col min="3075" max="3079" width="21.7109375" style="572" customWidth="1"/>
    <col min="3080" max="3080" width="9.85546875" style="572" customWidth="1"/>
    <col min="3081" max="3081" width="17.7109375" style="572" customWidth="1"/>
    <col min="3082" max="3086" width="21.7109375" style="572" customWidth="1"/>
    <col min="3087" max="3328" width="11.42578125" style="572"/>
    <col min="3329" max="3329" width="9.85546875" style="572" customWidth="1"/>
    <col min="3330" max="3330" width="17.7109375" style="572" customWidth="1"/>
    <col min="3331" max="3335" width="21.7109375" style="572" customWidth="1"/>
    <col min="3336" max="3336" width="9.85546875" style="572" customWidth="1"/>
    <col min="3337" max="3337" width="17.7109375" style="572" customWidth="1"/>
    <col min="3338" max="3342" width="21.7109375" style="572" customWidth="1"/>
    <col min="3343" max="3584" width="11.42578125" style="572"/>
    <col min="3585" max="3585" width="9.85546875" style="572" customWidth="1"/>
    <col min="3586" max="3586" width="17.7109375" style="572" customWidth="1"/>
    <col min="3587" max="3591" width="21.7109375" style="572" customWidth="1"/>
    <col min="3592" max="3592" width="9.85546875" style="572" customWidth="1"/>
    <col min="3593" max="3593" width="17.7109375" style="572" customWidth="1"/>
    <col min="3594" max="3598" width="21.7109375" style="572" customWidth="1"/>
    <col min="3599" max="3840" width="11.42578125" style="572"/>
    <col min="3841" max="3841" width="9.85546875" style="572" customWidth="1"/>
    <col min="3842" max="3842" width="17.7109375" style="572" customWidth="1"/>
    <col min="3843" max="3847" width="21.7109375" style="572" customWidth="1"/>
    <col min="3848" max="3848" width="9.85546875" style="572" customWidth="1"/>
    <col min="3849" max="3849" width="17.7109375" style="572" customWidth="1"/>
    <col min="3850" max="3854" width="21.7109375" style="572" customWidth="1"/>
    <col min="3855" max="4096" width="11.42578125" style="572"/>
    <col min="4097" max="4097" width="9.85546875" style="572" customWidth="1"/>
    <col min="4098" max="4098" width="17.7109375" style="572" customWidth="1"/>
    <col min="4099" max="4103" width="21.7109375" style="572" customWidth="1"/>
    <col min="4104" max="4104" width="9.85546875" style="572" customWidth="1"/>
    <col min="4105" max="4105" width="17.7109375" style="572" customWidth="1"/>
    <col min="4106" max="4110" width="21.7109375" style="572" customWidth="1"/>
    <col min="4111" max="4352" width="11.42578125" style="572"/>
    <col min="4353" max="4353" width="9.85546875" style="572" customWidth="1"/>
    <col min="4354" max="4354" width="17.7109375" style="572" customWidth="1"/>
    <col min="4355" max="4359" width="21.7109375" style="572" customWidth="1"/>
    <col min="4360" max="4360" width="9.85546875" style="572" customWidth="1"/>
    <col min="4361" max="4361" width="17.7109375" style="572" customWidth="1"/>
    <col min="4362" max="4366" width="21.7109375" style="572" customWidth="1"/>
    <col min="4367" max="4608" width="11.42578125" style="572"/>
    <col min="4609" max="4609" width="9.85546875" style="572" customWidth="1"/>
    <col min="4610" max="4610" width="17.7109375" style="572" customWidth="1"/>
    <col min="4611" max="4615" width="21.7109375" style="572" customWidth="1"/>
    <col min="4616" max="4616" width="9.85546875" style="572" customWidth="1"/>
    <col min="4617" max="4617" width="17.7109375" style="572" customWidth="1"/>
    <col min="4618" max="4622" width="21.7109375" style="572" customWidth="1"/>
    <col min="4623" max="4864" width="11.42578125" style="572"/>
    <col min="4865" max="4865" width="9.85546875" style="572" customWidth="1"/>
    <col min="4866" max="4866" width="17.7109375" style="572" customWidth="1"/>
    <col min="4867" max="4871" width="21.7109375" style="572" customWidth="1"/>
    <col min="4872" max="4872" width="9.85546875" style="572" customWidth="1"/>
    <col min="4873" max="4873" width="17.7109375" style="572" customWidth="1"/>
    <col min="4874" max="4878" width="21.7109375" style="572" customWidth="1"/>
    <col min="4879" max="5120" width="11.42578125" style="572"/>
    <col min="5121" max="5121" width="9.85546875" style="572" customWidth="1"/>
    <col min="5122" max="5122" width="17.7109375" style="572" customWidth="1"/>
    <col min="5123" max="5127" width="21.7109375" style="572" customWidth="1"/>
    <col min="5128" max="5128" width="9.85546875" style="572" customWidth="1"/>
    <col min="5129" max="5129" width="17.7109375" style="572" customWidth="1"/>
    <col min="5130" max="5134" width="21.7109375" style="572" customWidth="1"/>
    <col min="5135" max="5376" width="11.42578125" style="572"/>
    <col min="5377" max="5377" width="9.85546875" style="572" customWidth="1"/>
    <col min="5378" max="5378" width="17.7109375" style="572" customWidth="1"/>
    <col min="5379" max="5383" width="21.7109375" style="572" customWidth="1"/>
    <col min="5384" max="5384" width="9.85546875" style="572" customWidth="1"/>
    <col min="5385" max="5385" width="17.7109375" style="572" customWidth="1"/>
    <col min="5386" max="5390" width="21.7109375" style="572" customWidth="1"/>
    <col min="5391" max="5632" width="11.42578125" style="572"/>
    <col min="5633" max="5633" width="9.85546875" style="572" customWidth="1"/>
    <col min="5634" max="5634" width="17.7109375" style="572" customWidth="1"/>
    <col min="5635" max="5639" width="21.7109375" style="572" customWidth="1"/>
    <col min="5640" max="5640" width="9.85546875" style="572" customWidth="1"/>
    <col min="5641" max="5641" width="17.7109375" style="572" customWidth="1"/>
    <col min="5642" max="5646" width="21.7109375" style="572" customWidth="1"/>
    <col min="5647" max="5888" width="11.42578125" style="572"/>
    <col min="5889" max="5889" width="9.85546875" style="572" customWidth="1"/>
    <col min="5890" max="5890" width="17.7109375" style="572" customWidth="1"/>
    <col min="5891" max="5895" width="21.7109375" style="572" customWidth="1"/>
    <col min="5896" max="5896" width="9.85546875" style="572" customWidth="1"/>
    <col min="5897" max="5897" width="17.7109375" style="572" customWidth="1"/>
    <col min="5898" max="5902" width="21.7109375" style="572" customWidth="1"/>
    <col min="5903" max="6144" width="11.42578125" style="572"/>
    <col min="6145" max="6145" width="9.85546875" style="572" customWidth="1"/>
    <col min="6146" max="6146" width="17.7109375" style="572" customWidth="1"/>
    <col min="6147" max="6151" width="21.7109375" style="572" customWidth="1"/>
    <col min="6152" max="6152" width="9.85546875" style="572" customWidth="1"/>
    <col min="6153" max="6153" width="17.7109375" style="572" customWidth="1"/>
    <col min="6154" max="6158" width="21.7109375" style="572" customWidth="1"/>
    <col min="6159" max="6400" width="11.42578125" style="572"/>
    <col min="6401" max="6401" width="9.85546875" style="572" customWidth="1"/>
    <col min="6402" max="6402" width="17.7109375" style="572" customWidth="1"/>
    <col min="6403" max="6407" width="21.7109375" style="572" customWidth="1"/>
    <col min="6408" max="6408" width="9.85546875" style="572" customWidth="1"/>
    <col min="6409" max="6409" width="17.7109375" style="572" customWidth="1"/>
    <col min="6410" max="6414" width="21.7109375" style="572" customWidth="1"/>
    <col min="6415" max="6656" width="11.42578125" style="572"/>
    <col min="6657" max="6657" width="9.85546875" style="572" customWidth="1"/>
    <col min="6658" max="6658" width="17.7109375" style="572" customWidth="1"/>
    <col min="6659" max="6663" width="21.7109375" style="572" customWidth="1"/>
    <col min="6664" max="6664" width="9.85546875" style="572" customWidth="1"/>
    <col min="6665" max="6665" width="17.7109375" style="572" customWidth="1"/>
    <col min="6666" max="6670" width="21.7109375" style="572" customWidth="1"/>
    <col min="6671" max="6912" width="11.42578125" style="572"/>
    <col min="6913" max="6913" width="9.85546875" style="572" customWidth="1"/>
    <col min="6914" max="6914" width="17.7109375" style="572" customWidth="1"/>
    <col min="6915" max="6919" width="21.7109375" style="572" customWidth="1"/>
    <col min="6920" max="6920" width="9.85546875" style="572" customWidth="1"/>
    <col min="6921" max="6921" width="17.7109375" style="572" customWidth="1"/>
    <col min="6922" max="6926" width="21.7109375" style="572" customWidth="1"/>
    <col min="6927" max="7168" width="11.42578125" style="572"/>
    <col min="7169" max="7169" width="9.85546875" style="572" customWidth="1"/>
    <col min="7170" max="7170" width="17.7109375" style="572" customWidth="1"/>
    <col min="7171" max="7175" width="21.7109375" style="572" customWidth="1"/>
    <col min="7176" max="7176" width="9.85546875" style="572" customWidth="1"/>
    <col min="7177" max="7177" width="17.7109375" style="572" customWidth="1"/>
    <col min="7178" max="7182" width="21.7109375" style="572" customWidth="1"/>
    <col min="7183" max="7424" width="11.42578125" style="572"/>
    <col min="7425" max="7425" width="9.85546875" style="572" customWidth="1"/>
    <col min="7426" max="7426" width="17.7109375" style="572" customWidth="1"/>
    <col min="7427" max="7431" width="21.7109375" style="572" customWidth="1"/>
    <col min="7432" max="7432" width="9.85546875" style="572" customWidth="1"/>
    <col min="7433" max="7433" width="17.7109375" style="572" customWidth="1"/>
    <col min="7434" max="7438" width="21.7109375" style="572" customWidth="1"/>
    <col min="7439" max="7680" width="11.42578125" style="572"/>
    <col min="7681" max="7681" width="9.85546875" style="572" customWidth="1"/>
    <col min="7682" max="7682" width="17.7109375" style="572" customWidth="1"/>
    <col min="7683" max="7687" width="21.7109375" style="572" customWidth="1"/>
    <col min="7688" max="7688" width="9.85546875" style="572" customWidth="1"/>
    <col min="7689" max="7689" width="17.7109375" style="572" customWidth="1"/>
    <col min="7690" max="7694" width="21.7109375" style="572" customWidth="1"/>
    <col min="7695" max="7936" width="11.42578125" style="572"/>
    <col min="7937" max="7937" width="9.85546875" style="572" customWidth="1"/>
    <col min="7938" max="7938" width="17.7109375" style="572" customWidth="1"/>
    <col min="7939" max="7943" width="21.7109375" style="572" customWidth="1"/>
    <col min="7944" max="7944" width="9.85546875" style="572" customWidth="1"/>
    <col min="7945" max="7945" width="17.7109375" style="572" customWidth="1"/>
    <col min="7946" max="7950" width="21.7109375" style="572" customWidth="1"/>
    <col min="7951" max="8192" width="11.42578125" style="572"/>
    <col min="8193" max="8193" width="9.85546875" style="572" customWidth="1"/>
    <col min="8194" max="8194" width="17.7109375" style="572" customWidth="1"/>
    <col min="8195" max="8199" width="21.7109375" style="572" customWidth="1"/>
    <col min="8200" max="8200" width="9.85546875" style="572" customWidth="1"/>
    <col min="8201" max="8201" width="17.7109375" style="572" customWidth="1"/>
    <col min="8202" max="8206" width="21.7109375" style="572" customWidth="1"/>
    <col min="8207" max="8448" width="11.42578125" style="572"/>
    <col min="8449" max="8449" width="9.85546875" style="572" customWidth="1"/>
    <col min="8450" max="8450" width="17.7109375" style="572" customWidth="1"/>
    <col min="8451" max="8455" width="21.7109375" style="572" customWidth="1"/>
    <col min="8456" max="8456" width="9.85546875" style="572" customWidth="1"/>
    <col min="8457" max="8457" width="17.7109375" style="572" customWidth="1"/>
    <col min="8458" max="8462" width="21.7109375" style="572" customWidth="1"/>
    <col min="8463" max="8704" width="11.42578125" style="572"/>
    <col min="8705" max="8705" width="9.85546875" style="572" customWidth="1"/>
    <col min="8706" max="8706" width="17.7109375" style="572" customWidth="1"/>
    <col min="8707" max="8711" width="21.7109375" style="572" customWidth="1"/>
    <col min="8712" max="8712" width="9.85546875" style="572" customWidth="1"/>
    <col min="8713" max="8713" width="17.7109375" style="572" customWidth="1"/>
    <col min="8714" max="8718" width="21.7109375" style="572" customWidth="1"/>
    <col min="8719" max="8960" width="11.42578125" style="572"/>
    <col min="8961" max="8961" width="9.85546875" style="572" customWidth="1"/>
    <col min="8962" max="8962" width="17.7109375" style="572" customWidth="1"/>
    <col min="8963" max="8967" width="21.7109375" style="572" customWidth="1"/>
    <col min="8968" max="8968" width="9.85546875" style="572" customWidth="1"/>
    <col min="8969" max="8969" width="17.7109375" style="572" customWidth="1"/>
    <col min="8970" max="8974" width="21.7109375" style="572" customWidth="1"/>
    <col min="8975" max="9216" width="11.42578125" style="572"/>
    <col min="9217" max="9217" width="9.85546875" style="572" customWidth="1"/>
    <col min="9218" max="9218" width="17.7109375" style="572" customWidth="1"/>
    <col min="9219" max="9223" width="21.7109375" style="572" customWidth="1"/>
    <col min="9224" max="9224" width="9.85546875" style="572" customWidth="1"/>
    <col min="9225" max="9225" width="17.7109375" style="572" customWidth="1"/>
    <col min="9226" max="9230" width="21.7109375" style="572" customWidth="1"/>
    <col min="9231" max="9472" width="11.42578125" style="572"/>
    <col min="9473" max="9473" width="9.85546875" style="572" customWidth="1"/>
    <col min="9474" max="9474" width="17.7109375" style="572" customWidth="1"/>
    <col min="9475" max="9479" width="21.7109375" style="572" customWidth="1"/>
    <col min="9480" max="9480" width="9.85546875" style="572" customWidth="1"/>
    <col min="9481" max="9481" width="17.7109375" style="572" customWidth="1"/>
    <col min="9482" max="9486" width="21.7109375" style="572" customWidth="1"/>
    <col min="9487" max="9728" width="11.42578125" style="572"/>
    <col min="9729" max="9729" width="9.85546875" style="572" customWidth="1"/>
    <col min="9730" max="9730" width="17.7109375" style="572" customWidth="1"/>
    <col min="9731" max="9735" width="21.7109375" style="572" customWidth="1"/>
    <col min="9736" max="9736" width="9.85546875" style="572" customWidth="1"/>
    <col min="9737" max="9737" width="17.7109375" style="572" customWidth="1"/>
    <col min="9738" max="9742" width="21.7109375" style="572" customWidth="1"/>
    <col min="9743" max="9984" width="11.42578125" style="572"/>
    <col min="9985" max="9985" width="9.85546875" style="572" customWidth="1"/>
    <col min="9986" max="9986" width="17.7109375" style="572" customWidth="1"/>
    <col min="9987" max="9991" width="21.7109375" style="572" customWidth="1"/>
    <col min="9992" max="9992" width="9.85546875" style="572" customWidth="1"/>
    <col min="9993" max="9993" width="17.7109375" style="572" customWidth="1"/>
    <col min="9994" max="9998" width="21.7109375" style="572" customWidth="1"/>
    <col min="9999" max="10240" width="11.42578125" style="572"/>
    <col min="10241" max="10241" width="9.85546875" style="572" customWidth="1"/>
    <col min="10242" max="10242" width="17.7109375" style="572" customWidth="1"/>
    <col min="10243" max="10247" width="21.7109375" style="572" customWidth="1"/>
    <col min="10248" max="10248" width="9.85546875" style="572" customWidth="1"/>
    <col min="10249" max="10249" width="17.7109375" style="572" customWidth="1"/>
    <col min="10250" max="10254" width="21.7109375" style="572" customWidth="1"/>
    <col min="10255" max="10496" width="11.42578125" style="572"/>
    <col min="10497" max="10497" width="9.85546875" style="572" customWidth="1"/>
    <col min="10498" max="10498" width="17.7109375" style="572" customWidth="1"/>
    <col min="10499" max="10503" width="21.7109375" style="572" customWidth="1"/>
    <col min="10504" max="10504" width="9.85546875" style="572" customWidth="1"/>
    <col min="10505" max="10505" width="17.7109375" style="572" customWidth="1"/>
    <col min="10506" max="10510" width="21.7109375" style="572" customWidth="1"/>
    <col min="10511" max="10752" width="11.42578125" style="572"/>
    <col min="10753" max="10753" width="9.85546875" style="572" customWidth="1"/>
    <col min="10754" max="10754" width="17.7109375" style="572" customWidth="1"/>
    <col min="10755" max="10759" width="21.7109375" style="572" customWidth="1"/>
    <col min="10760" max="10760" width="9.85546875" style="572" customWidth="1"/>
    <col min="10761" max="10761" width="17.7109375" style="572" customWidth="1"/>
    <col min="10762" max="10766" width="21.7109375" style="572" customWidth="1"/>
    <col min="10767" max="11008" width="11.42578125" style="572"/>
    <col min="11009" max="11009" width="9.85546875" style="572" customWidth="1"/>
    <col min="11010" max="11010" width="17.7109375" style="572" customWidth="1"/>
    <col min="11011" max="11015" width="21.7109375" style="572" customWidth="1"/>
    <col min="11016" max="11016" width="9.85546875" style="572" customWidth="1"/>
    <col min="11017" max="11017" width="17.7109375" style="572" customWidth="1"/>
    <col min="11018" max="11022" width="21.7109375" style="572" customWidth="1"/>
    <col min="11023" max="11264" width="11.42578125" style="572"/>
    <col min="11265" max="11265" width="9.85546875" style="572" customWidth="1"/>
    <col min="11266" max="11266" width="17.7109375" style="572" customWidth="1"/>
    <col min="11267" max="11271" width="21.7109375" style="572" customWidth="1"/>
    <col min="11272" max="11272" width="9.85546875" style="572" customWidth="1"/>
    <col min="11273" max="11273" width="17.7109375" style="572" customWidth="1"/>
    <col min="11274" max="11278" width="21.7109375" style="572" customWidth="1"/>
    <col min="11279" max="11520" width="11.42578125" style="572"/>
    <col min="11521" max="11521" width="9.85546875" style="572" customWidth="1"/>
    <col min="11522" max="11522" width="17.7109375" style="572" customWidth="1"/>
    <col min="11523" max="11527" width="21.7109375" style="572" customWidth="1"/>
    <col min="11528" max="11528" width="9.85546875" style="572" customWidth="1"/>
    <col min="11529" max="11529" width="17.7109375" style="572" customWidth="1"/>
    <col min="11530" max="11534" width="21.7109375" style="572" customWidth="1"/>
    <col min="11535" max="11776" width="11.42578125" style="572"/>
    <col min="11777" max="11777" width="9.85546875" style="572" customWidth="1"/>
    <col min="11778" max="11778" width="17.7109375" style="572" customWidth="1"/>
    <col min="11779" max="11783" width="21.7109375" style="572" customWidth="1"/>
    <col min="11784" max="11784" width="9.85546875" style="572" customWidth="1"/>
    <col min="11785" max="11785" width="17.7109375" style="572" customWidth="1"/>
    <col min="11786" max="11790" width="21.7109375" style="572" customWidth="1"/>
    <col min="11791" max="12032" width="11.42578125" style="572"/>
    <col min="12033" max="12033" width="9.85546875" style="572" customWidth="1"/>
    <col min="12034" max="12034" width="17.7109375" style="572" customWidth="1"/>
    <col min="12035" max="12039" width="21.7109375" style="572" customWidth="1"/>
    <col min="12040" max="12040" width="9.85546875" style="572" customWidth="1"/>
    <col min="12041" max="12041" width="17.7109375" style="572" customWidth="1"/>
    <col min="12042" max="12046" width="21.7109375" style="572" customWidth="1"/>
    <col min="12047" max="12288" width="11.42578125" style="572"/>
    <col min="12289" max="12289" width="9.85546875" style="572" customWidth="1"/>
    <col min="12290" max="12290" width="17.7109375" style="572" customWidth="1"/>
    <col min="12291" max="12295" width="21.7109375" style="572" customWidth="1"/>
    <col min="12296" max="12296" width="9.85546875" style="572" customWidth="1"/>
    <col min="12297" max="12297" width="17.7109375" style="572" customWidth="1"/>
    <col min="12298" max="12302" width="21.7109375" style="572" customWidth="1"/>
    <col min="12303" max="12544" width="11.42578125" style="572"/>
    <col min="12545" max="12545" width="9.85546875" style="572" customWidth="1"/>
    <col min="12546" max="12546" width="17.7109375" style="572" customWidth="1"/>
    <col min="12547" max="12551" width="21.7109375" style="572" customWidth="1"/>
    <col min="12552" max="12552" width="9.85546875" style="572" customWidth="1"/>
    <col min="12553" max="12553" width="17.7109375" style="572" customWidth="1"/>
    <col min="12554" max="12558" width="21.7109375" style="572" customWidth="1"/>
    <col min="12559" max="12800" width="11.42578125" style="572"/>
    <col min="12801" max="12801" width="9.85546875" style="572" customWidth="1"/>
    <col min="12802" max="12802" width="17.7109375" style="572" customWidth="1"/>
    <col min="12803" max="12807" width="21.7109375" style="572" customWidth="1"/>
    <col min="12808" max="12808" width="9.85546875" style="572" customWidth="1"/>
    <col min="12809" max="12809" width="17.7109375" style="572" customWidth="1"/>
    <col min="12810" max="12814" width="21.7109375" style="572" customWidth="1"/>
    <col min="12815" max="13056" width="11.42578125" style="572"/>
    <col min="13057" max="13057" width="9.85546875" style="572" customWidth="1"/>
    <col min="13058" max="13058" width="17.7109375" style="572" customWidth="1"/>
    <col min="13059" max="13063" width="21.7109375" style="572" customWidth="1"/>
    <col min="13064" max="13064" width="9.85546875" style="572" customWidth="1"/>
    <col min="13065" max="13065" width="17.7109375" style="572" customWidth="1"/>
    <col min="13066" max="13070" width="21.7109375" style="572" customWidth="1"/>
    <col min="13071" max="13312" width="11.42578125" style="572"/>
    <col min="13313" max="13313" width="9.85546875" style="572" customWidth="1"/>
    <col min="13314" max="13314" width="17.7109375" style="572" customWidth="1"/>
    <col min="13315" max="13319" width="21.7109375" style="572" customWidth="1"/>
    <col min="13320" max="13320" width="9.85546875" style="572" customWidth="1"/>
    <col min="13321" max="13321" width="17.7109375" style="572" customWidth="1"/>
    <col min="13322" max="13326" width="21.7109375" style="572" customWidth="1"/>
    <col min="13327" max="13568" width="11.42578125" style="572"/>
    <col min="13569" max="13569" width="9.85546875" style="572" customWidth="1"/>
    <col min="13570" max="13570" width="17.7109375" style="572" customWidth="1"/>
    <col min="13571" max="13575" width="21.7109375" style="572" customWidth="1"/>
    <col min="13576" max="13576" width="9.85546875" style="572" customWidth="1"/>
    <col min="13577" max="13577" width="17.7109375" style="572" customWidth="1"/>
    <col min="13578" max="13582" width="21.7109375" style="572" customWidth="1"/>
    <col min="13583" max="13824" width="11.42578125" style="572"/>
    <col min="13825" max="13825" width="9.85546875" style="572" customWidth="1"/>
    <col min="13826" max="13826" width="17.7109375" style="572" customWidth="1"/>
    <col min="13827" max="13831" width="21.7109375" style="572" customWidth="1"/>
    <col min="13832" max="13832" width="9.85546875" style="572" customWidth="1"/>
    <col min="13833" max="13833" width="17.7109375" style="572" customWidth="1"/>
    <col min="13834" max="13838" width="21.7109375" style="572" customWidth="1"/>
    <col min="13839" max="14080" width="11.42578125" style="572"/>
    <col min="14081" max="14081" width="9.85546875" style="572" customWidth="1"/>
    <col min="14082" max="14082" width="17.7109375" style="572" customWidth="1"/>
    <col min="14083" max="14087" width="21.7109375" style="572" customWidth="1"/>
    <col min="14088" max="14088" width="9.85546875" style="572" customWidth="1"/>
    <col min="14089" max="14089" width="17.7109375" style="572" customWidth="1"/>
    <col min="14090" max="14094" width="21.7109375" style="572" customWidth="1"/>
    <col min="14095" max="14336" width="11.42578125" style="572"/>
    <col min="14337" max="14337" width="9.85546875" style="572" customWidth="1"/>
    <col min="14338" max="14338" width="17.7109375" style="572" customWidth="1"/>
    <col min="14339" max="14343" width="21.7109375" style="572" customWidth="1"/>
    <col min="14344" max="14344" width="9.85546875" style="572" customWidth="1"/>
    <col min="14345" max="14345" width="17.7109375" style="572" customWidth="1"/>
    <col min="14346" max="14350" width="21.7109375" style="572" customWidth="1"/>
    <col min="14351" max="14592" width="11.42578125" style="572"/>
    <col min="14593" max="14593" width="9.85546875" style="572" customWidth="1"/>
    <col min="14594" max="14594" width="17.7109375" style="572" customWidth="1"/>
    <col min="14595" max="14599" width="21.7109375" style="572" customWidth="1"/>
    <col min="14600" max="14600" width="9.85546875" style="572" customWidth="1"/>
    <col min="14601" max="14601" width="17.7109375" style="572" customWidth="1"/>
    <col min="14602" max="14606" width="21.7109375" style="572" customWidth="1"/>
    <col min="14607" max="14848" width="11.42578125" style="572"/>
    <col min="14849" max="14849" width="9.85546875" style="572" customWidth="1"/>
    <col min="14850" max="14850" width="17.7109375" style="572" customWidth="1"/>
    <col min="14851" max="14855" width="21.7109375" style="572" customWidth="1"/>
    <col min="14856" max="14856" width="9.85546875" style="572" customWidth="1"/>
    <col min="14857" max="14857" width="17.7109375" style="572" customWidth="1"/>
    <col min="14858" max="14862" width="21.7109375" style="572" customWidth="1"/>
    <col min="14863" max="15104" width="11.42578125" style="572"/>
    <col min="15105" max="15105" width="9.85546875" style="572" customWidth="1"/>
    <col min="15106" max="15106" width="17.7109375" style="572" customWidth="1"/>
    <col min="15107" max="15111" width="21.7109375" style="572" customWidth="1"/>
    <col min="15112" max="15112" width="9.85546875" style="572" customWidth="1"/>
    <col min="15113" max="15113" width="17.7109375" style="572" customWidth="1"/>
    <col min="15114" max="15118" width="21.7109375" style="572" customWidth="1"/>
    <col min="15119" max="15360" width="11.42578125" style="572"/>
    <col min="15361" max="15361" width="9.85546875" style="572" customWidth="1"/>
    <col min="15362" max="15362" width="17.7109375" style="572" customWidth="1"/>
    <col min="15363" max="15367" width="21.7109375" style="572" customWidth="1"/>
    <col min="15368" max="15368" width="9.85546875" style="572" customWidth="1"/>
    <col min="15369" max="15369" width="17.7109375" style="572" customWidth="1"/>
    <col min="15370" max="15374" width="21.7109375" style="572" customWidth="1"/>
    <col min="15375" max="15616" width="11.42578125" style="572"/>
    <col min="15617" max="15617" width="9.85546875" style="572" customWidth="1"/>
    <col min="15618" max="15618" width="17.7109375" style="572" customWidth="1"/>
    <col min="15619" max="15623" width="21.7109375" style="572" customWidth="1"/>
    <col min="15624" max="15624" width="9.85546875" style="572" customWidth="1"/>
    <col min="15625" max="15625" width="17.7109375" style="572" customWidth="1"/>
    <col min="15626" max="15630" width="21.7109375" style="572" customWidth="1"/>
    <col min="15631" max="15872" width="11.42578125" style="572"/>
    <col min="15873" max="15873" width="9.85546875" style="572" customWidth="1"/>
    <col min="15874" max="15874" width="17.7109375" style="572" customWidth="1"/>
    <col min="15875" max="15879" width="21.7109375" style="572" customWidth="1"/>
    <col min="15880" max="15880" width="9.85546875" style="572" customWidth="1"/>
    <col min="15881" max="15881" width="17.7109375" style="572" customWidth="1"/>
    <col min="15882" max="15886" width="21.7109375" style="572" customWidth="1"/>
    <col min="15887" max="16128" width="11.42578125" style="572"/>
    <col min="16129" max="16129" width="9.85546875" style="572" customWidth="1"/>
    <col min="16130" max="16130" width="17.7109375" style="572" customWidth="1"/>
    <col min="16131" max="16135" width="21.7109375" style="572" customWidth="1"/>
    <col min="16136" max="16136" width="9.85546875" style="572" customWidth="1"/>
    <col min="16137" max="16137" width="17.7109375" style="572" customWidth="1"/>
    <col min="16138" max="16142" width="21.7109375" style="572" customWidth="1"/>
    <col min="16143" max="16384" width="11.42578125" style="572"/>
  </cols>
  <sheetData>
    <row r="1" spans="1:14" ht="15" customHeight="1">
      <c r="A1" s="879" t="s">
        <v>1827</v>
      </c>
    </row>
    <row r="2" spans="1:14" s="548" customFormat="1" ht="15" customHeight="1">
      <c r="A2" s="1088" t="s">
        <v>168</v>
      </c>
      <c r="B2" s="1088"/>
      <c r="C2" s="1088"/>
      <c r="D2" s="1088"/>
      <c r="E2" s="1088"/>
      <c r="F2" s="1088"/>
      <c r="G2" s="1088"/>
      <c r="H2" s="1088" t="s">
        <v>168</v>
      </c>
      <c r="I2" s="1088"/>
      <c r="J2" s="1088"/>
      <c r="K2" s="1088"/>
      <c r="L2" s="1088"/>
      <c r="M2" s="1088"/>
      <c r="N2" s="1088"/>
    </row>
    <row r="3" spans="1:14" s="548" customFormat="1" ht="15" customHeight="1">
      <c r="A3" s="1088" t="s">
        <v>1156</v>
      </c>
      <c r="B3" s="1088"/>
      <c r="C3" s="1088"/>
      <c r="D3" s="1088"/>
      <c r="E3" s="1088"/>
      <c r="F3" s="1088"/>
      <c r="G3" s="1088"/>
      <c r="H3" s="1088" t="s">
        <v>1156</v>
      </c>
      <c r="I3" s="1088"/>
      <c r="J3" s="1088"/>
      <c r="K3" s="1088"/>
      <c r="L3" s="1088"/>
      <c r="M3" s="1088"/>
      <c r="N3" s="1088"/>
    </row>
    <row r="4" spans="1:14" s="548" customFormat="1" ht="15" customHeight="1">
      <c r="A4" s="1345" t="s">
        <v>217</v>
      </c>
      <c r="B4" s="1345"/>
      <c r="C4" s="1345"/>
      <c r="D4" s="1345"/>
      <c r="E4" s="1345"/>
      <c r="F4" s="1345"/>
      <c r="G4" s="1345"/>
      <c r="H4" s="1345" t="s">
        <v>217</v>
      </c>
      <c r="I4" s="1345"/>
      <c r="J4" s="1345"/>
      <c r="K4" s="1345"/>
      <c r="L4" s="1345"/>
      <c r="M4" s="1345"/>
      <c r="N4" s="1345"/>
    </row>
    <row r="5" spans="1:14" s="548" customFormat="1" ht="20.100000000000001" customHeight="1">
      <c r="A5" s="1298" t="s">
        <v>465</v>
      </c>
      <c r="B5" s="1298"/>
      <c r="C5" s="1298"/>
      <c r="D5" s="1089"/>
      <c r="E5" s="1298"/>
      <c r="F5" s="1298"/>
      <c r="G5" s="1298"/>
      <c r="H5" s="1298" t="s">
        <v>465</v>
      </c>
      <c r="I5" s="1298"/>
      <c r="J5" s="1298"/>
      <c r="K5" s="1298"/>
      <c r="L5" s="1298"/>
      <c r="M5" s="1298"/>
      <c r="N5" s="1298"/>
    </row>
    <row r="6" spans="1:14" s="548" customFormat="1" ht="6" customHeight="1">
      <c r="A6" s="1078" t="s">
        <v>57</v>
      </c>
      <c r="B6" s="1079"/>
      <c r="C6" s="1305" t="s">
        <v>184</v>
      </c>
      <c r="D6" s="1347" t="s">
        <v>339</v>
      </c>
      <c r="E6" s="866" t="s">
        <v>983</v>
      </c>
      <c r="F6" s="1071" t="s">
        <v>405</v>
      </c>
      <c r="G6" s="865" t="s">
        <v>983</v>
      </c>
      <c r="H6" s="1078" t="s">
        <v>57</v>
      </c>
      <c r="I6" s="1079"/>
      <c r="J6" s="1347" t="s">
        <v>184</v>
      </c>
      <c r="K6" s="1347" t="s">
        <v>339</v>
      </c>
      <c r="L6" s="553" t="s">
        <v>983</v>
      </c>
      <c r="M6" s="1071" t="s">
        <v>405</v>
      </c>
      <c r="N6" s="865" t="s">
        <v>983</v>
      </c>
    </row>
    <row r="7" spans="1:14" s="548" customFormat="1" ht="6" customHeight="1">
      <c r="A7" s="1300"/>
      <c r="B7" s="1081"/>
      <c r="C7" s="1115"/>
      <c r="D7" s="1113"/>
      <c r="E7" s="862"/>
      <c r="F7" s="1113"/>
      <c r="G7" s="861"/>
      <c r="H7" s="1300"/>
      <c r="I7" s="1081"/>
      <c r="J7" s="1113"/>
      <c r="K7" s="1113"/>
      <c r="L7" s="867"/>
      <c r="M7" s="1113"/>
      <c r="N7" s="861"/>
    </row>
    <row r="8" spans="1:14" s="548" customFormat="1" ht="6" customHeight="1">
      <c r="A8" s="1300"/>
      <c r="B8" s="1081"/>
      <c r="C8" s="1115"/>
      <c r="D8" s="1113"/>
      <c r="E8" s="862"/>
      <c r="F8" s="1113"/>
      <c r="G8" s="861"/>
      <c r="H8" s="1300"/>
      <c r="I8" s="1081"/>
      <c r="J8" s="1113"/>
      <c r="K8" s="1113"/>
      <c r="L8" s="867"/>
      <c r="M8" s="1113"/>
      <c r="N8" s="861"/>
    </row>
    <row r="9" spans="1:14" s="548" customFormat="1" ht="6" customHeight="1">
      <c r="A9" s="1300"/>
      <c r="B9" s="1081"/>
      <c r="C9" s="1115"/>
      <c r="D9" s="1113"/>
      <c r="E9" s="862"/>
      <c r="F9" s="1113"/>
      <c r="G9" s="861"/>
      <c r="H9" s="1300"/>
      <c r="I9" s="1081"/>
      <c r="J9" s="1113"/>
      <c r="K9" s="1113"/>
      <c r="L9" s="867"/>
      <c r="M9" s="1113"/>
      <c r="N9" s="861"/>
    </row>
    <row r="10" spans="1:14" s="548" customFormat="1" ht="6" customHeight="1">
      <c r="A10" s="1300"/>
      <c r="B10" s="1081"/>
      <c r="C10" s="1115"/>
      <c r="D10" s="1113"/>
      <c r="E10" s="862"/>
      <c r="F10" s="1113"/>
      <c r="G10" s="861"/>
      <c r="H10" s="1300"/>
      <c r="I10" s="1081"/>
      <c r="J10" s="1113"/>
      <c r="K10" s="1113"/>
      <c r="L10" s="867"/>
      <c r="M10" s="1113"/>
      <c r="N10" s="861"/>
    </row>
    <row r="11" spans="1:14" s="548" customFormat="1" ht="6" customHeight="1">
      <c r="A11" s="1300"/>
      <c r="B11" s="1081"/>
      <c r="C11" s="1115"/>
      <c r="D11" s="1113"/>
      <c r="E11" s="1294" t="s">
        <v>602</v>
      </c>
      <c r="F11" s="1113"/>
      <c r="G11" s="1293" t="s">
        <v>807</v>
      </c>
      <c r="H11" s="1300"/>
      <c r="I11" s="1081"/>
      <c r="J11" s="1113"/>
      <c r="K11" s="1113"/>
      <c r="L11" s="1303" t="s">
        <v>602</v>
      </c>
      <c r="M11" s="1113"/>
      <c r="N11" s="1293" t="s">
        <v>807</v>
      </c>
    </row>
    <row r="12" spans="1:14" s="548" customFormat="1" ht="6" customHeight="1">
      <c r="A12" s="1300"/>
      <c r="B12" s="1081"/>
      <c r="C12" s="1115"/>
      <c r="D12" s="1113"/>
      <c r="E12" s="1294"/>
      <c r="F12" s="1113"/>
      <c r="G12" s="1293"/>
      <c r="H12" s="1300"/>
      <c r="I12" s="1081"/>
      <c r="J12" s="1113"/>
      <c r="K12" s="1113"/>
      <c r="L12" s="1303"/>
      <c r="M12" s="1113"/>
      <c r="N12" s="1293"/>
    </row>
    <row r="13" spans="1:14" s="548" customFormat="1" ht="6" customHeight="1">
      <c r="A13" s="1300"/>
      <c r="B13" s="1081"/>
      <c r="C13" s="1115"/>
      <c r="D13" s="1113"/>
      <c r="E13" s="1294" t="s">
        <v>1148</v>
      </c>
      <c r="F13" s="1113"/>
      <c r="G13" s="1293"/>
      <c r="H13" s="1300"/>
      <c r="I13" s="1081"/>
      <c r="J13" s="1113"/>
      <c r="K13" s="1113"/>
      <c r="L13" s="1303" t="s">
        <v>1148</v>
      </c>
      <c r="M13" s="1113"/>
      <c r="N13" s="1293"/>
    </row>
    <row r="14" spans="1:14" s="548" customFormat="1" ht="6" customHeight="1">
      <c r="A14" s="1300"/>
      <c r="B14" s="1081"/>
      <c r="C14" s="1115"/>
      <c r="D14" s="1113"/>
      <c r="E14" s="1294"/>
      <c r="F14" s="1113"/>
      <c r="G14" s="1293" t="s">
        <v>752</v>
      </c>
      <c r="H14" s="1300"/>
      <c r="I14" s="1081"/>
      <c r="J14" s="1113"/>
      <c r="K14" s="1113"/>
      <c r="L14" s="1303"/>
      <c r="M14" s="1113"/>
      <c r="N14" s="1293" t="s">
        <v>752</v>
      </c>
    </row>
    <row r="15" spans="1:14" s="548" customFormat="1" ht="6" customHeight="1">
      <c r="A15" s="1300"/>
      <c r="B15" s="1081"/>
      <c r="C15" s="1115"/>
      <c r="D15" s="1113"/>
      <c r="E15" s="1294" t="s">
        <v>603</v>
      </c>
      <c r="F15" s="1113"/>
      <c r="G15" s="1293"/>
      <c r="H15" s="1300"/>
      <c r="I15" s="1081"/>
      <c r="J15" s="1113"/>
      <c r="K15" s="1113"/>
      <c r="L15" s="1303" t="s">
        <v>603</v>
      </c>
      <c r="M15" s="1113"/>
      <c r="N15" s="1293"/>
    </row>
    <row r="16" spans="1:14" s="548" customFormat="1" ht="6" customHeight="1">
      <c r="A16" s="1300"/>
      <c r="B16" s="1081"/>
      <c r="C16" s="1115"/>
      <c r="D16" s="1113"/>
      <c r="E16" s="1294"/>
      <c r="F16" s="1113"/>
      <c r="G16" s="861"/>
      <c r="H16" s="1300"/>
      <c r="I16" s="1081"/>
      <c r="J16" s="1113"/>
      <c r="K16" s="1113"/>
      <c r="L16" s="1303"/>
      <c r="M16" s="1113"/>
      <c r="N16" s="861"/>
    </row>
    <row r="17" spans="1:15" s="548" customFormat="1" ht="6" customHeight="1">
      <c r="A17" s="1300"/>
      <c r="B17" s="1081"/>
      <c r="C17" s="1115"/>
      <c r="D17" s="1113"/>
      <c r="E17" s="1294"/>
      <c r="F17" s="1113"/>
      <c r="G17" s="861"/>
      <c r="H17" s="1300"/>
      <c r="I17" s="1081"/>
      <c r="J17" s="1113"/>
      <c r="K17" s="1113"/>
      <c r="L17" s="1303"/>
      <c r="M17" s="1113"/>
      <c r="N17" s="861"/>
    </row>
    <row r="18" spans="1:15" s="548" customFormat="1" ht="6" customHeight="1">
      <c r="A18" s="1300"/>
      <c r="B18" s="1081"/>
      <c r="C18" s="1115"/>
      <c r="D18" s="1113"/>
      <c r="E18" s="1294"/>
      <c r="F18" s="1113"/>
      <c r="G18" s="861"/>
      <c r="H18" s="1300"/>
      <c r="I18" s="1081"/>
      <c r="J18" s="1113"/>
      <c r="K18" s="1113"/>
      <c r="L18" s="1303"/>
      <c r="M18" s="1113"/>
      <c r="N18" s="861"/>
    </row>
    <row r="19" spans="1:15" s="548" customFormat="1" ht="6" customHeight="1">
      <c r="A19" s="1300"/>
      <c r="B19" s="1081"/>
      <c r="C19" s="1115"/>
      <c r="D19" s="1113"/>
      <c r="E19" s="862"/>
      <c r="F19" s="1113"/>
      <c r="G19" s="861"/>
      <c r="H19" s="1300"/>
      <c r="I19" s="1081"/>
      <c r="J19" s="1113"/>
      <c r="K19" s="1113"/>
      <c r="L19" s="867"/>
      <c r="M19" s="1113"/>
      <c r="N19" s="861"/>
    </row>
    <row r="20" spans="1:15" s="548" customFormat="1" ht="6" customHeight="1">
      <c r="A20" s="1300"/>
      <c r="B20" s="1081"/>
      <c r="C20" s="1115"/>
      <c r="D20" s="1113"/>
      <c r="E20" s="862"/>
      <c r="F20" s="1113"/>
      <c r="G20" s="861"/>
      <c r="H20" s="1300"/>
      <c r="I20" s="1081"/>
      <c r="J20" s="1113"/>
      <c r="K20" s="1113"/>
      <c r="L20" s="867"/>
      <c r="M20" s="1113"/>
      <c r="N20" s="861"/>
    </row>
    <row r="21" spans="1:15" s="548" customFormat="1" ht="6" customHeight="1">
      <c r="A21" s="1300"/>
      <c r="B21" s="1081"/>
      <c r="C21" s="1116"/>
      <c r="D21" s="1114"/>
      <c r="E21" s="578"/>
      <c r="F21" s="1114"/>
      <c r="G21" s="555"/>
      <c r="H21" s="1300"/>
      <c r="I21" s="1081"/>
      <c r="J21" s="1114"/>
      <c r="K21" s="1114"/>
      <c r="L21" s="554"/>
      <c r="M21" s="1114"/>
      <c r="N21" s="555"/>
    </row>
    <row r="22" spans="1:15" s="548" customFormat="1" ht="18" customHeight="1">
      <c r="A22" s="1083"/>
      <c r="B22" s="1084"/>
      <c r="C22" s="1086" t="s">
        <v>235</v>
      </c>
      <c r="D22" s="1083"/>
      <c r="E22" s="579">
        <v>1000</v>
      </c>
      <c r="F22" s="1085" t="s">
        <v>429</v>
      </c>
      <c r="G22" s="1086"/>
      <c r="H22" s="1083"/>
      <c r="I22" s="1084"/>
      <c r="J22" s="1086" t="s">
        <v>235</v>
      </c>
      <c r="K22" s="1086"/>
      <c r="L22" s="579">
        <v>1000</v>
      </c>
      <c r="M22" s="1085" t="s">
        <v>429</v>
      </c>
      <c r="N22" s="1086"/>
    </row>
    <row r="23" spans="1:15" s="548" customFormat="1" ht="30.95" customHeight="1">
      <c r="A23" s="1346" t="s">
        <v>309</v>
      </c>
      <c r="B23" s="1346"/>
      <c r="C23" s="1346"/>
      <c r="D23" s="1346"/>
      <c r="E23" s="1346"/>
      <c r="F23" s="1346"/>
      <c r="G23" s="1346"/>
      <c r="H23" s="1346" t="s">
        <v>1083</v>
      </c>
      <c r="I23" s="1346"/>
      <c r="J23" s="1346"/>
      <c r="K23" s="1346"/>
      <c r="L23" s="1346"/>
      <c r="M23" s="1346"/>
      <c r="N23" s="1346"/>
    </row>
    <row r="24" spans="1:15" s="548" customFormat="1" ht="18.95" customHeight="1">
      <c r="A24" s="556">
        <v>2012</v>
      </c>
      <c r="B24" s="557" t="s">
        <v>377</v>
      </c>
      <c r="C24" s="580">
        <v>22505</v>
      </c>
      <c r="D24" s="580">
        <v>5260586</v>
      </c>
      <c r="E24" s="580">
        <v>8120441</v>
      </c>
      <c r="F24" s="581">
        <v>239591.9</v>
      </c>
      <c r="G24" s="581">
        <v>1646945.4</v>
      </c>
      <c r="H24" s="556">
        <v>2012</v>
      </c>
      <c r="I24" s="557" t="s">
        <v>377</v>
      </c>
      <c r="J24" s="580">
        <v>64</v>
      </c>
      <c r="K24" s="580">
        <v>10069</v>
      </c>
      <c r="L24" s="580">
        <v>15962</v>
      </c>
      <c r="M24" s="581">
        <v>487.7</v>
      </c>
      <c r="N24" s="581">
        <v>3044.9</v>
      </c>
    </row>
    <row r="25" spans="1:15" s="548" customFormat="1" ht="11.45" customHeight="1">
      <c r="A25" s="556">
        <v>2013</v>
      </c>
      <c r="B25" s="557" t="s">
        <v>377</v>
      </c>
      <c r="C25" s="580">
        <v>22631</v>
      </c>
      <c r="D25" s="580">
        <v>5291622</v>
      </c>
      <c r="E25" s="580">
        <v>8130503</v>
      </c>
      <c r="F25" s="581">
        <v>247889.1</v>
      </c>
      <c r="G25" s="581">
        <v>1637570.9</v>
      </c>
      <c r="H25" s="556">
        <v>2013</v>
      </c>
      <c r="I25" s="557" t="s">
        <v>377</v>
      </c>
      <c r="J25" s="580">
        <v>63</v>
      </c>
      <c r="K25" s="580">
        <v>10065</v>
      </c>
      <c r="L25" s="580">
        <v>15833</v>
      </c>
      <c r="M25" s="581">
        <v>501.1</v>
      </c>
      <c r="N25" s="581">
        <v>3027.3</v>
      </c>
      <c r="O25" s="731"/>
    </row>
    <row r="26" spans="1:15" s="548" customFormat="1" ht="16.7" customHeight="1">
      <c r="A26" s="556">
        <v>2013</v>
      </c>
      <c r="B26" s="561" t="s">
        <v>261</v>
      </c>
      <c r="C26" s="580">
        <v>22593</v>
      </c>
      <c r="D26" s="580">
        <v>5321615</v>
      </c>
      <c r="E26" s="580">
        <v>706280</v>
      </c>
      <c r="F26" s="581">
        <v>25870.6</v>
      </c>
      <c r="G26" s="581">
        <v>145064.1</v>
      </c>
      <c r="H26" s="556">
        <v>2013</v>
      </c>
      <c r="I26" s="561" t="s">
        <v>261</v>
      </c>
      <c r="J26" s="580">
        <v>63</v>
      </c>
      <c r="K26" s="580">
        <v>10141</v>
      </c>
      <c r="L26" s="580">
        <v>1337</v>
      </c>
      <c r="M26" s="581">
        <v>57</v>
      </c>
      <c r="N26" s="581">
        <v>268.7</v>
      </c>
      <c r="O26" s="731"/>
    </row>
    <row r="27" spans="1:15" s="548" customFormat="1" ht="11.45" customHeight="1">
      <c r="A27" s="556"/>
      <c r="B27" s="561" t="s">
        <v>910</v>
      </c>
      <c r="C27" s="580">
        <v>22574</v>
      </c>
      <c r="D27" s="580">
        <v>5302821</v>
      </c>
      <c r="E27" s="580">
        <v>584572</v>
      </c>
      <c r="F27" s="581">
        <v>20305.5</v>
      </c>
      <c r="G27" s="581">
        <v>129488.1</v>
      </c>
      <c r="H27" s="556"/>
      <c r="I27" s="561" t="s">
        <v>910</v>
      </c>
      <c r="J27" s="580">
        <v>63</v>
      </c>
      <c r="K27" s="580">
        <v>9989</v>
      </c>
      <c r="L27" s="580">
        <v>1202</v>
      </c>
      <c r="M27" s="581">
        <v>40.299999999999997</v>
      </c>
      <c r="N27" s="581">
        <v>179.6</v>
      </c>
      <c r="O27" s="731"/>
    </row>
    <row r="28" spans="1:15" s="548" customFormat="1" ht="16.7" customHeight="1">
      <c r="A28" s="556">
        <v>2014</v>
      </c>
      <c r="B28" s="561" t="s">
        <v>1168</v>
      </c>
      <c r="C28" s="580">
        <v>22315</v>
      </c>
      <c r="D28" s="580">
        <v>5288580</v>
      </c>
      <c r="E28" s="580">
        <v>699686</v>
      </c>
      <c r="F28" s="581">
        <v>20151</v>
      </c>
      <c r="G28" s="581">
        <v>129663.2</v>
      </c>
      <c r="H28" s="556">
        <v>2014</v>
      </c>
      <c r="I28" s="561" t="s">
        <v>1168</v>
      </c>
      <c r="J28" s="580">
        <v>64</v>
      </c>
      <c r="K28" s="580">
        <v>10186</v>
      </c>
      <c r="L28" s="580">
        <v>1401</v>
      </c>
      <c r="M28" s="581">
        <v>39.6</v>
      </c>
      <c r="N28" s="581">
        <v>178.8</v>
      </c>
      <c r="O28" s="731"/>
    </row>
    <row r="29" spans="1:15" s="548" customFormat="1" ht="11.45" customHeight="1">
      <c r="A29" s="556"/>
      <c r="B29" s="561" t="s">
        <v>83</v>
      </c>
      <c r="C29" s="580">
        <v>22480</v>
      </c>
      <c r="D29" s="580">
        <v>5297277</v>
      </c>
      <c r="E29" s="580">
        <v>692170</v>
      </c>
      <c r="F29" s="581">
        <v>19459.7</v>
      </c>
      <c r="G29" s="581">
        <v>133290.6</v>
      </c>
      <c r="H29" s="556"/>
      <c r="I29" s="561" t="s">
        <v>83</v>
      </c>
      <c r="J29" s="580">
        <v>64</v>
      </c>
      <c r="K29" s="580">
        <v>10208</v>
      </c>
      <c r="L29" s="580">
        <v>1372</v>
      </c>
      <c r="M29" s="581">
        <v>39.299999999999997</v>
      </c>
      <c r="N29" s="581">
        <v>214.4</v>
      </c>
      <c r="O29" s="731"/>
    </row>
    <row r="30" spans="1:15" s="548" customFormat="1" ht="11.45" customHeight="1">
      <c r="A30" s="556"/>
      <c r="B30" s="561" t="s">
        <v>89</v>
      </c>
      <c r="C30" s="580">
        <v>22593</v>
      </c>
      <c r="D30" s="580">
        <v>5309266</v>
      </c>
      <c r="E30" s="580">
        <v>711469</v>
      </c>
      <c r="F30" s="581">
        <v>20214</v>
      </c>
      <c r="G30" s="581">
        <v>145880.5</v>
      </c>
      <c r="H30" s="556"/>
      <c r="I30" s="561" t="s">
        <v>89</v>
      </c>
      <c r="J30" s="580">
        <v>64</v>
      </c>
      <c r="K30" s="580">
        <v>10242</v>
      </c>
      <c r="L30" s="580">
        <v>1390</v>
      </c>
      <c r="M30" s="581">
        <v>41.5</v>
      </c>
      <c r="N30" s="581">
        <v>256.3</v>
      </c>
      <c r="O30" s="731"/>
    </row>
    <row r="31" spans="1:15" s="548" customFormat="1" ht="11.45" customHeight="1">
      <c r="A31" s="556"/>
      <c r="B31" s="561" t="s">
        <v>90</v>
      </c>
      <c r="C31" s="580">
        <v>22629</v>
      </c>
      <c r="D31" s="580">
        <v>5316057</v>
      </c>
      <c r="E31" s="580">
        <v>685566</v>
      </c>
      <c r="F31" s="581">
        <v>21855.599999999999</v>
      </c>
      <c r="G31" s="581">
        <v>138816.70000000001</v>
      </c>
      <c r="H31" s="556"/>
      <c r="I31" s="561" t="s">
        <v>90</v>
      </c>
      <c r="J31" s="580">
        <v>64</v>
      </c>
      <c r="K31" s="580">
        <v>10253</v>
      </c>
      <c r="L31" s="580">
        <v>1361</v>
      </c>
      <c r="M31" s="581">
        <v>51.7</v>
      </c>
      <c r="N31" s="581">
        <v>279.39999999999998</v>
      </c>
      <c r="O31" s="731"/>
    </row>
    <row r="32" spans="1:15" s="548" customFormat="1" ht="11.45" customHeight="1">
      <c r="A32" s="556"/>
      <c r="B32" s="561" t="s">
        <v>969</v>
      </c>
      <c r="C32" s="580">
        <v>22630</v>
      </c>
      <c r="D32" s="580">
        <v>5314969</v>
      </c>
      <c r="E32" s="580">
        <v>677781</v>
      </c>
      <c r="F32" s="581">
        <v>23365.3</v>
      </c>
      <c r="G32" s="581">
        <v>137559.5</v>
      </c>
      <c r="H32" s="556"/>
      <c r="I32" s="561" t="s">
        <v>969</v>
      </c>
      <c r="J32" s="580">
        <v>64</v>
      </c>
      <c r="K32" s="580">
        <v>10225</v>
      </c>
      <c r="L32" s="580">
        <v>1339</v>
      </c>
      <c r="M32" s="581">
        <v>40.700000000000003</v>
      </c>
      <c r="N32" s="581">
        <v>283.3</v>
      </c>
      <c r="O32" s="731"/>
    </row>
    <row r="33" spans="1:15" s="548" customFormat="1" ht="11.45" customHeight="1">
      <c r="A33" s="556"/>
      <c r="B33" s="561" t="s">
        <v>970</v>
      </c>
      <c r="C33" s="580">
        <v>22624</v>
      </c>
      <c r="D33" s="580">
        <v>5326900</v>
      </c>
      <c r="E33" s="580">
        <v>651752</v>
      </c>
      <c r="F33" s="581">
        <v>22612.799999999999</v>
      </c>
      <c r="G33" s="581">
        <v>138946.20000000001</v>
      </c>
      <c r="H33" s="556"/>
      <c r="I33" s="561" t="s">
        <v>970</v>
      </c>
      <c r="J33" s="580">
        <v>64</v>
      </c>
      <c r="K33" s="580">
        <v>10248</v>
      </c>
      <c r="L33" s="580">
        <v>1284</v>
      </c>
      <c r="M33" s="581">
        <v>45.1</v>
      </c>
      <c r="N33" s="581">
        <v>275.89999999999998</v>
      </c>
      <c r="O33" s="731"/>
    </row>
    <row r="34" spans="1:15" s="548" customFormat="1" ht="11.45" customHeight="1">
      <c r="A34" s="556"/>
      <c r="B34" s="561" t="s">
        <v>971</v>
      </c>
      <c r="C34" s="580">
        <v>22596</v>
      </c>
      <c r="D34" s="580">
        <v>5353067</v>
      </c>
      <c r="E34" s="580">
        <v>725304</v>
      </c>
      <c r="F34" s="581">
        <v>21093.9</v>
      </c>
      <c r="G34" s="581">
        <v>145213.29999999999</v>
      </c>
      <c r="H34" s="556"/>
      <c r="I34" s="561" t="s">
        <v>971</v>
      </c>
      <c r="J34" s="580">
        <v>64</v>
      </c>
      <c r="K34" s="580">
        <v>10288</v>
      </c>
      <c r="L34" s="580">
        <v>1406</v>
      </c>
      <c r="M34" s="581">
        <v>40.5</v>
      </c>
      <c r="N34" s="581">
        <v>298.7</v>
      </c>
      <c r="O34" s="731"/>
    </row>
    <row r="35" spans="1:15" s="548" customFormat="1" ht="11.45" customHeight="1">
      <c r="A35" s="556"/>
      <c r="B35" s="561" t="s">
        <v>291</v>
      </c>
      <c r="C35" s="580">
        <v>22563</v>
      </c>
      <c r="D35" s="580">
        <v>5375286</v>
      </c>
      <c r="E35" s="580">
        <v>617911</v>
      </c>
      <c r="F35" s="581">
        <v>19992.2</v>
      </c>
      <c r="G35" s="581">
        <v>123520</v>
      </c>
      <c r="H35" s="556"/>
      <c r="I35" s="561" t="s">
        <v>291</v>
      </c>
      <c r="J35" s="580">
        <v>64</v>
      </c>
      <c r="K35" s="580">
        <v>10356</v>
      </c>
      <c r="L35" s="580">
        <v>1270</v>
      </c>
      <c r="M35" s="581">
        <v>39.799999999999997</v>
      </c>
      <c r="N35" s="581">
        <v>260</v>
      </c>
      <c r="O35" s="731"/>
    </row>
    <row r="36" spans="1:15" s="548" customFormat="1" ht="11.45" customHeight="1">
      <c r="A36" s="556"/>
      <c r="B36" s="561" t="s">
        <v>259</v>
      </c>
      <c r="C36" s="580">
        <v>22537</v>
      </c>
      <c r="D36" s="580">
        <v>5394329</v>
      </c>
      <c r="E36" s="580">
        <v>711124</v>
      </c>
      <c r="F36" s="581">
        <v>20050.400000000001</v>
      </c>
      <c r="G36" s="581">
        <v>150809.4</v>
      </c>
      <c r="H36" s="556"/>
      <c r="I36" s="561" t="s">
        <v>259</v>
      </c>
      <c r="J36" s="580">
        <v>64</v>
      </c>
      <c r="K36" s="580">
        <v>10398</v>
      </c>
      <c r="L36" s="580">
        <v>1376</v>
      </c>
      <c r="M36" s="581">
        <v>39.700000000000003</v>
      </c>
      <c r="N36" s="581">
        <v>298.60000000000002</v>
      </c>
      <c r="O36" s="731"/>
    </row>
    <row r="37" spans="1:15" s="548" customFormat="1" ht="11.45" customHeight="1">
      <c r="A37" s="556"/>
      <c r="B37" s="561" t="s">
        <v>260</v>
      </c>
      <c r="C37" s="580">
        <v>22522</v>
      </c>
      <c r="D37" s="580">
        <v>5385107</v>
      </c>
      <c r="E37" s="580">
        <v>728439</v>
      </c>
      <c r="F37" s="581">
        <v>20578.2</v>
      </c>
      <c r="G37" s="581">
        <v>148382</v>
      </c>
      <c r="H37" s="556"/>
      <c r="I37" s="561" t="s">
        <v>260</v>
      </c>
      <c r="J37" s="580">
        <v>64</v>
      </c>
      <c r="K37" s="580">
        <v>10367</v>
      </c>
      <c r="L37" s="580">
        <v>1405</v>
      </c>
      <c r="M37" s="581">
        <v>43.3</v>
      </c>
      <c r="N37" s="581">
        <v>292.8</v>
      </c>
      <c r="O37" s="731"/>
    </row>
    <row r="38" spans="1:15" s="548" customFormat="1" ht="11.45" customHeight="1">
      <c r="A38" s="556"/>
      <c r="B38" s="561" t="s">
        <v>261</v>
      </c>
      <c r="C38" s="580">
        <v>22514</v>
      </c>
      <c r="D38" s="580">
        <v>5379596</v>
      </c>
      <c r="E38" s="580">
        <v>703490</v>
      </c>
      <c r="F38" s="581">
        <v>26497.9</v>
      </c>
      <c r="G38" s="581">
        <v>143385</v>
      </c>
      <c r="H38" s="556"/>
      <c r="I38" s="561" t="s">
        <v>261</v>
      </c>
      <c r="J38" s="580">
        <v>64</v>
      </c>
      <c r="K38" s="580">
        <v>10337</v>
      </c>
      <c r="L38" s="580">
        <v>1376</v>
      </c>
      <c r="M38" s="581">
        <v>60.2</v>
      </c>
      <c r="N38" s="581">
        <v>266.3</v>
      </c>
      <c r="O38" s="731"/>
    </row>
    <row r="39" spans="1:15" s="548" customFormat="1" ht="30.95" customHeight="1">
      <c r="A39" s="1345" t="s">
        <v>749</v>
      </c>
      <c r="B39" s="1345"/>
      <c r="C39" s="1345"/>
      <c r="D39" s="1345"/>
      <c r="E39" s="1345"/>
      <c r="F39" s="1345"/>
      <c r="G39" s="1345"/>
      <c r="H39" s="1345" t="s">
        <v>312</v>
      </c>
      <c r="I39" s="1345"/>
      <c r="J39" s="1345"/>
      <c r="K39" s="1345"/>
      <c r="L39" s="1345"/>
      <c r="M39" s="1345"/>
      <c r="N39" s="1345"/>
    </row>
    <row r="40" spans="1:15" s="548" customFormat="1" ht="18.95" customHeight="1">
      <c r="A40" s="556">
        <v>2012</v>
      </c>
      <c r="B40" s="557" t="s">
        <v>377</v>
      </c>
      <c r="C40" s="580">
        <v>87</v>
      </c>
      <c r="D40" s="580">
        <v>10085</v>
      </c>
      <c r="E40" s="580">
        <v>16259</v>
      </c>
      <c r="F40" s="581">
        <v>421</v>
      </c>
      <c r="G40" s="581">
        <v>1881.3</v>
      </c>
      <c r="H40" s="556">
        <v>2012</v>
      </c>
      <c r="I40" s="557" t="s">
        <v>377</v>
      </c>
      <c r="J40" s="580">
        <v>298</v>
      </c>
      <c r="K40" s="580">
        <v>32248</v>
      </c>
      <c r="L40" s="580">
        <v>54143</v>
      </c>
      <c r="M40" s="581">
        <v>1215.7</v>
      </c>
      <c r="N40" s="581">
        <v>6024.6</v>
      </c>
    </row>
    <row r="41" spans="1:15" s="548" customFormat="1" ht="11.45" customHeight="1">
      <c r="A41" s="556">
        <v>2013</v>
      </c>
      <c r="B41" s="557" t="s">
        <v>377</v>
      </c>
      <c r="C41" s="580">
        <v>85</v>
      </c>
      <c r="D41" s="580">
        <v>10000</v>
      </c>
      <c r="E41" s="580">
        <v>16187</v>
      </c>
      <c r="F41" s="581">
        <v>426.4</v>
      </c>
      <c r="G41" s="581">
        <v>2016.1</v>
      </c>
      <c r="H41" s="556">
        <v>2013</v>
      </c>
      <c r="I41" s="557" t="s">
        <v>377</v>
      </c>
      <c r="J41" s="580">
        <v>306</v>
      </c>
      <c r="K41" s="580">
        <v>33100</v>
      </c>
      <c r="L41" s="580">
        <v>55010</v>
      </c>
      <c r="M41" s="581">
        <v>1270.7</v>
      </c>
      <c r="N41" s="581">
        <v>6165.6</v>
      </c>
      <c r="O41" s="731"/>
    </row>
    <row r="42" spans="1:15" s="548" customFormat="1" ht="16.7" customHeight="1">
      <c r="A42" s="556">
        <v>2013</v>
      </c>
      <c r="B42" s="561" t="s">
        <v>261</v>
      </c>
      <c r="C42" s="580">
        <v>85</v>
      </c>
      <c r="D42" s="580">
        <v>10153</v>
      </c>
      <c r="E42" s="580">
        <v>1396</v>
      </c>
      <c r="F42" s="581">
        <v>46.6</v>
      </c>
      <c r="G42" s="581">
        <v>170.3</v>
      </c>
      <c r="H42" s="556">
        <v>2013</v>
      </c>
      <c r="I42" s="561" t="s">
        <v>261</v>
      </c>
      <c r="J42" s="580">
        <v>307</v>
      </c>
      <c r="K42" s="580">
        <v>33511</v>
      </c>
      <c r="L42" s="580">
        <v>4804</v>
      </c>
      <c r="M42" s="581">
        <v>139.30000000000001</v>
      </c>
      <c r="N42" s="581">
        <v>567.29999999999995</v>
      </c>
      <c r="O42" s="731"/>
    </row>
    <row r="43" spans="1:15" s="548" customFormat="1" ht="11.45" customHeight="1">
      <c r="A43" s="556"/>
      <c r="B43" s="561" t="s">
        <v>910</v>
      </c>
      <c r="C43" s="580">
        <v>85</v>
      </c>
      <c r="D43" s="580">
        <v>10058</v>
      </c>
      <c r="E43" s="580">
        <v>1222</v>
      </c>
      <c r="F43" s="581">
        <v>35.4</v>
      </c>
      <c r="G43" s="581">
        <v>128.80000000000001</v>
      </c>
      <c r="H43" s="556"/>
      <c r="I43" s="561" t="s">
        <v>910</v>
      </c>
      <c r="J43" s="580">
        <v>307</v>
      </c>
      <c r="K43" s="580">
        <v>33181</v>
      </c>
      <c r="L43" s="580">
        <v>3888</v>
      </c>
      <c r="M43" s="581">
        <v>104</v>
      </c>
      <c r="N43" s="581">
        <v>367.9</v>
      </c>
      <c r="O43" s="731"/>
    </row>
    <row r="44" spans="1:15" s="548" customFormat="1" ht="16.7" customHeight="1">
      <c r="A44" s="556">
        <v>2014</v>
      </c>
      <c r="B44" s="561" t="s">
        <v>1168</v>
      </c>
      <c r="C44" s="580">
        <v>84</v>
      </c>
      <c r="D44" s="580">
        <v>9827</v>
      </c>
      <c r="E44" s="580">
        <v>1327</v>
      </c>
      <c r="F44" s="581">
        <v>33.9</v>
      </c>
      <c r="G44" s="581">
        <v>137.5</v>
      </c>
      <c r="H44" s="556">
        <v>2014</v>
      </c>
      <c r="I44" s="561" t="s">
        <v>1168</v>
      </c>
      <c r="J44" s="580">
        <v>301</v>
      </c>
      <c r="K44" s="580">
        <v>32419</v>
      </c>
      <c r="L44" s="580">
        <v>4223</v>
      </c>
      <c r="M44" s="581">
        <v>99.5</v>
      </c>
      <c r="N44" s="581">
        <v>348.9</v>
      </c>
      <c r="O44" s="731"/>
    </row>
    <row r="45" spans="1:15" s="548" customFormat="1" ht="11.45" customHeight="1">
      <c r="A45" s="556"/>
      <c r="B45" s="561" t="s">
        <v>83</v>
      </c>
      <c r="C45" s="580">
        <v>88</v>
      </c>
      <c r="D45" s="580">
        <v>9812</v>
      </c>
      <c r="E45" s="580">
        <v>1288</v>
      </c>
      <c r="F45" s="581">
        <v>32.6</v>
      </c>
      <c r="G45" s="581">
        <v>131.30000000000001</v>
      </c>
      <c r="H45" s="556"/>
      <c r="I45" s="561" t="s">
        <v>83</v>
      </c>
      <c r="J45" s="580">
        <v>306</v>
      </c>
      <c r="K45" s="580">
        <v>32486</v>
      </c>
      <c r="L45" s="580">
        <v>4344</v>
      </c>
      <c r="M45" s="581">
        <v>96.3</v>
      </c>
      <c r="N45" s="581">
        <v>398.3</v>
      </c>
      <c r="O45" s="731"/>
    </row>
    <row r="46" spans="1:15" s="548" customFormat="1" ht="11.45" customHeight="1">
      <c r="A46" s="556"/>
      <c r="B46" s="561" t="s">
        <v>89</v>
      </c>
      <c r="C46" s="580">
        <v>89</v>
      </c>
      <c r="D46" s="580">
        <v>10106</v>
      </c>
      <c r="E46" s="580">
        <v>1372</v>
      </c>
      <c r="F46" s="581">
        <v>34.1</v>
      </c>
      <c r="G46" s="581">
        <v>163.80000000000001</v>
      </c>
      <c r="H46" s="556"/>
      <c r="I46" s="561" t="s">
        <v>89</v>
      </c>
      <c r="J46" s="580">
        <v>308</v>
      </c>
      <c r="K46" s="580">
        <v>33293</v>
      </c>
      <c r="L46" s="580">
        <v>4669</v>
      </c>
      <c r="M46" s="581">
        <v>104.3</v>
      </c>
      <c r="N46" s="581">
        <v>510.1</v>
      </c>
      <c r="O46" s="731"/>
    </row>
    <row r="47" spans="1:15" s="548" customFormat="1" ht="11.45" customHeight="1">
      <c r="A47" s="556"/>
      <c r="B47" s="561" t="s">
        <v>90</v>
      </c>
      <c r="C47" s="580">
        <v>90</v>
      </c>
      <c r="D47" s="580">
        <v>10212</v>
      </c>
      <c r="E47" s="580">
        <v>1402</v>
      </c>
      <c r="F47" s="581">
        <v>37.200000000000003</v>
      </c>
      <c r="G47" s="581">
        <v>171.5</v>
      </c>
      <c r="H47" s="556"/>
      <c r="I47" s="561" t="s">
        <v>90</v>
      </c>
      <c r="J47" s="580">
        <v>310</v>
      </c>
      <c r="K47" s="580">
        <v>33759</v>
      </c>
      <c r="L47" s="580">
        <v>4762</v>
      </c>
      <c r="M47" s="581">
        <v>107.1</v>
      </c>
      <c r="N47" s="581">
        <v>553.5</v>
      </c>
      <c r="O47" s="731"/>
    </row>
    <row r="48" spans="1:15" s="548" customFormat="1" ht="11.45" customHeight="1">
      <c r="A48" s="556"/>
      <c r="B48" s="561" t="s">
        <v>969</v>
      </c>
      <c r="C48" s="580">
        <v>89</v>
      </c>
      <c r="D48" s="580">
        <v>10229</v>
      </c>
      <c r="E48" s="580">
        <v>1390</v>
      </c>
      <c r="F48" s="581">
        <v>35</v>
      </c>
      <c r="G48" s="581">
        <v>169.4</v>
      </c>
      <c r="H48" s="556"/>
      <c r="I48" s="561" t="s">
        <v>969</v>
      </c>
      <c r="J48" s="580">
        <v>311</v>
      </c>
      <c r="K48" s="580">
        <v>33893</v>
      </c>
      <c r="L48" s="580">
        <v>4757</v>
      </c>
      <c r="M48" s="581">
        <v>112.3</v>
      </c>
      <c r="N48" s="581">
        <v>574</v>
      </c>
      <c r="O48" s="731"/>
    </row>
    <row r="49" spans="1:17" s="548" customFormat="1" ht="11.45" customHeight="1">
      <c r="A49" s="556"/>
      <c r="B49" s="561" t="s">
        <v>970</v>
      </c>
      <c r="C49" s="580">
        <v>89</v>
      </c>
      <c r="D49" s="580">
        <v>10229</v>
      </c>
      <c r="E49" s="580">
        <v>1356</v>
      </c>
      <c r="F49" s="581">
        <v>41.7</v>
      </c>
      <c r="G49" s="581">
        <v>160.1</v>
      </c>
      <c r="H49" s="556"/>
      <c r="I49" s="561" t="s">
        <v>970</v>
      </c>
      <c r="J49" s="580">
        <v>311</v>
      </c>
      <c r="K49" s="580">
        <v>34018</v>
      </c>
      <c r="L49" s="580">
        <v>4609</v>
      </c>
      <c r="M49" s="581">
        <v>110.3</v>
      </c>
      <c r="N49" s="581">
        <v>573.4</v>
      </c>
      <c r="O49" s="731"/>
    </row>
    <row r="50" spans="1:17" s="548" customFormat="1" ht="11.45" customHeight="1">
      <c r="A50" s="556"/>
      <c r="B50" s="561" t="s">
        <v>971</v>
      </c>
      <c r="C50" s="580">
        <v>90</v>
      </c>
      <c r="D50" s="580">
        <v>10301</v>
      </c>
      <c r="E50" s="580">
        <v>1488</v>
      </c>
      <c r="F50" s="581">
        <v>38.6</v>
      </c>
      <c r="G50" s="581">
        <v>183.6</v>
      </c>
      <c r="H50" s="556"/>
      <c r="I50" s="561" t="s">
        <v>971</v>
      </c>
      <c r="J50" s="580">
        <v>311</v>
      </c>
      <c r="K50" s="580">
        <v>34099</v>
      </c>
      <c r="L50" s="580">
        <v>5110</v>
      </c>
      <c r="M50" s="581">
        <v>109.1</v>
      </c>
      <c r="N50" s="581">
        <v>647.9</v>
      </c>
      <c r="O50" s="731"/>
    </row>
    <row r="51" spans="1:17" s="548" customFormat="1" ht="11.45" customHeight="1">
      <c r="A51" s="556"/>
      <c r="B51" s="561" t="s">
        <v>291</v>
      </c>
      <c r="C51" s="580">
        <v>91</v>
      </c>
      <c r="D51" s="580">
        <v>10481</v>
      </c>
      <c r="E51" s="580">
        <v>1372</v>
      </c>
      <c r="F51" s="581">
        <v>35.200000000000003</v>
      </c>
      <c r="G51" s="581">
        <v>161.1</v>
      </c>
      <c r="H51" s="556"/>
      <c r="I51" s="561" t="s">
        <v>291</v>
      </c>
      <c r="J51" s="580">
        <v>311</v>
      </c>
      <c r="K51" s="580">
        <v>34256</v>
      </c>
      <c r="L51" s="580">
        <v>4511</v>
      </c>
      <c r="M51" s="581">
        <v>104.9</v>
      </c>
      <c r="N51" s="581">
        <v>565.1</v>
      </c>
      <c r="O51" s="731"/>
    </row>
    <row r="52" spans="1:17" s="548" customFormat="1" ht="11.45" customHeight="1">
      <c r="A52" s="556"/>
      <c r="B52" s="561" t="s">
        <v>259</v>
      </c>
      <c r="C52" s="580">
        <v>91</v>
      </c>
      <c r="D52" s="580">
        <v>10522</v>
      </c>
      <c r="E52" s="580">
        <v>1468</v>
      </c>
      <c r="F52" s="581">
        <v>35.799999999999997</v>
      </c>
      <c r="G52" s="581">
        <v>182.4</v>
      </c>
      <c r="H52" s="556"/>
      <c r="I52" s="561" t="s">
        <v>259</v>
      </c>
      <c r="J52" s="580">
        <v>311</v>
      </c>
      <c r="K52" s="580">
        <v>34286</v>
      </c>
      <c r="L52" s="580">
        <v>4940</v>
      </c>
      <c r="M52" s="581">
        <v>106.6</v>
      </c>
      <c r="N52" s="581">
        <v>633.29999999999995</v>
      </c>
      <c r="O52" s="731"/>
    </row>
    <row r="53" spans="1:17" s="548" customFormat="1" ht="11.45" customHeight="1">
      <c r="A53" s="556"/>
      <c r="B53" s="561" t="s">
        <v>260</v>
      </c>
      <c r="C53" s="580">
        <v>91</v>
      </c>
      <c r="D53" s="580">
        <v>10483</v>
      </c>
      <c r="E53" s="580">
        <v>1505</v>
      </c>
      <c r="F53" s="581">
        <v>38.299999999999997</v>
      </c>
      <c r="G53" s="581">
        <v>191.3</v>
      </c>
      <c r="H53" s="556"/>
      <c r="I53" s="561" t="s">
        <v>260</v>
      </c>
      <c r="J53" s="580">
        <v>311</v>
      </c>
      <c r="K53" s="580">
        <v>34154</v>
      </c>
      <c r="L53" s="580">
        <v>5001</v>
      </c>
      <c r="M53" s="581">
        <v>108.3</v>
      </c>
      <c r="N53" s="581">
        <v>626.70000000000005</v>
      </c>
      <c r="O53" s="731"/>
    </row>
    <row r="54" spans="1:17" s="548" customFormat="1" ht="11.45" customHeight="1">
      <c r="A54" s="556"/>
      <c r="B54" s="561" t="s">
        <v>261</v>
      </c>
      <c r="C54" s="580">
        <v>91</v>
      </c>
      <c r="D54" s="580">
        <v>10448</v>
      </c>
      <c r="E54" s="580">
        <v>1452</v>
      </c>
      <c r="F54" s="581">
        <v>50.6</v>
      </c>
      <c r="G54" s="581">
        <v>159.6</v>
      </c>
      <c r="H54" s="556"/>
      <c r="I54" s="561" t="s">
        <v>261</v>
      </c>
      <c r="J54" s="580">
        <v>311</v>
      </c>
      <c r="K54" s="580">
        <v>34016</v>
      </c>
      <c r="L54" s="580">
        <v>4715</v>
      </c>
      <c r="M54" s="581">
        <v>139.30000000000001</v>
      </c>
      <c r="N54" s="581">
        <v>552.6</v>
      </c>
      <c r="O54" s="731"/>
    </row>
    <row r="55" spans="1:17" s="548" customFormat="1" ht="30.95" customHeight="1">
      <c r="A55" s="1345" t="s">
        <v>902</v>
      </c>
      <c r="B55" s="1345"/>
      <c r="C55" s="1345"/>
      <c r="D55" s="1345"/>
      <c r="E55" s="1345"/>
      <c r="F55" s="1345"/>
      <c r="G55" s="1345"/>
      <c r="H55" s="1345" t="s">
        <v>628</v>
      </c>
      <c r="I55" s="1345"/>
      <c r="J55" s="1345"/>
      <c r="K55" s="1345"/>
      <c r="L55" s="1345"/>
      <c r="M55" s="1345"/>
      <c r="N55" s="1345"/>
    </row>
    <row r="56" spans="1:17" s="548" customFormat="1" ht="18.95" customHeight="1">
      <c r="A56" s="556">
        <v>2012</v>
      </c>
      <c r="B56" s="557" t="s">
        <v>377</v>
      </c>
      <c r="C56" s="580">
        <v>22367</v>
      </c>
      <c r="D56" s="580">
        <v>5212675</v>
      </c>
      <c r="E56" s="580">
        <v>8051832</v>
      </c>
      <c r="F56" s="581">
        <v>237467</v>
      </c>
      <c r="G56" s="581">
        <v>1636412.6</v>
      </c>
      <c r="H56" s="556" t="s">
        <v>1243</v>
      </c>
      <c r="I56" s="557" t="s">
        <v>377</v>
      </c>
      <c r="J56" s="580">
        <v>217</v>
      </c>
      <c r="K56" s="580">
        <v>22105</v>
      </c>
      <c r="L56" s="580">
        <v>37429</v>
      </c>
      <c r="M56" s="581">
        <v>773.9</v>
      </c>
      <c r="N56" s="581">
        <v>3808.2</v>
      </c>
      <c r="O56" s="572"/>
      <c r="P56" s="572"/>
      <c r="Q56" s="572"/>
    </row>
    <row r="57" spans="1:17" s="548" customFormat="1" ht="11.45" customHeight="1">
      <c r="A57" s="556">
        <v>2013</v>
      </c>
      <c r="B57" s="557" t="s">
        <v>377</v>
      </c>
      <c r="C57" s="580">
        <v>22495</v>
      </c>
      <c r="D57" s="580">
        <v>5247237</v>
      </c>
      <c r="E57" s="580">
        <v>8067302</v>
      </c>
      <c r="F57" s="581">
        <v>245695.6</v>
      </c>
      <c r="G57" s="581">
        <v>1628018.8</v>
      </c>
      <c r="H57" s="556" t="s">
        <v>825</v>
      </c>
      <c r="I57" s="557" t="s">
        <v>377</v>
      </c>
      <c r="J57" s="580">
        <v>225</v>
      </c>
      <c r="K57" s="580">
        <v>22833</v>
      </c>
      <c r="L57" s="580">
        <v>38521</v>
      </c>
      <c r="M57" s="581">
        <v>813.2</v>
      </c>
      <c r="N57" s="581">
        <v>3989</v>
      </c>
      <c r="O57" s="572"/>
      <c r="P57" s="572"/>
      <c r="Q57" s="572"/>
    </row>
    <row r="58" spans="1:17" s="548" customFormat="1" ht="16.7" customHeight="1">
      <c r="A58" s="556">
        <v>2013</v>
      </c>
      <c r="B58" s="561" t="s">
        <v>261</v>
      </c>
      <c r="C58" s="580">
        <v>22456</v>
      </c>
      <c r="D58" s="580">
        <v>5277983</v>
      </c>
      <c r="E58" s="580">
        <v>700940</v>
      </c>
      <c r="F58" s="581">
        <v>25658.5</v>
      </c>
      <c r="G58" s="581">
        <v>144266.1</v>
      </c>
      <c r="H58" s="556" t="s">
        <v>825</v>
      </c>
      <c r="I58" s="561" t="s">
        <v>261</v>
      </c>
      <c r="J58" s="580">
        <v>226</v>
      </c>
      <c r="K58" s="580">
        <v>23178</v>
      </c>
      <c r="L58" s="580">
        <v>3380</v>
      </c>
      <c r="M58" s="581">
        <v>90.2</v>
      </c>
      <c r="N58" s="581">
        <v>384.2</v>
      </c>
      <c r="O58" s="572"/>
      <c r="P58" s="572"/>
      <c r="Q58" s="572"/>
    </row>
    <row r="59" spans="1:17" s="548" customFormat="1" ht="11.45" customHeight="1">
      <c r="A59" s="556"/>
      <c r="B59" s="561" t="s">
        <v>910</v>
      </c>
      <c r="C59" s="580">
        <v>22437</v>
      </c>
      <c r="D59" s="580">
        <v>5259590</v>
      </c>
      <c r="E59" s="580">
        <v>580116</v>
      </c>
      <c r="F59" s="581">
        <v>20136.5</v>
      </c>
      <c r="G59" s="581">
        <v>128685.5</v>
      </c>
      <c r="H59" s="556" t="s">
        <v>474</v>
      </c>
      <c r="I59" s="561" t="s">
        <v>910</v>
      </c>
      <c r="J59" s="580">
        <v>226</v>
      </c>
      <c r="K59" s="580">
        <v>22983</v>
      </c>
      <c r="L59" s="580">
        <v>2774</v>
      </c>
      <c r="M59" s="581">
        <v>67.8</v>
      </c>
      <c r="N59" s="581">
        <v>254.1</v>
      </c>
      <c r="O59" s="572"/>
      <c r="P59" s="572"/>
      <c r="Q59" s="572"/>
    </row>
    <row r="60" spans="1:17" s="548" customFormat="1" ht="16.7" customHeight="1">
      <c r="A60" s="556">
        <v>2014</v>
      </c>
      <c r="B60" s="561" t="s">
        <v>1168</v>
      </c>
      <c r="C60" s="580">
        <v>22178</v>
      </c>
      <c r="D60" s="580">
        <v>5245515</v>
      </c>
      <c r="E60" s="580">
        <v>694181</v>
      </c>
      <c r="F60" s="581">
        <v>19981</v>
      </c>
      <c r="G60" s="581">
        <v>128860.5</v>
      </c>
      <c r="H60" s="556" t="s">
        <v>1525</v>
      </c>
      <c r="I60" s="561" t="s">
        <v>1168</v>
      </c>
      <c r="J60" s="580">
        <v>218</v>
      </c>
      <c r="K60" s="580">
        <v>22243</v>
      </c>
      <c r="L60" s="580">
        <v>2875</v>
      </c>
      <c r="M60" s="581">
        <v>63</v>
      </c>
      <c r="N60" s="581">
        <v>203.7</v>
      </c>
      <c r="O60" s="572"/>
      <c r="P60" s="572"/>
      <c r="Q60" s="572"/>
    </row>
    <row r="61" spans="1:17" s="548" customFormat="1" ht="11.45" customHeight="1">
      <c r="A61" s="556"/>
      <c r="B61" s="561" t="s">
        <v>83</v>
      </c>
      <c r="C61" s="580">
        <v>22339</v>
      </c>
      <c r="D61" s="580">
        <v>5254743</v>
      </c>
      <c r="E61" s="580">
        <v>687002</v>
      </c>
      <c r="F61" s="581">
        <v>19275.5</v>
      </c>
      <c r="G61" s="581">
        <v>132584.20000000001</v>
      </c>
      <c r="H61" s="556" t="s">
        <v>474</v>
      </c>
      <c r="I61" s="561" t="s">
        <v>83</v>
      </c>
      <c r="J61" s="580">
        <v>222</v>
      </c>
      <c r="K61" s="580">
        <v>22267</v>
      </c>
      <c r="L61" s="580">
        <v>2973</v>
      </c>
      <c r="M61" s="581">
        <v>61.2</v>
      </c>
      <c r="N61" s="581">
        <v>245.4</v>
      </c>
      <c r="O61" s="572"/>
      <c r="P61" s="572"/>
      <c r="Q61" s="572"/>
    </row>
    <row r="62" spans="1:17" s="548" customFormat="1" ht="11.45" customHeight="1">
      <c r="A62" s="556"/>
      <c r="B62" s="561" t="s">
        <v>89</v>
      </c>
      <c r="C62" s="580">
        <v>22452</v>
      </c>
      <c r="D62" s="580">
        <v>5266502</v>
      </c>
      <c r="E62" s="580">
        <v>706161</v>
      </c>
      <c r="F62" s="581">
        <v>20050.099999999999</v>
      </c>
      <c r="G62" s="581">
        <v>145125.79999999999</v>
      </c>
      <c r="H62" s="556" t="s">
        <v>474</v>
      </c>
      <c r="I62" s="561" t="s">
        <v>89</v>
      </c>
      <c r="J62" s="580">
        <v>223</v>
      </c>
      <c r="K62" s="580">
        <v>22835</v>
      </c>
      <c r="L62" s="580">
        <v>3228</v>
      </c>
      <c r="M62" s="581">
        <v>65.2</v>
      </c>
      <c r="N62" s="581">
        <v>321.60000000000002</v>
      </c>
      <c r="O62" s="572"/>
      <c r="P62" s="572"/>
      <c r="Q62" s="572"/>
    </row>
    <row r="63" spans="1:17" s="548" customFormat="1" ht="11.45" customHeight="1">
      <c r="A63" s="556"/>
      <c r="B63" s="561" t="s">
        <v>90</v>
      </c>
      <c r="C63" s="580">
        <v>22487</v>
      </c>
      <c r="D63" s="580">
        <v>5273548</v>
      </c>
      <c r="E63" s="580">
        <v>680474</v>
      </c>
      <c r="F63" s="581">
        <v>21677.599999999999</v>
      </c>
      <c r="G63" s="581">
        <v>138129.60000000001</v>
      </c>
      <c r="H63" s="556" t="s">
        <v>474</v>
      </c>
      <c r="I63" s="561" t="s">
        <v>90</v>
      </c>
      <c r="J63" s="580">
        <v>224</v>
      </c>
      <c r="K63" s="580">
        <v>23191</v>
      </c>
      <c r="L63" s="580">
        <v>3324</v>
      </c>
      <c r="M63" s="581">
        <v>67.7</v>
      </c>
      <c r="N63" s="581">
        <v>352.4</v>
      </c>
      <c r="O63" s="572"/>
      <c r="P63" s="572"/>
      <c r="Q63" s="572"/>
    </row>
    <row r="64" spans="1:17" s="548" customFormat="1" ht="11.45" customHeight="1">
      <c r="A64" s="556"/>
      <c r="B64" s="561" t="s">
        <v>969</v>
      </c>
      <c r="C64" s="580">
        <v>22489</v>
      </c>
      <c r="D64" s="580">
        <v>5272681</v>
      </c>
      <c r="E64" s="580">
        <v>672732</v>
      </c>
      <c r="F64" s="581">
        <v>23176.9</v>
      </c>
      <c r="G64" s="581">
        <v>136906</v>
      </c>
      <c r="H64" s="556" t="s">
        <v>474</v>
      </c>
      <c r="I64" s="561" t="s">
        <v>969</v>
      </c>
      <c r="J64" s="580">
        <v>225</v>
      </c>
      <c r="K64" s="580">
        <v>23312</v>
      </c>
      <c r="L64" s="580">
        <v>3313</v>
      </c>
      <c r="M64" s="581">
        <v>69.5</v>
      </c>
      <c r="N64" s="581">
        <v>371.3</v>
      </c>
      <c r="O64" s="572"/>
      <c r="P64" s="572"/>
      <c r="Q64" s="572"/>
    </row>
    <row r="65" spans="1:17" s="548" customFormat="1" ht="11.45" customHeight="1">
      <c r="A65" s="556"/>
      <c r="B65" s="561" t="s">
        <v>970</v>
      </c>
      <c r="C65" s="580">
        <v>22483</v>
      </c>
      <c r="D65" s="580">
        <v>5284845</v>
      </c>
      <c r="E65" s="580">
        <v>646962</v>
      </c>
      <c r="F65" s="581">
        <v>22443.9</v>
      </c>
      <c r="G65" s="581">
        <v>138323.9</v>
      </c>
      <c r="H65" s="556" t="s">
        <v>474</v>
      </c>
      <c r="I65" s="561" t="s">
        <v>970</v>
      </c>
      <c r="J65" s="580">
        <v>225</v>
      </c>
      <c r="K65" s="580">
        <v>23428</v>
      </c>
      <c r="L65" s="580">
        <v>3239</v>
      </c>
      <c r="M65" s="581">
        <v>70.3</v>
      </c>
      <c r="N65" s="581">
        <v>374.3</v>
      </c>
      <c r="O65" s="572"/>
      <c r="P65" s="572"/>
      <c r="Q65" s="572"/>
    </row>
    <row r="66" spans="1:17" s="548" customFormat="1" ht="11.45" customHeight="1">
      <c r="A66" s="556"/>
      <c r="B66" s="561" t="s">
        <v>971</v>
      </c>
      <c r="C66" s="580">
        <v>22454</v>
      </c>
      <c r="D66" s="580">
        <v>5311138</v>
      </c>
      <c r="E66" s="580">
        <v>720232</v>
      </c>
      <c r="F66" s="581">
        <v>20925</v>
      </c>
      <c r="G66" s="581">
        <v>144566.20000000001</v>
      </c>
      <c r="H66" s="556" t="s">
        <v>474</v>
      </c>
      <c r="I66" s="561" t="s">
        <v>971</v>
      </c>
      <c r="J66" s="580">
        <v>225</v>
      </c>
      <c r="K66" s="580">
        <v>23467</v>
      </c>
      <c r="L66" s="580">
        <v>3578</v>
      </c>
      <c r="M66" s="581">
        <v>71.7</v>
      </c>
      <c r="N66" s="581">
        <v>423.5</v>
      </c>
      <c r="O66" s="572"/>
      <c r="P66" s="572"/>
      <c r="Q66" s="572"/>
    </row>
    <row r="67" spans="1:17" s="548" customFormat="1" ht="11.45" customHeight="1">
      <c r="A67" s="556"/>
      <c r="B67" s="561" t="s">
        <v>291</v>
      </c>
      <c r="C67" s="580">
        <v>22420</v>
      </c>
      <c r="D67" s="580">
        <v>5333265</v>
      </c>
      <c r="E67" s="580">
        <v>613117</v>
      </c>
      <c r="F67" s="581">
        <v>19832.099999999999</v>
      </c>
      <c r="G67" s="581">
        <v>122908.5</v>
      </c>
      <c r="H67" s="556" t="s">
        <v>474</v>
      </c>
      <c r="I67" s="561" t="s">
        <v>291</v>
      </c>
      <c r="J67" s="580">
        <v>225</v>
      </c>
      <c r="K67" s="580">
        <v>23547</v>
      </c>
      <c r="L67" s="580">
        <v>3169</v>
      </c>
      <c r="M67" s="581">
        <v>68.599999999999994</v>
      </c>
      <c r="N67" s="581">
        <v>361.5</v>
      </c>
      <c r="O67" s="572"/>
      <c r="P67" s="572"/>
      <c r="Q67" s="572"/>
    </row>
    <row r="68" spans="1:17" s="548" customFormat="1" ht="11.45" customHeight="1">
      <c r="A68" s="556"/>
      <c r="B68" s="561" t="s">
        <v>259</v>
      </c>
      <c r="C68" s="580">
        <v>22394</v>
      </c>
      <c r="D68" s="580">
        <v>5352254</v>
      </c>
      <c r="E68" s="580">
        <v>706037</v>
      </c>
      <c r="F68" s="581">
        <v>19888.900000000001</v>
      </c>
      <c r="G68" s="581">
        <v>150154.79999999999</v>
      </c>
      <c r="H68" s="556" t="s">
        <v>474</v>
      </c>
      <c r="I68" s="561" t="s">
        <v>259</v>
      </c>
      <c r="J68" s="580">
        <v>225</v>
      </c>
      <c r="K68" s="580">
        <v>23542</v>
      </c>
      <c r="L68" s="580">
        <v>3446</v>
      </c>
      <c r="M68" s="581">
        <v>69.7</v>
      </c>
      <c r="N68" s="581">
        <v>415.8</v>
      </c>
      <c r="O68" s="572"/>
      <c r="P68" s="572"/>
      <c r="Q68" s="572"/>
    </row>
    <row r="69" spans="1:17" s="548" customFormat="1" ht="11.45" customHeight="1">
      <c r="A69" s="556"/>
      <c r="B69" s="561" t="s">
        <v>260</v>
      </c>
      <c r="C69" s="580">
        <v>22379</v>
      </c>
      <c r="D69" s="580">
        <v>5343380</v>
      </c>
      <c r="E69" s="580">
        <v>723307</v>
      </c>
      <c r="F69" s="581">
        <v>20369.599999999999</v>
      </c>
      <c r="G69" s="581">
        <v>147702.79999999999</v>
      </c>
      <c r="H69" s="556" t="s">
        <v>474</v>
      </c>
      <c r="I69" s="561" t="s">
        <v>260</v>
      </c>
      <c r="J69" s="580">
        <v>225</v>
      </c>
      <c r="K69" s="580">
        <v>23491</v>
      </c>
      <c r="L69" s="580">
        <v>3495</v>
      </c>
      <c r="M69" s="581">
        <v>70.599999999999994</v>
      </c>
      <c r="N69" s="581">
        <v>413.5</v>
      </c>
      <c r="O69" s="572"/>
      <c r="P69" s="572"/>
      <c r="Q69" s="572"/>
    </row>
    <row r="70" spans="1:17" s="548" customFormat="1" ht="11.45" customHeight="1">
      <c r="A70" s="556"/>
      <c r="B70" s="561" t="s">
        <v>261</v>
      </c>
      <c r="C70" s="580">
        <v>22371</v>
      </c>
      <c r="D70" s="580">
        <v>5338062</v>
      </c>
      <c r="E70" s="580">
        <v>698485</v>
      </c>
      <c r="F70" s="581">
        <v>26291.4</v>
      </c>
      <c r="G70" s="581">
        <v>142709.5</v>
      </c>
      <c r="H70" s="556" t="s">
        <v>474</v>
      </c>
      <c r="I70" s="561" t="s">
        <v>261</v>
      </c>
      <c r="J70" s="580">
        <v>225</v>
      </c>
      <c r="K70" s="580">
        <v>23369</v>
      </c>
      <c r="L70" s="580">
        <v>3295</v>
      </c>
      <c r="M70" s="581">
        <v>88.9</v>
      </c>
      <c r="N70" s="581">
        <v>370.7</v>
      </c>
      <c r="O70" s="572"/>
      <c r="P70" s="572"/>
      <c r="Q70" s="572"/>
    </row>
    <row r="71" spans="1:17" s="548" customFormat="1" ht="30.95" customHeight="1">
      <c r="A71" s="1345" t="s">
        <v>661</v>
      </c>
      <c r="B71" s="1345"/>
      <c r="C71" s="1345"/>
      <c r="D71" s="1345"/>
      <c r="E71" s="1345"/>
      <c r="F71" s="1345"/>
      <c r="G71" s="1345"/>
      <c r="H71" s="1345" t="s">
        <v>662</v>
      </c>
      <c r="I71" s="1345"/>
      <c r="J71" s="1345"/>
      <c r="K71" s="1345"/>
      <c r="L71" s="1345"/>
      <c r="M71" s="1345"/>
      <c r="N71" s="1345"/>
    </row>
    <row r="72" spans="1:17" s="548" customFormat="1" ht="18.95" customHeight="1">
      <c r="A72" s="556" t="s">
        <v>1243</v>
      </c>
      <c r="B72" s="557" t="s">
        <v>377</v>
      </c>
      <c r="C72" s="580">
        <v>54</v>
      </c>
      <c r="D72" s="580">
        <v>6434</v>
      </c>
      <c r="E72" s="580">
        <v>10587</v>
      </c>
      <c r="F72" s="581">
        <v>253.7</v>
      </c>
      <c r="G72" s="581">
        <v>1159.8</v>
      </c>
      <c r="H72" s="556" t="s">
        <v>1243</v>
      </c>
      <c r="I72" s="557" t="s">
        <v>377</v>
      </c>
      <c r="J72" s="580">
        <v>17</v>
      </c>
      <c r="K72" s="580">
        <v>1933</v>
      </c>
      <c r="L72" s="580">
        <v>3273</v>
      </c>
      <c r="M72" s="581">
        <v>83.5</v>
      </c>
      <c r="N72" s="581">
        <v>483.4</v>
      </c>
      <c r="O72" s="572"/>
      <c r="P72" s="572"/>
      <c r="Q72" s="572"/>
    </row>
    <row r="73" spans="1:17" s="548" customFormat="1" ht="11.45" customHeight="1">
      <c r="A73" s="556" t="s">
        <v>825</v>
      </c>
      <c r="B73" s="557" t="s">
        <v>377</v>
      </c>
      <c r="C73" s="580">
        <v>54</v>
      </c>
      <c r="D73" s="580">
        <v>6382</v>
      </c>
      <c r="E73" s="580">
        <v>10560</v>
      </c>
      <c r="F73" s="581">
        <v>258.2</v>
      </c>
      <c r="G73" s="581">
        <v>1146.7</v>
      </c>
      <c r="H73" s="556" t="s">
        <v>825</v>
      </c>
      <c r="I73" s="557" t="s">
        <v>377</v>
      </c>
      <c r="J73" s="580">
        <v>17</v>
      </c>
      <c r="K73" s="580">
        <v>1998</v>
      </c>
      <c r="L73" s="580">
        <v>3343</v>
      </c>
      <c r="M73" s="581">
        <v>87.6</v>
      </c>
      <c r="N73" s="581">
        <v>485.5</v>
      </c>
      <c r="O73" s="572"/>
      <c r="P73" s="572"/>
      <c r="Q73" s="572"/>
    </row>
    <row r="74" spans="1:17" s="548" customFormat="1" ht="16.7" customHeight="1">
      <c r="A74" s="556" t="s">
        <v>825</v>
      </c>
      <c r="B74" s="561" t="s">
        <v>261</v>
      </c>
      <c r="C74" s="580">
        <v>53</v>
      </c>
      <c r="D74" s="580">
        <v>6310</v>
      </c>
      <c r="E74" s="580">
        <v>854</v>
      </c>
      <c r="F74" s="581">
        <v>28.7</v>
      </c>
      <c r="G74" s="581">
        <v>100.3</v>
      </c>
      <c r="H74" s="556" t="s">
        <v>825</v>
      </c>
      <c r="I74" s="561" t="s">
        <v>261</v>
      </c>
      <c r="J74" s="580">
        <v>17</v>
      </c>
      <c r="K74" s="580">
        <v>1999</v>
      </c>
      <c r="L74" s="580">
        <v>290</v>
      </c>
      <c r="M74" s="581">
        <v>9.6999999999999993</v>
      </c>
      <c r="N74" s="581">
        <v>40.4</v>
      </c>
      <c r="O74" s="572"/>
      <c r="P74" s="572"/>
      <c r="Q74" s="572"/>
    </row>
    <row r="75" spans="1:17" s="548" customFormat="1" ht="11.45" customHeight="1">
      <c r="A75" s="556" t="s">
        <v>474</v>
      </c>
      <c r="B75" s="561" t="s">
        <v>910</v>
      </c>
      <c r="C75" s="580">
        <v>53</v>
      </c>
      <c r="D75" s="580">
        <v>6267</v>
      </c>
      <c r="E75" s="580">
        <v>742</v>
      </c>
      <c r="F75" s="581">
        <v>22.3</v>
      </c>
      <c r="G75" s="581">
        <v>54.9</v>
      </c>
      <c r="H75" s="556" t="s">
        <v>474</v>
      </c>
      <c r="I75" s="561" t="s">
        <v>910</v>
      </c>
      <c r="J75" s="580">
        <v>17</v>
      </c>
      <c r="K75" s="580">
        <v>2000</v>
      </c>
      <c r="L75" s="580">
        <v>251</v>
      </c>
      <c r="M75" s="581">
        <v>6.8</v>
      </c>
      <c r="N75" s="581">
        <v>30.4</v>
      </c>
      <c r="O75" s="572"/>
      <c r="P75" s="572"/>
      <c r="Q75" s="572"/>
    </row>
    <row r="76" spans="1:17" s="548" customFormat="1" ht="16.7" customHeight="1">
      <c r="A76" s="556" t="s">
        <v>1525</v>
      </c>
      <c r="B76" s="561" t="s">
        <v>1168</v>
      </c>
      <c r="C76" s="580">
        <v>51</v>
      </c>
      <c r="D76" s="580">
        <v>6129</v>
      </c>
      <c r="E76" s="580">
        <v>822</v>
      </c>
      <c r="F76" s="581">
        <v>19.899999999999999</v>
      </c>
      <c r="G76" s="581">
        <v>51.4</v>
      </c>
      <c r="H76" s="556" t="s">
        <v>1525</v>
      </c>
      <c r="I76" s="561" t="s">
        <v>1168</v>
      </c>
      <c r="J76" s="580">
        <v>18</v>
      </c>
      <c r="K76" s="580">
        <v>2030</v>
      </c>
      <c r="L76" s="580">
        <v>296</v>
      </c>
      <c r="M76" s="581">
        <v>7</v>
      </c>
      <c r="N76" s="581">
        <v>46.5</v>
      </c>
      <c r="O76" s="572"/>
      <c r="P76" s="572"/>
      <c r="Q76" s="572"/>
    </row>
    <row r="77" spans="1:17" s="548" customFormat="1" ht="11.45" customHeight="1">
      <c r="A77" s="556" t="s">
        <v>474</v>
      </c>
      <c r="B77" s="561" t="s">
        <v>83</v>
      </c>
      <c r="C77" s="580">
        <v>53</v>
      </c>
      <c r="D77" s="580">
        <v>6269</v>
      </c>
      <c r="E77" s="580">
        <v>855</v>
      </c>
      <c r="F77" s="581">
        <v>20.5</v>
      </c>
      <c r="G77" s="581">
        <v>64.8</v>
      </c>
      <c r="H77" s="556" t="s">
        <v>474</v>
      </c>
      <c r="I77" s="561" t="s">
        <v>83</v>
      </c>
      <c r="J77" s="580">
        <v>18</v>
      </c>
      <c r="K77" s="580">
        <v>2029</v>
      </c>
      <c r="L77" s="580">
        <v>288</v>
      </c>
      <c r="M77" s="581">
        <v>7</v>
      </c>
      <c r="N77" s="581">
        <v>45.2</v>
      </c>
      <c r="O77" s="572"/>
      <c r="P77" s="572"/>
      <c r="Q77" s="572"/>
    </row>
    <row r="78" spans="1:17" s="548" customFormat="1" ht="11.45" customHeight="1">
      <c r="A78" s="556" t="s">
        <v>474</v>
      </c>
      <c r="B78" s="561" t="s">
        <v>89</v>
      </c>
      <c r="C78" s="580">
        <v>53</v>
      </c>
      <c r="D78" s="580">
        <v>6305</v>
      </c>
      <c r="E78" s="580">
        <v>915</v>
      </c>
      <c r="F78" s="581">
        <v>20.8</v>
      </c>
      <c r="G78" s="581">
        <v>91.8</v>
      </c>
      <c r="H78" s="556" t="s">
        <v>474</v>
      </c>
      <c r="I78" s="561" t="s">
        <v>89</v>
      </c>
      <c r="J78" s="580">
        <v>18</v>
      </c>
      <c r="K78" s="580">
        <v>2031</v>
      </c>
      <c r="L78" s="580">
        <v>292</v>
      </c>
      <c r="M78" s="581">
        <v>8.4</v>
      </c>
      <c r="N78" s="581">
        <v>44.7</v>
      </c>
      <c r="O78" s="572"/>
      <c r="P78" s="572"/>
      <c r="Q78" s="572"/>
    </row>
    <row r="79" spans="1:17" s="548" customFormat="1" ht="11.45" customHeight="1">
      <c r="A79" s="556" t="s">
        <v>474</v>
      </c>
      <c r="B79" s="561" t="s">
        <v>90</v>
      </c>
      <c r="C79" s="580">
        <v>54</v>
      </c>
      <c r="D79" s="580">
        <v>6409</v>
      </c>
      <c r="E79" s="580">
        <v>918</v>
      </c>
      <c r="F79" s="581">
        <v>21.2</v>
      </c>
      <c r="G79" s="581">
        <v>106.3</v>
      </c>
      <c r="H79" s="556" t="s">
        <v>474</v>
      </c>
      <c r="I79" s="561" t="s">
        <v>90</v>
      </c>
      <c r="J79" s="580">
        <v>18</v>
      </c>
      <c r="K79" s="580">
        <v>2033</v>
      </c>
      <c r="L79" s="580">
        <v>285</v>
      </c>
      <c r="M79" s="581">
        <v>7.4</v>
      </c>
      <c r="N79" s="581">
        <v>41.1</v>
      </c>
      <c r="O79" s="572"/>
      <c r="P79" s="572"/>
      <c r="Q79" s="572"/>
    </row>
    <row r="80" spans="1:17" s="548" customFormat="1" ht="11.45" customHeight="1">
      <c r="A80" s="556" t="s">
        <v>474</v>
      </c>
      <c r="B80" s="561" t="s">
        <v>969</v>
      </c>
      <c r="C80" s="580">
        <v>54</v>
      </c>
      <c r="D80" s="580">
        <v>6420</v>
      </c>
      <c r="E80" s="580">
        <v>923</v>
      </c>
      <c r="F80" s="581">
        <v>21.2</v>
      </c>
      <c r="G80" s="581">
        <v>110.1</v>
      </c>
      <c r="H80" s="556" t="s">
        <v>474</v>
      </c>
      <c r="I80" s="561" t="s">
        <v>969</v>
      </c>
      <c r="J80" s="580">
        <v>18</v>
      </c>
      <c r="K80" s="580">
        <v>2033</v>
      </c>
      <c r="L80" s="580">
        <v>285</v>
      </c>
      <c r="M80" s="581">
        <v>7.4</v>
      </c>
      <c r="N80" s="581">
        <v>43</v>
      </c>
      <c r="O80" s="572"/>
      <c r="P80" s="572"/>
      <c r="Q80" s="572"/>
    </row>
    <row r="81" spans="1:17" s="548" customFormat="1" ht="11.45" customHeight="1">
      <c r="A81" s="556" t="s">
        <v>474</v>
      </c>
      <c r="B81" s="561" t="s">
        <v>970</v>
      </c>
      <c r="C81" s="580">
        <v>54</v>
      </c>
      <c r="D81" s="580">
        <v>6397</v>
      </c>
      <c r="E81" s="580">
        <v>879</v>
      </c>
      <c r="F81" s="581">
        <v>22.7</v>
      </c>
      <c r="G81" s="581">
        <v>109.5</v>
      </c>
      <c r="H81" s="556" t="s">
        <v>474</v>
      </c>
      <c r="I81" s="561" t="s">
        <v>970</v>
      </c>
      <c r="J81" s="580">
        <v>18</v>
      </c>
      <c r="K81" s="580">
        <v>2037</v>
      </c>
      <c r="L81" s="580">
        <v>276</v>
      </c>
      <c r="M81" s="581">
        <v>7.6</v>
      </c>
      <c r="N81" s="581">
        <v>42.8</v>
      </c>
      <c r="O81" s="572"/>
      <c r="P81" s="572"/>
      <c r="Q81" s="572"/>
    </row>
    <row r="82" spans="1:17" s="548" customFormat="1" ht="11.45" customHeight="1">
      <c r="A82" s="556" t="s">
        <v>474</v>
      </c>
      <c r="B82" s="561" t="s">
        <v>971</v>
      </c>
      <c r="C82" s="580">
        <v>54</v>
      </c>
      <c r="D82" s="580">
        <v>6417</v>
      </c>
      <c r="E82" s="580">
        <v>954</v>
      </c>
      <c r="F82" s="581">
        <v>21.9</v>
      </c>
      <c r="G82" s="581">
        <v>122.1</v>
      </c>
      <c r="H82" s="556" t="s">
        <v>474</v>
      </c>
      <c r="I82" s="561" t="s">
        <v>971</v>
      </c>
      <c r="J82" s="580">
        <v>18</v>
      </c>
      <c r="K82" s="580">
        <v>2045</v>
      </c>
      <c r="L82" s="580">
        <v>287</v>
      </c>
      <c r="M82" s="581">
        <v>7.2</v>
      </c>
      <c r="N82" s="581">
        <v>46</v>
      </c>
      <c r="O82" s="572"/>
      <c r="P82" s="572"/>
      <c r="Q82" s="572"/>
    </row>
    <row r="83" spans="1:17" s="548" customFormat="1" ht="11.45" customHeight="1">
      <c r="A83" s="556" t="s">
        <v>474</v>
      </c>
      <c r="B83" s="561" t="s">
        <v>291</v>
      </c>
      <c r="C83" s="580">
        <v>54</v>
      </c>
      <c r="D83" s="580">
        <v>6442</v>
      </c>
      <c r="E83" s="580">
        <v>847</v>
      </c>
      <c r="F83" s="581">
        <v>20.5</v>
      </c>
      <c r="G83" s="581">
        <v>101.3</v>
      </c>
      <c r="H83" s="556" t="s">
        <v>474</v>
      </c>
      <c r="I83" s="561" t="s">
        <v>291</v>
      </c>
      <c r="J83" s="580">
        <v>18</v>
      </c>
      <c r="K83" s="580">
        <v>2062</v>
      </c>
      <c r="L83" s="580">
        <v>271</v>
      </c>
      <c r="M83" s="581">
        <v>7.1</v>
      </c>
      <c r="N83" s="581">
        <v>42.9</v>
      </c>
      <c r="O83" s="572"/>
      <c r="P83" s="572"/>
      <c r="Q83" s="572"/>
    </row>
    <row r="84" spans="1:17" s="548" customFormat="1" ht="11.45" customHeight="1">
      <c r="A84" s="556" t="s">
        <v>474</v>
      </c>
      <c r="B84" s="561" t="s">
        <v>259</v>
      </c>
      <c r="C84" s="580">
        <v>54</v>
      </c>
      <c r="D84" s="580">
        <v>6439</v>
      </c>
      <c r="E84" s="580">
        <v>910</v>
      </c>
      <c r="F84" s="581">
        <v>20.8</v>
      </c>
      <c r="G84" s="581">
        <v>120</v>
      </c>
      <c r="H84" s="556" t="s">
        <v>474</v>
      </c>
      <c r="I84" s="561" t="s">
        <v>259</v>
      </c>
      <c r="J84" s="580">
        <v>18</v>
      </c>
      <c r="K84" s="580">
        <v>2064</v>
      </c>
      <c r="L84" s="580">
        <v>287</v>
      </c>
      <c r="M84" s="581">
        <v>7.1</v>
      </c>
      <c r="N84" s="581">
        <v>42.2</v>
      </c>
      <c r="O84" s="572"/>
      <c r="P84" s="572"/>
      <c r="Q84" s="572"/>
    </row>
    <row r="85" spans="1:17" s="548" customFormat="1" ht="11.45" customHeight="1">
      <c r="A85" s="556" t="s">
        <v>474</v>
      </c>
      <c r="B85" s="561" t="s">
        <v>260</v>
      </c>
      <c r="C85" s="580">
        <v>54</v>
      </c>
      <c r="D85" s="580">
        <v>6398</v>
      </c>
      <c r="E85" s="580">
        <v>942</v>
      </c>
      <c r="F85" s="581">
        <v>21.1</v>
      </c>
      <c r="G85" s="581">
        <v>118.3</v>
      </c>
      <c r="H85" s="556" t="s">
        <v>474</v>
      </c>
      <c r="I85" s="561" t="s">
        <v>260</v>
      </c>
      <c r="J85" s="580">
        <v>18</v>
      </c>
      <c r="K85" s="580">
        <v>2062</v>
      </c>
      <c r="L85" s="580">
        <v>293</v>
      </c>
      <c r="M85" s="581">
        <v>7.2</v>
      </c>
      <c r="N85" s="581">
        <v>43.9</v>
      </c>
      <c r="O85" s="572"/>
      <c r="P85" s="572"/>
      <c r="Q85" s="572"/>
    </row>
    <row r="86" spans="1:17" s="548" customFormat="1" ht="11.45" customHeight="1">
      <c r="A86" s="556" t="s">
        <v>474</v>
      </c>
      <c r="B86" s="561" t="s">
        <v>261</v>
      </c>
      <c r="C86" s="580">
        <v>54</v>
      </c>
      <c r="D86" s="580">
        <v>6369</v>
      </c>
      <c r="E86" s="580">
        <v>875</v>
      </c>
      <c r="F86" s="581">
        <v>29.6</v>
      </c>
      <c r="G86" s="581">
        <v>91.8</v>
      </c>
      <c r="H86" s="556" t="s">
        <v>474</v>
      </c>
      <c r="I86" s="561" t="s">
        <v>261</v>
      </c>
      <c r="J86" s="580">
        <v>18</v>
      </c>
      <c r="K86" s="580">
        <v>2058</v>
      </c>
      <c r="L86" s="580">
        <v>292</v>
      </c>
      <c r="M86" s="581">
        <v>10.199999999999999</v>
      </c>
      <c r="N86" s="581">
        <v>41.1</v>
      </c>
      <c r="O86" s="572"/>
      <c r="P86" s="572"/>
      <c r="Q86" s="572"/>
    </row>
    <row r="87" spans="1:17" s="548" customFormat="1" ht="23.1" customHeight="1">
      <c r="A87" s="557" t="s">
        <v>1088</v>
      </c>
      <c r="B87" s="561"/>
      <c r="C87" s="582"/>
      <c r="D87" s="582"/>
      <c r="E87" s="582"/>
      <c r="F87" s="558"/>
      <c r="G87" s="558"/>
      <c r="H87" s="557" t="s">
        <v>1088</v>
      </c>
      <c r="I87" s="561"/>
      <c r="J87" s="582"/>
      <c r="K87" s="582"/>
      <c r="L87" s="582"/>
      <c r="M87" s="558"/>
      <c r="N87" s="558"/>
    </row>
    <row r="88" spans="1:17" s="548" customFormat="1" ht="12" customHeight="1">
      <c r="A88" s="583" t="s">
        <v>916</v>
      </c>
      <c r="B88" s="561"/>
      <c r="C88" s="582"/>
      <c r="D88" s="582"/>
      <c r="E88" s="582"/>
      <c r="F88" s="558"/>
      <c r="G88" s="558"/>
      <c r="H88" s="583" t="s">
        <v>916</v>
      </c>
      <c r="I88" s="561"/>
      <c r="J88" s="582"/>
      <c r="K88" s="582"/>
      <c r="L88" s="582"/>
      <c r="M88" s="558"/>
      <c r="N88" s="558"/>
    </row>
    <row r="89" spans="1:17" s="548" customFormat="1" ht="8.1" customHeight="1">
      <c r="A89" s="584"/>
      <c r="B89" s="561"/>
      <c r="C89" s="582"/>
      <c r="D89" s="582"/>
      <c r="E89" s="582"/>
      <c r="F89" s="558"/>
      <c r="G89" s="558"/>
      <c r="H89" s="584"/>
      <c r="I89" s="561"/>
      <c r="J89" s="582"/>
      <c r="K89" s="582"/>
      <c r="L89" s="582"/>
      <c r="M89" s="558"/>
      <c r="N89" s="558"/>
    </row>
    <row r="90" spans="1:17" s="548" customFormat="1" ht="12" customHeight="1">
      <c r="A90" s="548" t="s">
        <v>1276</v>
      </c>
      <c r="B90" s="557"/>
      <c r="C90" s="557"/>
      <c r="D90" s="557"/>
      <c r="E90" s="99"/>
      <c r="F90" s="99"/>
      <c r="G90" s="99"/>
      <c r="H90" s="548" t="s">
        <v>1276</v>
      </c>
      <c r="I90" s="557"/>
      <c r="J90" s="557"/>
      <c r="K90" s="557"/>
      <c r="L90" s="99"/>
      <c r="M90" s="99"/>
      <c r="N90" s="99"/>
    </row>
    <row r="91" spans="1:17" s="548" customFormat="1" ht="8.1" customHeight="1">
      <c r="B91" s="557"/>
      <c r="C91" s="557"/>
      <c r="D91" s="557"/>
      <c r="E91" s="99"/>
      <c r="F91" s="99"/>
      <c r="G91" s="99"/>
      <c r="I91" s="557"/>
      <c r="J91" s="557"/>
      <c r="K91" s="557"/>
      <c r="L91" s="99"/>
      <c r="M91" s="99"/>
      <c r="N91" s="99"/>
    </row>
    <row r="92" spans="1:17" s="548" customFormat="1" ht="12" customHeight="1">
      <c r="A92" s="860" t="s">
        <v>1804</v>
      </c>
      <c r="B92" s="564"/>
      <c r="C92" s="564"/>
      <c r="D92" s="564"/>
      <c r="E92" s="564"/>
      <c r="F92" s="564"/>
      <c r="H92" s="860" t="s">
        <v>1804</v>
      </c>
      <c r="I92" s="860"/>
      <c r="J92" s="860"/>
      <c r="K92" s="860"/>
      <c r="L92" s="860"/>
      <c r="M92" s="860"/>
      <c r="N92" s="56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74" customWidth="1"/>
    <col min="2" max="2" width="11.7109375" style="274" customWidth="1"/>
    <col min="3" max="3" width="2.7109375" style="274" customWidth="1"/>
    <col min="4" max="9" width="18.7109375" style="274" customWidth="1"/>
    <col min="10" max="256" width="11.42578125" style="274"/>
    <col min="257" max="257" width="9.28515625" style="274" customWidth="1"/>
    <col min="258" max="258" width="11.7109375" style="274" customWidth="1"/>
    <col min="259" max="259" width="2.7109375" style="274" customWidth="1"/>
    <col min="260" max="265" width="18.7109375" style="274" customWidth="1"/>
    <col min="266" max="512" width="11.42578125" style="274"/>
    <col min="513" max="513" width="9.28515625" style="274" customWidth="1"/>
    <col min="514" max="514" width="11.7109375" style="274" customWidth="1"/>
    <col min="515" max="515" width="2.7109375" style="274" customWidth="1"/>
    <col min="516" max="521" width="18.7109375" style="274" customWidth="1"/>
    <col min="522" max="768" width="11.42578125" style="274"/>
    <col min="769" max="769" width="9.28515625" style="274" customWidth="1"/>
    <col min="770" max="770" width="11.7109375" style="274" customWidth="1"/>
    <col min="771" max="771" width="2.7109375" style="274" customWidth="1"/>
    <col min="772" max="777" width="18.7109375" style="274" customWidth="1"/>
    <col min="778" max="1024" width="11.42578125" style="274"/>
    <col min="1025" max="1025" width="9.28515625" style="274" customWidth="1"/>
    <col min="1026" max="1026" width="11.7109375" style="274" customWidth="1"/>
    <col min="1027" max="1027" width="2.7109375" style="274" customWidth="1"/>
    <col min="1028" max="1033" width="18.7109375" style="274" customWidth="1"/>
    <col min="1034" max="1280" width="11.42578125" style="274"/>
    <col min="1281" max="1281" width="9.28515625" style="274" customWidth="1"/>
    <col min="1282" max="1282" width="11.7109375" style="274" customWidth="1"/>
    <col min="1283" max="1283" width="2.7109375" style="274" customWidth="1"/>
    <col min="1284" max="1289" width="18.7109375" style="274" customWidth="1"/>
    <col min="1290" max="1536" width="11.42578125" style="274"/>
    <col min="1537" max="1537" width="9.28515625" style="274" customWidth="1"/>
    <col min="1538" max="1538" width="11.7109375" style="274" customWidth="1"/>
    <col min="1539" max="1539" width="2.7109375" style="274" customWidth="1"/>
    <col min="1540" max="1545" width="18.7109375" style="274" customWidth="1"/>
    <col min="1546" max="1792" width="11.42578125" style="274"/>
    <col min="1793" max="1793" width="9.28515625" style="274" customWidth="1"/>
    <col min="1794" max="1794" width="11.7109375" style="274" customWidth="1"/>
    <col min="1795" max="1795" width="2.7109375" style="274" customWidth="1"/>
    <col min="1796" max="1801" width="18.7109375" style="274" customWidth="1"/>
    <col min="1802" max="2048" width="11.42578125" style="274"/>
    <col min="2049" max="2049" width="9.28515625" style="274" customWidth="1"/>
    <col min="2050" max="2050" width="11.7109375" style="274" customWidth="1"/>
    <col min="2051" max="2051" width="2.7109375" style="274" customWidth="1"/>
    <col min="2052" max="2057" width="18.7109375" style="274" customWidth="1"/>
    <col min="2058" max="2304" width="11.42578125" style="274"/>
    <col min="2305" max="2305" width="9.28515625" style="274" customWidth="1"/>
    <col min="2306" max="2306" width="11.7109375" style="274" customWidth="1"/>
    <col min="2307" max="2307" width="2.7109375" style="274" customWidth="1"/>
    <col min="2308" max="2313" width="18.7109375" style="274" customWidth="1"/>
    <col min="2314" max="2560" width="11.42578125" style="274"/>
    <col min="2561" max="2561" width="9.28515625" style="274" customWidth="1"/>
    <col min="2562" max="2562" width="11.7109375" style="274" customWidth="1"/>
    <col min="2563" max="2563" width="2.7109375" style="274" customWidth="1"/>
    <col min="2564" max="2569" width="18.7109375" style="274" customWidth="1"/>
    <col min="2570" max="2816" width="11.42578125" style="274"/>
    <col min="2817" max="2817" width="9.28515625" style="274" customWidth="1"/>
    <col min="2818" max="2818" width="11.7109375" style="274" customWidth="1"/>
    <col min="2819" max="2819" width="2.7109375" style="274" customWidth="1"/>
    <col min="2820" max="2825" width="18.7109375" style="274" customWidth="1"/>
    <col min="2826" max="3072" width="11.42578125" style="274"/>
    <col min="3073" max="3073" width="9.28515625" style="274" customWidth="1"/>
    <col min="3074" max="3074" width="11.7109375" style="274" customWidth="1"/>
    <col min="3075" max="3075" width="2.7109375" style="274" customWidth="1"/>
    <col min="3076" max="3081" width="18.7109375" style="274" customWidth="1"/>
    <col min="3082" max="3328" width="11.42578125" style="274"/>
    <col min="3329" max="3329" width="9.28515625" style="274" customWidth="1"/>
    <col min="3330" max="3330" width="11.7109375" style="274" customWidth="1"/>
    <col min="3331" max="3331" width="2.7109375" style="274" customWidth="1"/>
    <col min="3332" max="3337" width="18.7109375" style="274" customWidth="1"/>
    <col min="3338" max="3584" width="11.42578125" style="274"/>
    <col min="3585" max="3585" width="9.28515625" style="274" customWidth="1"/>
    <col min="3586" max="3586" width="11.7109375" style="274" customWidth="1"/>
    <col min="3587" max="3587" width="2.7109375" style="274" customWidth="1"/>
    <col min="3588" max="3593" width="18.7109375" style="274" customWidth="1"/>
    <col min="3594" max="3840" width="11.42578125" style="274"/>
    <col min="3841" max="3841" width="9.28515625" style="274" customWidth="1"/>
    <col min="3842" max="3842" width="11.7109375" style="274" customWidth="1"/>
    <col min="3843" max="3843" width="2.7109375" style="274" customWidth="1"/>
    <col min="3844" max="3849" width="18.7109375" style="274" customWidth="1"/>
    <col min="3850" max="4096" width="11.42578125" style="274"/>
    <col min="4097" max="4097" width="9.28515625" style="274" customWidth="1"/>
    <col min="4098" max="4098" width="11.7109375" style="274" customWidth="1"/>
    <col min="4099" max="4099" width="2.7109375" style="274" customWidth="1"/>
    <col min="4100" max="4105" width="18.7109375" style="274" customWidth="1"/>
    <col min="4106" max="4352" width="11.42578125" style="274"/>
    <col min="4353" max="4353" width="9.28515625" style="274" customWidth="1"/>
    <col min="4354" max="4354" width="11.7109375" style="274" customWidth="1"/>
    <col min="4355" max="4355" width="2.7109375" style="274" customWidth="1"/>
    <col min="4356" max="4361" width="18.7109375" style="274" customWidth="1"/>
    <col min="4362" max="4608" width="11.42578125" style="274"/>
    <col min="4609" max="4609" width="9.28515625" style="274" customWidth="1"/>
    <col min="4610" max="4610" width="11.7109375" style="274" customWidth="1"/>
    <col min="4611" max="4611" width="2.7109375" style="274" customWidth="1"/>
    <col min="4612" max="4617" width="18.7109375" style="274" customWidth="1"/>
    <col min="4618" max="4864" width="11.42578125" style="274"/>
    <col min="4865" max="4865" width="9.28515625" style="274" customWidth="1"/>
    <col min="4866" max="4866" width="11.7109375" style="274" customWidth="1"/>
    <col min="4867" max="4867" width="2.7109375" style="274" customWidth="1"/>
    <col min="4868" max="4873" width="18.7109375" style="274" customWidth="1"/>
    <col min="4874" max="5120" width="11.42578125" style="274"/>
    <col min="5121" max="5121" width="9.28515625" style="274" customWidth="1"/>
    <col min="5122" max="5122" width="11.7109375" style="274" customWidth="1"/>
    <col min="5123" max="5123" width="2.7109375" style="274" customWidth="1"/>
    <col min="5124" max="5129" width="18.7109375" style="274" customWidth="1"/>
    <col min="5130" max="5376" width="11.42578125" style="274"/>
    <col min="5377" max="5377" width="9.28515625" style="274" customWidth="1"/>
    <col min="5378" max="5378" width="11.7109375" style="274" customWidth="1"/>
    <col min="5379" max="5379" width="2.7109375" style="274" customWidth="1"/>
    <col min="5380" max="5385" width="18.7109375" style="274" customWidth="1"/>
    <col min="5386" max="5632" width="11.42578125" style="274"/>
    <col min="5633" max="5633" width="9.28515625" style="274" customWidth="1"/>
    <col min="5634" max="5634" width="11.7109375" style="274" customWidth="1"/>
    <col min="5635" max="5635" width="2.7109375" style="274" customWidth="1"/>
    <col min="5636" max="5641" width="18.7109375" style="274" customWidth="1"/>
    <col min="5642" max="5888" width="11.42578125" style="274"/>
    <col min="5889" max="5889" width="9.28515625" style="274" customWidth="1"/>
    <col min="5890" max="5890" width="11.7109375" style="274" customWidth="1"/>
    <col min="5891" max="5891" width="2.7109375" style="274" customWidth="1"/>
    <col min="5892" max="5897" width="18.7109375" style="274" customWidth="1"/>
    <col min="5898" max="6144" width="11.42578125" style="274"/>
    <col min="6145" max="6145" width="9.28515625" style="274" customWidth="1"/>
    <col min="6146" max="6146" width="11.7109375" style="274" customWidth="1"/>
    <col min="6147" max="6147" width="2.7109375" style="274" customWidth="1"/>
    <col min="6148" max="6153" width="18.7109375" style="274" customWidth="1"/>
    <col min="6154" max="6400" width="11.42578125" style="274"/>
    <col min="6401" max="6401" width="9.28515625" style="274" customWidth="1"/>
    <col min="6402" max="6402" width="11.7109375" style="274" customWidth="1"/>
    <col min="6403" max="6403" width="2.7109375" style="274" customWidth="1"/>
    <col min="6404" max="6409" width="18.7109375" style="274" customWidth="1"/>
    <col min="6410" max="6656" width="11.42578125" style="274"/>
    <col min="6657" max="6657" width="9.28515625" style="274" customWidth="1"/>
    <col min="6658" max="6658" width="11.7109375" style="274" customWidth="1"/>
    <col min="6659" max="6659" width="2.7109375" style="274" customWidth="1"/>
    <col min="6660" max="6665" width="18.7109375" style="274" customWidth="1"/>
    <col min="6666" max="6912" width="11.42578125" style="274"/>
    <col min="6913" max="6913" width="9.28515625" style="274" customWidth="1"/>
    <col min="6914" max="6914" width="11.7109375" style="274" customWidth="1"/>
    <col min="6915" max="6915" width="2.7109375" style="274" customWidth="1"/>
    <col min="6916" max="6921" width="18.7109375" style="274" customWidth="1"/>
    <col min="6922" max="7168" width="11.42578125" style="274"/>
    <col min="7169" max="7169" width="9.28515625" style="274" customWidth="1"/>
    <col min="7170" max="7170" width="11.7109375" style="274" customWidth="1"/>
    <col min="7171" max="7171" width="2.7109375" style="274" customWidth="1"/>
    <col min="7172" max="7177" width="18.7109375" style="274" customWidth="1"/>
    <col min="7178" max="7424" width="11.42578125" style="274"/>
    <col min="7425" max="7425" width="9.28515625" style="274" customWidth="1"/>
    <col min="7426" max="7426" width="11.7109375" style="274" customWidth="1"/>
    <col min="7427" max="7427" width="2.7109375" style="274" customWidth="1"/>
    <col min="7428" max="7433" width="18.7109375" style="274" customWidth="1"/>
    <col min="7434" max="7680" width="11.42578125" style="274"/>
    <col min="7681" max="7681" width="9.28515625" style="274" customWidth="1"/>
    <col min="7682" max="7682" width="11.7109375" style="274" customWidth="1"/>
    <col min="7683" max="7683" width="2.7109375" style="274" customWidth="1"/>
    <col min="7684" max="7689" width="18.7109375" style="274" customWidth="1"/>
    <col min="7690" max="7936" width="11.42578125" style="274"/>
    <col min="7937" max="7937" width="9.28515625" style="274" customWidth="1"/>
    <col min="7938" max="7938" width="11.7109375" style="274" customWidth="1"/>
    <col min="7939" max="7939" width="2.7109375" style="274" customWidth="1"/>
    <col min="7940" max="7945" width="18.7109375" style="274" customWidth="1"/>
    <col min="7946" max="8192" width="11.42578125" style="274"/>
    <col min="8193" max="8193" width="9.28515625" style="274" customWidth="1"/>
    <col min="8194" max="8194" width="11.7109375" style="274" customWidth="1"/>
    <col min="8195" max="8195" width="2.7109375" style="274" customWidth="1"/>
    <col min="8196" max="8201" width="18.7109375" style="274" customWidth="1"/>
    <col min="8202" max="8448" width="11.42578125" style="274"/>
    <col min="8449" max="8449" width="9.28515625" style="274" customWidth="1"/>
    <col min="8450" max="8450" width="11.7109375" style="274" customWidth="1"/>
    <col min="8451" max="8451" width="2.7109375" style="274" customWidth="1"/>
    <col min="8452" max="8457" width="18.7109375" style="274" customWidth="1"/>
    <col min="8458" max="8704" width="11.42578125" style="274"/>
    <col min="8705" max="8705" width="9.28515625" style="274" customWidth="1"/>
    <col min="8706" max="8706" width="11.7109375" style="274" customWidth="1"/>
    <col min="8707" max="8707" width="2.7109375" style="274" customWidth="1"/>
    <col min="8708" max="8713" width="18.7109375" style="274" customWidth="1"/>
    <col min="8714" max="8960" width="11.42578125" style="274"/>
    <col min="8961" max="8961" width="9.28515625" style="274" customWidth="1"/>
    <col min="8962" max="8962" width="11.7109375" style="274" customWidth="1"/>
    <col min="8963" max="8963" width="2.7109375" style="274" customWidth="1"/>
    <col min="8964" max="8969" width="18.7109375" style="274" customWidth="1"/>
    <col min="8970" max="9216" width="11.42578125" style="274"/>
    <col min="9217" max="9217" width="9.28515625" style="274" customWidth="1"/>
    <col min="9218" max="9218" width="11.7109375" style="274" customWidth="1"/>
    <col min="9219" max="9219" width="2.7109375" style="274" customWidth="1"/>
    <col min="9220" max="9225" width="18.7109375" style="274" customWidth="1"/>
    <col min="9226" max="9472" width="11.42578125" style="274"/>
    <col min="9473" max="9473" width="9.28515625" style="274" customWidth="1"/>
    <col min="9474" max="9474" width="11.7109375" style="274" customWidth="1"/>
    <col min="9475" max="9475" width="2.7109375" style="274" customWidth="1"/>
    <col min="9476" max="9481" width="18.7109375" style="274" customWidth="1"/>
    <col min="9482" max="9728" width="11.42578125" style="274"/>
    <col min="9729" max="9729" width="9.28515625" style="274" customWidth="1"/>
    <col min="9730" max="9730" width="11.7109375" style="274" customWidth="1"/>
    <col min="9731" max="9731" width="2.7109375" style="274" customWidth="1"/>
    <col min="9732" max="9737" width="18.7109375" style="274" customWidth="1"/>
    <col min="9738" max="9984" width="11.42578125" style="274"/>
    <col min="9985" max="9985" width="9.28515625" style="274" customWidth="1"/>
    <col min="9986" max="9986" width="11.7109375" style="274" customWidth="1"/>
    <col min="9987" max="9987" width="2.7109375" style="274" customWidth="1"/>
    <col min="9988" max="9993" width="18.7109375" style="274" customWidth="1"/>
    <col min="9994" max="10240" width="11.42578125" style="274"/>
    <col min="10241" max="10241" width="9.28515625" style="274" customWidth="1"/>
    <col min="10242" max="10242" width="11.7109375" style="274" customWidth="1"/>
    <col min="10243" max="10243" width="2.7109375" style="274" customWidth="1"/>
    <col min="10244" max="10249" width="18.7109375" style="274" customWidth="1"/>
    <col min="10250" max="10496" width="11.42578125" style="274"/>
    <col min="10497" max="10497" width="9.28515625" style="274" customWidth="1"/>
    <col min="10498" max="10498" width="11.7109375" style="274" customWidth="1"/>
    <col min="10499" max="10499" width="2.7109375" style="274" customWidth="1"/>
    <col min="10500" max="10505" width="18.7109375" style="274" customWidth="1"/>
    <col min="10506" max="10752" width="11.42578125" style="274"/>
    <col min="10753" max="10753" width="9.28515625" style="274" customWidth="1"/>
    <col min="10754" max="10754" width="11.7109375" style="274" customWidth="1"/>
    <col min="10755" max="10755" width="2.7109375" style="274" customWidth="1"/>
    <col min="10756" max="10761" width="18.7109375" style="274" customWidth="1"/>
    <col min="10762" max="11008" width="11.42578125" style="274"/>
    <col min="11009" max="11009" width="9.28515625" style="274" customWidth="1"/>
    <col min="11010" max="11010" width="11.7109375" style="274" customWidth="1"/>
    <col min="11011" max="11011" width="2.7109375" style="274" customWidth="1"/>
    <col min="11012" max="11017" width="18.7109375" style="274" customWidth="1"/>
    <col min="11018" max="11264" width="11.42578125" style="274"/>
    <col min="11265" max="11265" width="9.28515625" style="274" customWidth="1"/>
    <col min="11266" max="11266" width="11.7109375" style="274" customWidth="1"/>
    <col min="11267" max="11267" width="2.7109375" style="274" customWidth="1"/>
    <col min="11268" max="11273" width="18.7109375" style="274" customWidth="1"/>
    <col min="11274" max="11520" width="11.42578125" style="274"/>
    <col min="11521" max="11521" width="9.28515625" style="274" customWidth="1"/>
    <col min="11522" max="11522" width="11.7109375" style="274" customWidth="1"/>
    <col min="11523" max="11523" width="2.7109375" style="274" customWidth="1"/>
    <col min="11524" max="11529" width="18.7109375" style="274" customWidth="1"/>
    <col min="11530" max="11776" width="11.42578125" style="274"/>
    <col min="11777" max="11777" width="9.28515625" style="274" customWidth="1"/>
    <col min="11778" max="11778" width="11.7109375" style="274" customWidth="1"/>
    <col min="11779" max="11779" width="2.7109375" style="274" customWidth="1"/>
    <col min="11780" max="11785" width="18.7109375" style="274" customWidth="1"/>
    <col min="11786" max="12032" width="11.42578125" style="274"/>
    <col min="12033" max="12033" width="9.28515625" style="274" customWidth="1"/>
    <col min="12034" max="12034" width="11.7109375" style="274" customWidth="1"/>
    <col min="12035" max="12035" width="2.7109375" style="274" customWidth="1"/>
    <col min="12036" max="12041" width="18.7109375" style="274" customWidth="1"/>
    <col min="12042" max="12288" width="11.42578125" style="274"/>
    <col min="12289" max="12289" width="9.28515625" style="274" customWidth="1"/>
    <col min="12290" max="12290" width="11.7109375" style="274" customWidth="1"/>
    <col min="12291" max="12291" width="2.7109375" style="274" customWidth="1"/>
    <col min="12292" max="12297" width="18.7109375" style="274" customWidth="1"/>
    <col min="12298" max="12544" width="11.42578125" style="274"/>
    <col min="12545" max="12545" width="9.28515625" style="274" customWidth="1"/>
    <col min="12546" max="12546" width="11.7109375" style="274" customWidth="1"/>
    <col min="12547" max="12547" width="2.7109375" style="274" customWidth="1"/>
    <col min="12548" max="12553" width="18.7109375" style="274" customWidth="1"/>
    <col min="12554" max="12800" width="11.42578125" style="274"/>
    <col min="12801" max="12801" width="9.28515625" style="274" customWidth="1"/>
    <col min="12802" max="12802" width="11.7109375" style="274" customWidth="1"/>
    <col min="12803" max="12803" width="2.7109375" style="274" customWidth="1"/>
    <col min="12804" max="12809" width="18.7109375" style="274" customWidth="1"/>
    <col min="12810" max="13056" width="11.42578125" style="274"/>
    <col min="13057" max="13057" width="9.28515625" style="274" customWidth="1"/>
    <col min="13058" max="13058" width="11.7109375" style="274" customWidth="1"/>
    <col min="13059" max="13059" width="2.7109375" style="274" customWidth="1"/>
    <col min="13060" max="13065" width="18.7109375" style="274" customWidth="1"/>
    <col min="13066" max="13312" width="11.42578125" style="274"/>
    <col min="13313" max="13313" width="9.28515625" style="274" customWidth="1"/>
    <col min="13314" max="13314" width="11.7109375" style="274" customWidth="1"/>
    <col min="13315" max="13315" width="2.7109375" style="274" customWidth="1"/>
    <col min="13316" max="13321" width="18.7109375" style="274" customWidth="1"/>
    <col min="13322" max="13568" width="11.42578125" style="274"/>
    <col min="13569" max="13569" width="9.28515625" style="274" customWidth="1"/>
    <col min="13570" max="13570" width="11.7109375" style="274" customWidth="1"/>
    <col min="13571" max="13571" width="2.7109375" style="274" customWidth="1"/>
    <col min="13572" max="13577" width="18.7109375" style="274" customWidth="1"/>
    <col min="13578" max="13824" width="11.42578125" style="274"/>
    <col min="13825" max="13825" width="9.28515625" style="274" customWidth="1"/>
    <col min="13826" max="13826" width="11.7109375" style="274" customWidth="1"/>
    <col min="13827" max="13827" width="2.7109375" style="274" customWidth="1"/>
    <col min="13828" max="13833" width="18.7109375" style="274" customWidth="1"/>
    <col min="13834" max="14080" width="11.42578125" style="274"/>
    <col min="14081" max="14081" width="9.28515625" style="274" customWidth="1"/>
    <col min="14082" max="14082" width="11.7109375" style="274" customWidth="1"/>
    <col min="14083" max="14083" width="2.7109375" style="274" customWidth="1"/>
    <col min="14084" max="14089" width="18.7109375" style="274" customWidth="1"/>
    <col min="14090" max="14336" width="11.42578125" style="274"/>
    <col min="14337" max="14337" width="9.28515625" style="274" customWidth="1"/>
    <col min="14338" max="14338" width="11.7109375" style="274" customWidth="1"/>
    <col min="14339" max="14339" width="2.7109375" style="274" customWidth="1"/>
    <col min="14340" max="14345" width="18.7109375" style="274" customWidth="1"/>
    <col min="14346" max="14592" width="11.42578125" style="274"/>
    <col min="14593" max="14593" width="9.28515625" style="274" customWidth="1"/>
    <col min="14594" max="14594" width="11.7109375" style="274" customWidth="1"/>
    <col min="14595" max="14595" width="2.7109375" style="274" customWidth="1"/>
    <col min="14596" max="14601" width="18.7109375" style="274" customWidth="1"/>
    <col min="14602" max="14848" width="11.42578125" style="274"/>
    <col min="14849" max="14849" width="9.28515625" style="274" customWidth="1"/>
    <col min="14850" max="14850" width="11.7109375" style="274" customWidth="1"/>
    <col min="14851" max="14851" width="2.7109375" style="274" customWidth="1"/>
    <col min="14852" max="14857" width="18.7109375" style="274" customWidth="1"/>
    <col min="14858" max="15104" width="11.42578125" style="274"/>
    <col min="15105" max="15105" width="9.28515625" style="274" customWidth="1"/>
    <col min="15106" max="15106" width="11.7109375" style="274" customWidth="1"/>
    <col min="15107" max="15107" width="2.7109375" style="274" customWidth="1"/>
    <col min="15108" max="15113" width="18.7109375" style="274" customWidth="1"/>
    <col min="15114" max="15360" width="11.42578125" style="274"/>
    <col min="15361" max="15361" width="9.28515625" style="274" customWidth="1"/>
    <col min="15362" max="15362" width="11.7109375" style="274" customWidth="1"/>
    <col min="15363" max="15363" width="2.7109375" style="274" customWidth="1"/>
    <col min="15364" max="15369" width="18.7109375" style="274" customWidth="1"/>
    <col min="15370" max="15616" width="11.42578125" style="274"/>
    <col min="15617" max="15617" width="9.28515625" style="274" customWidth="1"/>
    <col min="15618" max="15618" width="11.7109375" style="274" customWidth="1"/>
    <col min="15619" max="15619" width="2.7109375" style="274" customWidth="1"/>
    <col min="15620" max="15625" width="18.7109375" style="274" customWidth="1"/>
    <col min="15626" max="15872" width="11.42578125" style="274"/>
    <col min="15873" max="15873" width="9.28515625" style="274" customWidth="1"/>
    <col min="15874" max="15874" width="11.7109375" style="274" customWidth="1"/>
    <col min="15875" max="15875" width="2.7109375" style="274" customWidth="1"/>
    <col min="15876" max="15881" width="18.7109375" style="274" customWidth="1"/>
    <col min="15882" max="16128" width="11.42578125" style="274"/>
    <col min="16129" max="16129" width="9.28515625" style="274" customWidth="1"/>
    <col min="16130" max="16130" width="11.7109375" style="274" customWidth="1"/>
    <col min="16131" max="16131" width="2.7109375" style="274" customWidth="1"/>
    <col min="16132" max="16137" width="18.7109375" style="274" customWidth="1"/>
    <col min="16138" max="16384" width="11.42578125" style="274"/>
  </cols>
  <sheetData>
    <row r="1" spans="1:9" ht="15" customHeight="1">
      <c r="A1" s="879" t="s">
        <v>1827</v>
      </c>
    </row>
    <row r="2" spans="1:9" ht="15" customHeight="1">
      <c r="A2" s="1334" t="s">
        <v>168</v>
      </c>
      <c r="B2" s="1334"/>
      <c r="C2" s="1334"/>
      <c r="D2" s="1334"/>
      <c r="E2" s="1334"/>
      <c r="F2" s="1334"/>
      <c r="G2" s="1334"/>
      <c r="H2" s="1334"/>
      <c r="I2" s="1334"/>
    </row>
    <row r="3" spans="1:9" ht="15" customHeight="1">
      <c r="A3" s="1334" t="s">
        <v>490</v>
      </c>
      <c r="B3" s="1334"/>
      <c r="C3" s="1334"/>
      <c r="D3" s="1334"/>
      <c r="E3" s="1334"/>
      <c r="F3" s="1334"/>
      <c r="G3" s="1334"/>
      <c r="H3" s="1334"/>
      <c r="I3" s="1334"/>
    </row>
    <row r="4" spans="1:9" ht="15" customHeight="1">
      <c r="A4" s="1334" t="s">
        <v>1105</v>
      </c>
      <c r="B4" s="1334"/>
      <c r="C4" s="1334"/>
      <c r="D4" s="1334"/>
      <c r="E4" s="1334"/>
      <c r="F4" s="1334"/>
      <c r="G4" s="1334"/>
      <c r="H4" s="1334"/>
      <c r="I4" s="1334"/>
    </row>
    <row r="5" spans="1:9" ht="15" customHeight="1">
      <c r="A5" s="1334" t="s">
        <v>1055</v>
      </c>
      <c r="B5" s="1334"/>
      <c r="C5" s="1334"/>
      <c r="D5" s="1334"/>
      <c r="E5" s="1334"/>
      <c r="F5" s="1334"/>
      <c r="G5" s="1334"/>
      <c r="H5" s="1334"/>
      <c r="I5" s="1334"/>
    </row>
    <row r="6" spans="1:9" ht="8.1" customHeight="1">
      <c r="A6" s="273"/>
      <c r="B6" s="273"/>
      <c r="C6" s="273"/>
      <c r="D6" s="273"/>
      <c r="E6" s="273"/>
      <c r="F6" s="273"/>
      <c r="G6" s="273"/>
      <c r="H6" s="273"/>
      <c r="I6" s="273"/>
    </row>
    <row r="7" spans="1:9" ht="6.95" customHeight="1">
      <c r="A7" s="1330" t="s">
        <v>1411</v>
      </c>
      <c r="B7" s="1330"/>
      <c r="C7" s="1331"/>
      <c r="D7" s="1348" t="s">
        <v>1106</v>
      </c>
      <c r="E7" s="1320" t="s">
        <v>1056</v>
      </c>
      <c r="F7" s="1322"/>
      <c r="G7" s="1348" t="s">
        <v>1109</v>
      </c>
      <c r="H7" s="1320" t="s">
        <v>1056</v>
      </c>
      <c r="I7" s="1321"/>
    </row>
    <row r="8" spans="1:9" ht="6.95" customHeight="1">
      <c r="A8" s="1315"/>
      <c r="B8" s="1315"/>
      <c r="C8" s="1316"/>
      <c r="D8" s="1349"/>
      <c r="E8" s="1323"/>
      <c r="F8" s="1325"/>
      <c r="G8" s="1349"/>
      <c r="H8" s="1323"/>
      <c r="I8" s="1324"/>
    </row>
    <row r="9" spans="1:9" ht="6.95" customHeight="1">
      <c r="A9" s="1315"/>
      <c r="B9" s="1315"/>
      <c r="C9" s="1316"/>
      <c r="D9" s="1349"/>
      <c r="E9" s="1326"/>
      <c r="F9" s="1328"/>
      <c r="G9" s="1349"/>
      <c r="H9" s="1326"/>
      <c r="I9" s="1327"/>
    </row>
    <row r="10" spans="1:9" ht="6.95" customHeight="1">
      <c r="A10" s="1315"/>
      <c r="B10" s="1315"/>
      <c r="C10" s="1316"/>
      <c r="D10" s="1349"/>
      <c r="E10" s="1348" t="s">
        <v>1107</v>
      </c>
      <c r="F10" s="1348" t="s">
        <v>1108</v>
      </c>
      <c r="G10" s="1349"/>
      <c r="H10" s="1348" t="s">
        <v>420</v>
      </c>
      <c r="I10" s="1332" t="s">
        <v>419</v>
      </c>
    </row>
    <row r="11" spans="1:9" ht="6.95" customHeight="1">
      <c r="A11" s="1315"/>
      <c r="B11" s="1315"/>
      <c r="C11" s="1316"/>
      <c r="D11" s="1349"/>
      <c r="E11" s="1349"/>
      <c r="F11" s="1349"/>
      <c r="G11" s="1349"/>
      <c r="H11" s="1349"/>
      <c r="I11" s="1323"/>
    </row>
    <row r="12" spans="1:9" ht="6.95" customHeight="1">
      <c r="A12" s="1315"/>
      <c r="B12" s="1315"/>
      <c r="C12" s="1316"/>
      <c r="D12" s="1349"/>
      <c r="E12" s="1349"/>
      <c r="F12" s="1349"/>
      <c r="G12" s="1349"/>
      <c r="H12" s="1349"/>
      <c r="I12" s="1323"/>
    </row>
    <row r="13" spans="1:9" ht="6.95" customHeight="1">
      <c r="A13" s="1315"/>
      <c r="B13" s="1315"/>
      <c r="C13" s="1316"/>
      <c r="D13" s="1349"/>
      <c r="E13" s="1349"/>
      <c r="F13" s="1349"/>
      <c r="G13" s="1349"/>
      <c r="H13" s="1349"/>
      <c r="I13" s="1323"/>
    </row>
    <row r="14" spans="1:9" ht="6.95" customHeight="1">
      <c r="A14" s="1315"/>
      <c r="B14" s="1315"/>
      <c r="C14" s="1316"/>
      <c r="D14" s="1349"/>
      <c r="E14" s="1349"/>
      <c r="F14" s="1349"/>
      <c r="G14" s="1349"/>
      <c r="H14" s="1349"/>
      <c r="I14" s="1323"/>
    </row>
    <row r="15" spans="1:9" ht="6.95" customHeight="1">
      <c r="A15" s="1315"/>
      <c r="B15" s="1315"/>
      <c r="C15" s="1316"/>
      <c r="D15" s="1349"/>
      <c r="E15" s="1349"/>
      <c r="F15" s="1349"/>
      <c r="G15" s="1349"/>
      <c r="H15" s="1349"/>
      <c r="I15" s="1323"/>
    </row>
    <row r="16" spans="1:9" ht="6.95" customHeight="1">
      <c r="A16" s="1315"/>
      <c r="B16" s="1315"/>
      <c r="C16" s="1316"/>
      <c r="D16" s="1349"/>
      <c r="E16" s="1349"/>
      <c r="F16" s="1349"/>
      <c r="G16" s="1349"/>
      <c r="H16" s="1349"/>
      <c r="I16" s="1323"/>
    </row>
    <row r="17" spans="1:9" ht="6.95" customHeight="1">
      <c r="A17" s="1315"/>
      <c r="B17" s="1315"/>
      <c r="C17" s="1316"/>
      <c r="D17" s="1349"/>
      <c r="E17" s="1349"/>
      <c r="F17" s="1349"/>
      <c r="G17" s="1349"/>
      <c r="H17" s="1349"/>
      <c r="I17" s="1323"/>
    </row>
    <row r="18" spans="1:9" ht="6.95" customHeight="1">
      <c r="A18" s="1315"/>
      <c r="B18" s="1315"/>
      <c r="C18" s="1316"/>
      <c r="D18" s="1349"/>
      <c r="E18" s="1349"/>
      <c r="F18" s="1349"/>
      <c r="G18" s="1349"/>
      <c r="H18" s="1349"/>
      <c r="I18" s="1323"/>
    </row>
    <row r="19" spans="1:9" ht="6.95" customHeight="1">
      <c r="A19" s="1315"/>
      <c r="B19" s="1315"/>
      <c r="C19" s="1316"/>
      <c r="D19" s="1349"/>
      <c r="E19" s="1349"/>
      <c r="F19" s="1349"/>
      <c r="G19" s="1349"/>
      <c r="H19" s="1349"/>
      <c r="I19" s="1323"/>
    </row>
    <row r="20" spans="1:9" ht="6.95" customHeight="1">
      <c r="A20" s="1315"/>
      <c r="B20" s="1315"/>
      <c r="C20" s="1316"/>
      <c r="D20" s="1349"/>
      <c r="E20" s="1349"/>
      <c r="F20" s="1349"/>
      <c r="G20" s="1349"/>
      <c r="H20" s="1349"/>
      <c r="I20" s="1323"/>
    </row>
    <row r="21" spans="1:9" ht="6.95" customHeight="1">
      <c r="A21" s="1318"/>
      <c r="B21" s="1318"/>
      <c r="C21" s="1319"/>
      <c r="D21" s="1350"/>
      <c r="E21" s="1350"/>
      <c r="F21" s="1350"/>
      <c r="G21" s="1350"/>
      <c r="H21" s="1350"/>
      <c r="I21" s="1326"/>
    </row>
    <row r="22" spans="1:9" ht="14.1" customHeight="1">
      <c r="A22" s="264"/>
      <c r="B22" s="264"/>
      <c r="C22" s="264"/>
      <c r="D22" s="264"/>
      <c r="E22" s="264"/>
      <c r="F22" s="264"/>
      <c r="G22" s="264"/>
      <c r="H22" s="264"/>
      <c r="I22" s="264"/>
    </row>
    <row r="23" spans="1:9" ht="14.1" customHeight="1">
      <c r="A23" s="1334" t="s">
        <v>1137</v>
      </c>
      <c r="B23" s="1334"/>
      <c r="C23" s="1334"/>
      <c r="D23" s="1334"/>
      <c r="E23" s="1334"/>
      <c r="F23" s="1334"/>
      <c r="G23" s="1334"/>
      <c r="H23" s="1334"/>
      <c r="I23" s="1334"/>
    </row>
    <row r="24" spans="1:9" ht="14.1" customHeight="1">
      <c r="A24" s="1334" t="s">
        <v>1412</v>
      </c>
      <c r="B24" s="1334"/>
      <c r="C24" s="1334"/>
      <c r="D24" s="1334"/>
      <c r="E24" s="1334"/>
      <c r="F24" s="1334"/>
      <c r="G24" s="1334"/>
      <c r="H24" s="1334"/>
      <c r="I24" s="1334"/>
    </row>
    <row r="25" spans="1:9" ht="14.1" customHeight="1">
      <c r="A25" s="243"/>
      <c r="B25" s="243"/>
      <c r="C25" s="243"/>
      <c r="D25" s="275"/>
      <c r="E25" s="275"/>
      <c r="F25" s="275"/>
      <c r="G25" s="275"/>
      <c r="H25" s="275"/>
      <c r="I25" s="275"/>
    </row>
    <row r="26" spans="1:9" ht="14.1" customHeight="1">
      <c r="A26" s="276">
        <v>2010</v>
      </c>
      <c r="B26" s="277" t="s">
        <v>983</v>
      </c>
      <c r="C26" s="243"/>
      <c r="D26" s="275">
        <v>98.9</v>
      </c>
      <c r="E26" s="275">
        <v>99</v>
      </c>
      <c r="F26" s="275">
        <v>99</v>
      </c>
      <c r="G26" s="275">
        <v>95</v>
      </c>
      <c r="H26" s="275">
        <v>94.6</v>
      </c>
      <c r="I26" s="275">
        <v>93.5</v>
      </c>
    </row>
    <row r="27" spans="1:9" ht="14.1" customHeight="1">
      <c r="A27" s="276">
        <v>2011</v>
      </c>
      <c r="B27" s="277" t="s">
        <v>983</v>
      </c>
      <c r="C27" s="243"/>
      <c r="D27" s="275">
        <v>99.8</v>
      </c>
      <c r="E27" s="275">
        <v>99.9</v>
      </c>
      <c r="F27" s="275">
        <v>99.9</v>
      </c>
      <c r="G27" s="275">
        <v>95.8</v>
      </c>
      <c r="H27" s="275">
        <v>95.2</v>
      </c>
      <c r="I27" s="275">
        <v>94.5</v>
      </c>
    </row>
    <row r="28" spans="1:9" ht="14.1" customHeight="1">
      <c r="A28" s="276">
        <v>2012</v>
      </c>
      <c r="B28" s="277" t="s">
        <v>983</v>
      </c>
      <c r="C28" s="243"/>
      <c r="D28" s="275">
        <v>100.5</v>
      </c>
      <c r="E28" s="275">
        <v>100.1</v>
      </c>
      <c r="F28" s="275">
        <v>101.1</v>
      </c>
      <c r="G28" s="275">
        <v>95.5</v>
      </c>
      <c r="H28" s="275">
        <v>94.8</v>
      </c>
      <c r="I28" s="275">
        <v>93.9</v>
      </c>
    </row>
    <row r="29" spans="1:9" ht="14.1" customHeight="1">
      <c r="A29" s="407">
        <v>2013</v>
      </c>
      <c r="B29" s="277" t="s">
        <v>983</v>
      </c>
      <c r="C29" s="277"/>
      <c r="D29" s="275">
        <v>101.3</v>
      </c>
      <c r="E29" s="275">
        <v>100.5</v>
      </c>
      <c r="F29" s="275">
        <v>102.6</v>
      </c>
      <c r="G29" s="275">
        <v>94.4</v>
      </c>
      <c r="H29" s="275">
        <v>94.2</v>
      </c>
      <c r="I29" s="275">
        <v>92</v>
      </c>
    </row>
    <row r="30" spans="1:9" ht="14.1" customHeight="1">
      <c r="A30" s="235"/>
      <c r="B30" s="235"/>
      <c r="C30" s="235"/>
      <c r="D30" s="235"/>
      <c r="E30" s="278"/>
      <c r="F30" s="235"/>
      <c r="G30" s="235"/>
      <c r="H30" s="235"/>
      <c r="I30" s="235"/>
    </row>
    <row r="31" spans="1:9" ht="14.1" customHeight="1">
      <c r="A31" s="276">
        <v>2010</v>
      </c>
      <c r="B31" s="277" t="s">
        <v>871</v>
      </c>
      <c r="C31" s="277"/>
      <c r="D31" s="275">
        <v>97.2</v>
      </c>
      <c r="E31" s="275">
        <v>97.5</v>
      </c>
      <c r="F31" s="275">
        <v>97.3</v>
      </c>
      <c r="G31" s="275">
        <v>90.9</v>
      </c>
      <c r="H31" s="275">
        <v>90.6</v>
      </c>
      <c r="I31" s="275">
        <v>88.2</v>
      </c>
    </row>
    <row r="32" spans="1:9" ht="14.1" customHeight="1">
      <c r="A32" s="276"/>
      <c r="B32" s="277" t="s">
        <v>872</v>
      </c>
      <c r="C32" s="277"/>
      <c r="D32" s="275">
        <v>97.9</v>
      </c>
      <c r="E32" s="275">
        <v>98</v>
      </c>
      <c r="F32" s="275">
        <v>97.9</v>
      </c>
      <c r="G32" s="275">
        <v>96.3</v>
      </c>
      <c r="H32" s="275">
        <v>96.8</v>
      </c>
      <c r="I32" s="275">
        <v>95.8</v>
      </c>
    </row>
    <row r="33" spans="1:9" ht="14.1" customHeight="1">
      <c r="A33" s="276"/>
      <c r="B33" s="277" t="s">
        <v>1138</v>
      </c>
      <c r="C33" s="277"/>
      <c r="D33" s="275">
        <v>101.1</v>
      </c>
      <c r="E33" s="275">
        <v>101.1</v>
      </c>
      <c r="F33" s="275">
        <v>101.2</v>
      </c>
      <c r="G33" s="275">
        <v>99.9</v>
      </c>
      <c r="H33" s="275">
        <v>99.9</v>
      </c>
      <c r="I33" s="275">
        <v>99.7</v>
      </c>
    </row>
    <row r="34" spans="1:9" ht="14.1" customHeight="1">
      <c r="A34" s="276"/>
      <c r="B34" s="277" t="s">
        <v>870</v>
      </c>
      <c r="C34" s="277"/>
      <c r="D34" s="275">
        <v>99.9</v>
      </c>
      <c r="E34" s="275">
        <v>99.9</v>
      </c>
      <c r="F34" s="275">
        <v>100.4</v>
      </c>
      <c r="G34" s="275">
        <v>92.8</v>
      </c>
      <c r="H34" s="275">
        <v>90.7</v>
      </c>
      <c r="I34" s="275">
        <v>90.3</v>
      </c>
    </row>
    <row r="35" spans="1:9" ht="14.1" customHeight="1">
      <c r="A35" s="276"/>
      <c r="B35" s="277"/>
      <c r="C35" s="277"/>
      <c r="D35" s="275"/>
      <c r="E35" s="275"/>
      <c r="F35" s="275"/>
      <c r="G35" s="275"/>
      <c r="H35" s="275"/>
      <c r="I35" s="275"/>
    </row>
    <row r="36" spans="1:9" ht="14.1" customHeight="1">
      <c r="A36" s="276">
        <v>2011</v>
      </c>
      <c r="B36" s="277" t="s">
        <v>871</v>
      </c>
      <c r="C36" s="277"/>
      <c r="D36" s="275">
        <v>98.6</v>
      </c>
      <c r="E36" s="275">
        <v>98.7</v>
      </c>
      <c r="F36" s="275">
        <v>98.7</v>
      </c>
      <c r="G36" s="275">
        <v>93.1</v>
      </c>
      <c r="H36" s="275">
        <v>92.6</v>
      </c>
      <c r="I36" s="275">
        <v>91.2</v>
      </c>
    </row>
    <row r="37" spans="1:9" ht="14.1" customHeight="1">
      <c r="A37" s="276"/>
      <c r="B37" s="277" t="s">
        <v>872</v>
      </c>
      <c r="C37" s="277"/>
      <c r="D37" s="275">
        <v>98.7</v>
      </c>
      <c r="E37" s="275">
        <v>98.8</v>
      </c>
      <c r="F37" s="275">
        <v>98.6</v>
      </c>
      <c r="G37" s="275">
        <v>96.9</v>
      </c>
      <c r="H37" s="275">
        <v>97.5</v>
      </c>
      <c r="I37" s="275">
        <v>96.4</v>
      </c>
    </row>
    <row r="38" spans="1:9" ht="14.1" customHeight="1">
      <c r="A38" s="276"/>
      <c r="B38" s="277" t="s">
        <v>1138</v>
      </c>
      <c r="C38" s="277"/>
      <c r="D38" s="275">
        <v>101.7</v>
      </c>
      <c r="E38" s="275">
        <v>101.7</v>
      </c>
      <c r="F38" s="275">
        <v>101.8</v>
      </c>
      <c r="G38" s="275">
        <v>99.9</v>
      </c>
      <c r="H38" s="275">
        <v>99.5</v>
      </c>
      <c r="I38" s="275">
        <v>99.6</v>
      </c>
    </row>
    <row r="39" spans="1:9" ht="14.1" customHeight="1">
      <c r="A39" s="276"/>
      <c r="B39" s="277" t="s">
        <v>870</v>
      </c>
      <c r="C39" s="277"/>
      <c r="D39" s="275">
        <v>100.7</v>
      </c>
      <c r="E39" s="275">
        <v>101</v>
      </c>
      <c r="F39" s="275">
        <v>101</v>
      </c>
      <c r="G39" s="275">
        <v>93.5</v>
      </c>
      <c r="H39" s="275">
        <v>91.4</v>
      </c>
      <c r="I39" s="275">
        <v>91.3</v>
      </c>
    </row>
    <row r="40" spans="1:9" ht="14.1" customHeight="1">
      <c r="A40" s="276"/>
      <c r="B40" s="277"/>
      <c r="C40" s="277"/>
      <c r="D40" s="275"/>
      <c r="E40" s="275"/>
      <c r="F40" s="275"/>
      <c r="G40" s="275"/>
      <c r="H40" s="275"/>
      <c r="I40" s="275"/>
    </row>
    <row r="41" spans="1:9" ht="14.1" customHeight="1">
      <c r="A41" s="276">
        <v>2012</v>
      </c>
      <c r="B41" s="277" t="s">
        <v>871</v>
      </c>
      <c r="C41" s="277"/>
      <c r="D41" s="275">
        <v>99.3</v>
      </c>
      <c r="E41" s="275">
        <v>99.1</v>
      </c>
      <c r="F41" s="275">
        <v>99.8</v>
      </c>
      <c r="G41" s="275">
        <v>93.1</v>
      </c>
      <c r="H41" s="275">
        <v>92.9</v>
      </c>
      <c r="I41" s="275">
        <v>90.8</v>
      </c>
    </row>
    <row r="42" spans="1:9" ht="14.1" customHeight="1">
      <c r="A42" s="276"/>
      <c r="B42" s="277" t="s">
        <v>872</v>
      </c>
      <c r="C42" s="277"/>
      <c r="D42" s="275">
        <v>99.4</v>
      </c>
      <c r="E42" s="275">
        <v>98.8</v>
      </c>
      <c r="F42" s="275">
        <v>100</v>
      </c>
      <c r="G42" s="275">
        <v>96.4</v>
      </c>
      <c r="H42" s="275">
        <v>96.6</v>
      </c>
      <c r="I42" s="275">
        <v>95.5</v>
      </c>
    </row>
    <row r="43" spans="1:9" ht="14.1" customHeight="1">
      <c r="A43" s="276"/>
      <c r="B43" s="277" t="s">
        <v>1138</v>
      </c>
      <c r="C43" s="277"/>
      <c r="D43" s="275">
        <v>102.3</v>
      </c>
      <c r="E43" s="275">
        <v>101.8</v>
      </c>
      <c r="F43" s="275">
        <v>103.1</v>
      </c>
      <c r="G43" s="275">
        <v>99.3</v>
      </c>
      <c r="H43" s="275">
        <v>98.6</v>
      </c>
      <c r="I43" s="275">
        <v>98.5</v>
      </c>
    </row>
    <row r="44" spans="1:9" ht="14.1" customHeight="1">
      <c r="A44" s="276"/>
      <c r="B44" s="277" t="s">
        <v>870</v>
      </c>
      <c r="C44" s="277"/>
      <c r="D44" s="275">
        <v>101.1</v>
      </c>
      <c r="E44" s="275">
        <v>100.5</v>
      </c>
      <c r="F44" s="275">
        <v>102.4</v>
      </c>
      <c r="G44" s="275">
        <v>92.7</v>
      </c>
      <c r="H44" s="275">
        <v>90.6</v>
      </c>
      <c r="I44" s="275">
        <v>89.7</v>
      </c>
    </row>
    <row r="45" spans="1:9" ht="14.1" customHeight="1">
      <c r="A45" s="276"/>
      <c r="B45" s="277"/>
      <c r="C45" s="277"/>
      <c r="D45" s="275"/>
      <c r="E45" s="275"/>
      <c r="F45" s="275"/>
      <c r="G45" s="275"/>
      <c r="H45" s="275"/>
      <c r="I45" s="275"/>
    </row>
    <row r="46" spans="1:9" ht="14.1" customHeight="1">
      <c r="A46" s="276">
        <v>2013</v>
      </c>
      <c r="B46" s="277" t="s">
        <v>871</v>
      </c>
      <c r="C46" s="277"/>
      <c r="D46" s="275">
        <v>99.9</v>
      </c>
      <c r="E46" s="275">
        <v>99.2</v>
      </c>
      <c r="F46" s="275">
        <v>101.1</v>
      </c>
      <c r="G46" s="275">
        <v>90.8</v>
      </c>
      <c r="H46" s="275">
        <v>90.4</v>
      </c>
      <c r="I46" s="275">
        <v>87.2</v>
      </c>
    </row>
    <row r="47" spans="1:9" ht="14.1" customHeight="1">
      <c r="A47" s="370"/>
      <c r="B47" s="277" t="s">
        <v>872</v>
      </c>
      <c r="C47" s="277"/>
      <c r="D47" s="275">
        <v>100.1</v>
      </c>
      <c r="E47" s="275">
        <v>99.2</v>
      </c>
      <c r="F47" s="275">
        <v>101.3</v>
      </c>
      <c r="G47" s="275">
        <v>95.9</v>
      </c>
      <c r="H47" s="275">
        <v>96.5</v>
      </c>
      <c r="I47" s="275">
        <v>94.4</v>
      </c>
    </row>
    <row r="48" spans="1:9" ht="14.1" customHeight="1">
      <c r="A48" s="386"/>
      <c r="B48" s="277" t="s">
        <v>1138</v>
      </c>
      <c r="C48" s="277"/>
      <c r="D48" s="275">
        <v>103.5</v>
      </c>
      <c r="E48" s="275">
        <v>102.6</v>
      </c>
      <c r="F48" s="275">
        <v>104.8</v>
      </c>
      <c r="G48" s="275">
        <v>98.8</v>
      </c>
      <c r="H48" s="275">
        <v>99.4</v>
      </c>
      <c r="I48" s="275">
        <v>97.4</v>
      </c>
    </row>
    <row r="49" spans="1:9" ht="14.1" customHeight="1">
      <c r="A49" s="407"/>
      <c r="B49" s="277" t="s">
        <v>870</v>
      </c>
      <c r="C49" s="277"/>
      <c r="D49" s="275">
        <v>102.3</v>
      </c>
      <c r="E49" s="275">
        <v>101.3</v>
      </c>
      <c r="F49" s="275">
        <v>103.9</v>
      </c>
      <c r="G49" s="275">
        <v>91.7</v>
      </c>
      <c r="H49" s="275">
        <v>90.1</v>
      </c>
      <c r="I49" s="275">
        <v>88.1</v>
      </c>
    </row>
    <row r="50" spans="1:9" ht="14.1" customHeight="1">
      <c r="A50" s="593"/>
      <c r="B50" s="277"/>
      <c r="C50" s="277"/>
      <c r="D50" s="275"/>
      <c r="E50" s="275"/>
      <c r="F50" s="275"/>
      <c r="G50" s="275"/>
      <c r="H50" s="275"/>
      <c r="I50" s="275"/>
    </row>
    <row r="51" spans="1:9" ht="14.1" customHeight="1">
      <c r="A51" s="593">
        <v>2014</v>
      </c>
      <c r="B51" s="277" t="s">
        <v>871</v>
      </c>
      <c r="C51" s="277"/>
      <c r="D51" s="275">
        <v>101.5</v>
      </c>
      <c r="E51" s="275">
        <v>100.5</v>
      </c>
      <c r="F51" s="275">
        <v>103.2</v>
      </c>
      <c r="G51" s="275">
        <v>93</v>
      </c>
      <c r="H51" s="275">
        <v>93.9</v>
      </c>
      <c r="I51" s="275">
        <v>89.9</v>
      </c>
    </row>
    <row r="52" spans="1:9" ht="14.1" customHeight="1">
      <c r="A52" s="735"/>
      <c r="B52" s="277" t="s">
        <v>872</v>
      </c>
      <c r="C52" s="277" t="s">
        <v>1139</v>
      </c>
      <c r="D52" s="275">
        <v>101.4</v>
      </c>
      <c r="E52" s="275">
        <v>100.3</v>
      </c>
      <c r="F52" s="275">
        <v>103</v>
      </c>
      <c r="G52" s="275">
        <v>95.7</v>
      </c>
      <c r="H52" s="275">
        <v>97.4</v>
      </c>
      <c r="I52" s="275">
        <v>93.7</v>
      </c>
    </row>
    <row r="53" spans="1:9" ht="14.1" customHeight="1">
      <c r="A53" s="804"/>
      <c r="B53" s="277" t="s">
        <v>1138</v>
      </c>
      <c r="C53" s="277" t="s">
        <v>1139</v>
      </c>
      <c r="D53" s="275">
        <v>103.7</v>
      </c>
      <c r="E53" s="275">
        <v>102.6</v>
      </c>
      <c r="F53" s="275">
        <v>105.4</v>
      </c>
      <c r="G53" s="275">
        <v>97.7</v>
      </c>
      <c r="H53" s="275">
        <v>98.6</v>
      </c>
      <c r="I53" s="275">
        <v>95.9</v>
      </c>
    </row>
    <row r="54" spans="1:9" ht="14.1" customHeight="1">
      <c r="A54" s="276"/>
      <c r="B54" s="277"/>
      <c r="C54" s="277"/>
      <c r="D54" s="275"/>
      <c r="E54" s="275"/>
      <c r="F54" s="275"/>
      <c r="G54" s="275"/>
      <c r="H54" s="275"/>
      <c r="I54" s="275"/>
    </row>
    <row r="55" spans="1:9" ht="14.1" customHeight="1">
      <c r="A55" s="1334" t="s">
        <v>873</v>
      </c>
      <c r="B55" s="1334"/>
      <c r="C55" s="1334"/>
      <c r="D55" s="1334"/>
      <c r="E55" s="1334"/>
      <c r="F55" s="1334"/>
      <c r="G55" s="1334"/>
      <c r="H55" s="1334"/>
      <c r="I55" s="1334"/>
    </row>
    <row r="56" spans="1:9" ht="14.1" customHeight="1">
      <c r="A56" s="276"/>
      <c r="B56" s="277"/>
      <c r="C56" s="277"/>
      <c r="D56" s="275"/>
      <c r="E56" s="275"/>
      <c r="F56" s="275"/>
      <c r="G56" s="275"/>
      <c r="H56" s="275"/>
      <c r="I56" s="275"/>
    </row>
    <row r="57" spans="1:9" ht="14.1" customHeight="1">
      <c r="A57" s="243" t="s">
        <v>64</v>
      </c>
      <c r="B57" s="277"/>
      <c r="C57" s="277"/>
      <c r="D57" s="275"/>
      <c r="E57" s="275"/>
      <c r="F57" s="275"/>
      <c r="G57" s="275"/>
      <c r="H57" s="275"/>
      <c r="I57" s="275"/>
    </row>
    <row r="58" spans="1:9" ht="14.1" customHeight="1">
      <c r="A58" s="243"/>
      <c r="B58" s="277"/>
      <c r="C58" s="277"/>
      <c r="D58" s="275"/>
      <c r="E58" s="275"/>
      <c r="F58" s="275"/>
      <c r="G58" s="275"/>
      <c r="H58" s="275"/>
      <c r="I58" s="275"/>
    </row>
    <row r="59" spans="1:9" ht="14.1" customHeight="1">
      <c r="A59" s="276">
        <v>2010</v>
      </c>
      <c r="B59" s="277" t="s">
        <v>983</v>
      </c>
      <c r="C59" s="277"/>
      <c r="D59" s="275">
        <v>104.1</v>
      </c>
      <c r="E59" s="275">
        <v>106.1</v>
      </c>
      <c r="F59" s="275">
        <v>102.9</v>
      </c>
      <c r="G59" s="275">
        <v>102.1</v>
      </c>
      <c r="H59" s="275">
        <v>101.3</v>
      </c>
      <c r="I59" s="275">
        <v>101</v>
      </c>
    </row>
    <row r="60" spans="1:9" ht="14.1" customHeight="1">
      <c r="A60" s="276">
        <v>2011</v>
      </c>
      <c r="B60" s="277" t="s">
        <v>983</v>
      </c>
      <c r="C60" s="277"/>
      <c r="D60" s="275">
        <v>106.9</v>
      </c>
      <c r="E60" s="275">
        <v>107.4</v>
      </c>
      <c r="F60" s="275">
        <v>106.3</v>
      </c>
      <c r="G60" s="275">
        <v>108.4</v>
      </c>
      <c r="H60" s="275">
        <v>109.3</v>
      </c>
      <c r="I60" s="275">
        <v>106.6</v>
      </c>
    </row>
    <row r="61" spans="1:9" ht="14.1" customHeight="1">
      <c r="A61" s="276">
        <v>2012</v>
      </c>
      <c r="B61" s="277" t="s">
        <v>983</v>
      </c>
      <c r="C61" s="406"/>
      <c r="D61" s="275">
        <v>104.1</v>
      </c>
      <c r="E61" s="275">
        <v>101.6</v>
      </c>
      <c r="F61" s="275">
        <v>105.4</v>
      </c>
      <c r="G61" s="275">
        <v>106.3</v>
      </c>
      <c r="H61" s="275">
        <v>104.7</v>
      </c>
      <c r="I61" s="275">
        <v>104</v>
      </c>
    </row>
    <row r="62" spans="1:9" ht="14.1" customHeight="1">
      <c r="A62" s="407">
        <v>2013</v>
      </c>
      <c r="B62" s="277" t="s">
        <v>983</v>
      </c>
      <c r="C62" s="277"/>
      <c r="D62" s="275">
        <v>103.6</v>
      </c>
      <c r="E62" s="275">
        <v>97.7</v>
      </c>
      <c r="F62" s="275">
        <v>107.5</v>
      </c>
      <c r="G62" s="275">
        <v>106.7</v>
      </c>
      <c r="H62" s="275">
        <v>105.1</v>
      </c>
      <c r="I62" s="275">
        <v>104</v>
      </c>
    </row>
    <row r="63" spans="1:9" ht="14.1" customHeight="1">
      <c r="A63" s="276"/>
      <c r="B63" s="277"/>
      <c r="C63" s="277"/>
      <c r="D63" s="275"/>
      <c r="E63" s="275"/>
      <c r="F63" s="275"/>
      <c r="G63" s="275"/>
      <c r="H63" s="275"/>
      <c r="I63" s="275"/>
    </row>
    <row r="64" spans="1:9" ht="14.1" customHeight="1">
      <c r="A64" s="276">
        <v>2010</v>
      </c>
      <c r="B64" s="277" t="s">
        <v>871</v>
      </c>
      <c r="C64" s="277"/>
      <c r="D64" s="275">
        <v>78.099999999999994</v>
      </c>
      <c r="E64" s="275">
        <v>79.7</v>
      </c>
      <c r="F64" s="275">
        <v>77.5</v>
      </c>
      <c r="G64" s="275">
        <v>67.2</v>
      </c>
      <c r="H64" s="275">
        <v>56.7</v>
      </c>
      <c r="I64" s="275">
        <v>63.7</v>
      </c>
    </row>
    <row r="65" spans="1:9" ht="14.1" customHeight="1">
      <c r="A65" s="276"/>
      <c r="B65" s="277" t="s">
        <v>872</v>
      </c>
      <c r="C65" s="277"/>
      <c r="D65" s="275">
        <v>103.9</v>
      </c>
      <c r="E65" s="275">
        <v>112.1</v>
      </c>
      <c r="F65" s="275">
        <v>99</v>
      </c>
      <c r="G65" s="275">
        <v>99.1</v>
      </c>
      <c r="H65" s="275">
        <v>103.4</v>
      </c>
      <c r="I65" s="275">
        <v>98.3</v>
      </c>
    </row>
    <row r="66" spans="1:9" ht="14.1" customHeight="1">
      <c r="A66" s="276"/>
      <c r="B66" s="277" t="s">
        <v>1138</v>
      </c>
      <c r="C66" s="277"/>
      <c r="D66" s="275">
        <v>105.5</v>
      </c>
      <c r="E66" s="275">
        <v>104.3</v>
      </c>
      <c r="F66" s="275">
        <v>106</v>
      </c>
      <c r="G66" s="275">
        <v>114.6</v>
      </c>
      <c r="H66" s="275">
        <v>118.2</v>
      </c>
      <c r="I66" s="275">
        <v>115.7</v>
      </c>
    </row>
    <row r="67" spans="1:9" ht="14.1" customHeight="1">
      <c r="A67" s="276"/>
      <c r="B67" s="277" t="s">
        <v>870</v>
      </c>
      <c r="C67" s="277"/>
      <c r="D67" s="275">
        <v>128.69999999999999</v>
      </c>
      <c r="E67" s="275">
        <v>128.19999999999999</v>
      </c>
      <c r="F67" s="275">
        <v>129.30000000000001</v>
      </c>
      <c r="G67" s="275">
        <v>127.5</v>
      </c>
      <c r="H67" s="275">
        <v>126.8</v>
      </c>
      <c r="I67" s="275">
        <v>126.2</v>
      </c>
    </row>
    <row r="68" spans="1:9" ht="14.1" customHeight="1">
      <c r="A68" s="276"/>
      <c r="B68" s="277"/>
      <c r="C68" s="277"/>
      <c r="D68" s="275"/>
      <c r="E68" s="275"/>
      <c r="F68" s="275"/>
      <c r="G68" s="275"/>
      <c r="H68" s="275"/>
      <c r="I68" s="275"/>
    </row>
    <row r="69" spans="1:9" ht="14.1" customHeight="1">
      <c r="A69" s="276">
        <v>2011</v>
      </c>
      <c r="B69" s="277" t="s">
        <v>871</v>
      </c>
      <c r="C69" s="277"/>
      <c r="D69" s="275">
        <v>79.400000000000006</v>
      </c>
      <c r="E69" s="275">
        <v>78.2</v>
      </c>
      <c r="F69" s="275">
        <v>79.5</v>
      </c>
      <c r="G69" s="275">
        <v>77</v>
      </c>
      <c r="H69" s="275">
        <v>70.599999999999994</v>
      </c>
      <c r="I69" s="275">
        <v>72.599999999999994</v>
      </c>
    </row>
    <row r="70" spans="1:9" ht="14.1" customHeight="1">
      <c r="A70" s="276"/>
      <c r="B70" s="277" t="s">
        <v>872</v>
      </c>
      <c r="C70" s="277"/>
      <c r="D70" s="275">
        <v>101.9</v>
      </c>
      <c r="E70" s="275">
        <v>104.1</v>
      </c>
      <c r="F70" s="275">
        <v>99.9</v>
      </c>
      <c r="G70" s="275">
        <v>106.5</v>
      </c>
      <c r="H70" s="275">
        <v>111.6</v>
      </c>
      <c r="I70" s="275">
        <v>105.5</v>
      </c>
    </row>
    <row r="71" spans="1:9" ht="14.1" customHeight="1">
      <c r="A71" s="276"/>
      <c r="B71" s="277" t="s">
        <v>1138</v>
      </c>
      <c r="C71" s="277"/>
      <c r="D71" s="275">
        <v>108.6</v>
      </c>
      <c r="E71" s="275">
        <v>106.4</v>
      </c>
      <c r="F71" s="275">
        <v>109.3</v>
      </c>
      <c r="G71" s="275">
        <v>118.6</v>
      </c>
      <c r="H71" s="275">
        <v>123.3</v>
      </c>
      <c r="I71" s="275">
        <v>119.3</v>
      </c>
    </row>
    <row r="72" spans="1:9" ht="14.1" customHeight="1">
      <c r="A72" s="276"/>
      <c r="B72" s="277" t="s">
        <v>870</v>
      </c>
      <c r="C72" s="277"/>
      <c r="D72" s="275">
        <v>137.80000000000001</v>
      </c>
      <c r="E72" s="275">
        <v>140.69999999999999</v>
      </c>
      <c r="F72" s="275">
        <v>136.30000000000001</v>
      </c>
      <c r="G72" s="275">
        <v>131.5</v>
      </c>
      <c r="H72" s="275">
        <v>131.80000000000001</v>
      </c>
      <c r="I72" s="275">
        <v>129.19999999999999</v>
      </c>
    </row>
    <row r="73" spans="1:9" ht="14.1" customHeight="1">
      <c r="A73" s="276"/>
      <c r="B73" s="277"/>
      <c r="C73" s="277"/>
      <c r="D73" s="275"/>
      <c r="E73" s="275"/>
      <c r="F73" s="275"/>
      <c r="G73" s="275"/>
      <c r="H73" s="275"/>
      <c r="I73" s="275"/>
    </row>
    <row r="74" spans="1:9" ht="14.1" customHeight="1">
      <c r="A74" s="276">
        <v>2012</v>
      </c>
      <c r="B74" s="277" t="s">
        <v>871</v>
      </c>
      <c r="C74" s="277"/>
      <c r="D74" s="275">
        <v>84.9</v>
      </c>
      <c r="E74" s="275">
        <v>86</v>
      </c>
      <c r="F74" s="275">
        <v>84</v>
      </c>
      <c r="G74" s="275">
        <v>77.8</v>
      </c>
      <c r="H74" s="275">
        <v>69.2</v>
      </c>
      <c r="I74" s="275">
        <v>73.3</v>
      </c>
    </row>
    <row r="75" spans="1:9" ht="14.1" customHeight="1">
      <c r="A75" s="276"/>
      <c r="B75" s="277" t="s">
        <v>872</v>
      </c>
      <c r="C75" s="277"/>
      <c r="D75" s="275">
        <v>98.3</v>
      </c>
      <c r="E75" s="275">
        <v>97.8</v>
      </c>
      <c r="F75" s="275">
        <v>98</v>
      </c>
      <c r="G75" s="275">
        <v>103.6</v>
      </c>
      <c r="H75" s="275">
        <v>105.9</v>
      </c>
      <c r="I75" s="275">
        <v>101.7</v>
      </c>
    </row>
    <row r="76" spans="1:9" ht="14.1" customHeight="1">
      <c r="A76" s="276"/>
      <c r="B76" s="277" t="s">
        <v>1138</v>
      </c>
      <c r="C76" s="277"/>
      <c r="D76" s="275">
        <v>105.5</v>
      </c>
      <c r="E76" s="275">
        <v>101.5</v>
      </c>
      <c r="F76" s="275">
        <v>107.6</v>
      </c>
      <c r="G76" s="275">
        <v>116.1</v>
      </c>
      <c r="H76" s="275">
        <v>116.5</v>
      </c>
      <c r="I76" s="275">
        <v>116.5</v>
      </c>
    </row>
    <row r="77" spans="1:9" ht="14.1" customHeight="1">
      <c r="A77" s="276"/>
      <c r="B77" s="277" t="s">
        <v>870</v>
      </c>
      <c r="C77" s="277"/>
      <c r="D77" s="275">
        <v>127.6</v>
      </c>
      <c r="E77" s="275">
        <v>121.3</v>
      </c>
      <c r="F77" s="275">
        <v>132</v>
      </c>
      <c r="G77" s="275">
        <v>127.7</v>
      </c>
      <c r="H77" s="275">
        <v>127.3</v>
      </c>
      <c r="I77" s="275">
        <v>124.7</v>
      </c>
    </row>
    <row r="78" spans="1:9" ht="14.1" customHeight="1">
      <c r="A78" s="276"/>
      <c r="B78" s="277"/>
      <c r="C78" s="277"/>
      <c r="D78" s="275"/>
      <c r="E78" s="275"/>
      <c r="F78" s="275"/>
      <c r="G78" s="275"/>
      <c r="H78" s="275"/>
      <c r="I78" s="275"/>
    </row>
    <row r="79" spans="1:9" ht="14.1" customHeight="1">
      <c r="A79" s="276">
        <v>2013</v>
      </c>
      <c r="B79" s="277" t="s">
        <v>871</v>
      </c>
      <c r="C79" s="277"/>
      <c r="D79" s="275">
        <v>80.599999999999994</v>
      </c>
      <c r="E79" s="275">
        <v>78.3</v>
      </c>
      <c r="F79" s="275">
        <v>82</v>
      </c>
      <c r="G79" s="275">
        <v>74.5</v>
      </c>
      <c r="H79" s="275">
        <v>64.5</v>
      </c>
      <c r="I79" s="275">
        <v>69.5</v>
      </c>
    </row>
    <row r="80" spans="1:9" ht="14.1" customHeight="1">
      <c r="A80" s="370"/>
      <c r="B80" s="277" t="s">
        <v>872</v>
      </c>
      <c r="C80" s="277"/>
      <c r="D80" s="275">
        <v>96.9</v>
      </c>
      <c r="E80" s="275">
        <v>91.9</v>
      </c>
      <c r="F80" s="275">
        <v>100</v>
      </c>
      <c r="G80" s="275">
        <v>102.6</v>
      </c>
      <c r="H80" s="275">
        <v>104.7</v>
      </c>
      <c r="I80" s="275">
        <v>100.3</v>
      </c>
    </row>
    <row r="81" spans="1:9" ht="14.1" customHeight="1">
      <c r="A81" s="386"/>
      <c r="B81" s="277" t="s">
        <v>1138</v>
      </c>
      <c r="C81" s="277"/>
      <c r="D81" s="275">
        <v>107.7</v>
      </c>
      <c r="E81" s="275">
        <v>99.8</v>
      </c>
      <c r="F81" s="275">
        <v>112.3</v>
      </c>
      <c r="G81" s="275">
        <v>119.3</v>
      </c>
      <c r="H81" s="275">
        <v>121.1</v>
      </c>
      <c r="I81" s="275">
        <v>119</v>
      </c>
    </row>
    <row r="82" spans="1:9" ht="14.1" customHeight="1">
      <c r="A82" s="407"/>
      <c r="B82" s="277" t="s">
        <v>870</v>
      </c>
      <c r="C82" s="277"/>
      <c r="D82" s="275">
        <v>129.4</v>
      </c>
      <c r="E82" s="275">
        <v>121</v>
      </c>
      <c r="F82" s="275">
        <v>135.69999999999999</v>
      </c>
      <c r="G82" s="275">
        <v>130.4</v>
      </c>
      <c r="H82" s="275">
        <v>130.19999999999999</v>
      </c>
      <c r="I82" s="275">
        <v>127.3</v>
      </c>
    </row>
    <row r="83" spans="1:9" ht="14.1" customHeight="1">
      <c r="A83" s="593"/>
      <c r="B83" s="277"/>
      <c r="C83" s="277"/>
      <c r="D83" s="275"/>
      <c r="E83" s="275"/>
      <c r="F83" s="275"/>
      <c r="G83" s="275"/>
      <c r="H83" s="275"/>
      <c r="I83" s="275"/>
    </row>
    <row r="84" spans="1:9" ht="14.1" customHeight="1">
      <c r="A84" s="593">
        <v>2014</v>
      </c>
      <c r="B84" s="277" t="s">
        <v>871</v>
      </c>
      <c r="C84" s="277"/>
      <c r="D84" s="275">
        <v>86</v>
      </c>
      <c r="E84" s="275">
        <v>82</v>
      </c>
      <c r="F84" s="275">
        <v>88.2</v>
      </c>
      <c r="G84" s="275">
        <v>82.9</v>
      </c>
      <c r="H84" s="275">
        <v>79.2</v>
      </c>
      <c r="I84" s="275">
        <v>77.3</v>
      </c>
    </row>
    <row r="85" spans="1:9" ht="14.1" customHeight="1">
      <c r="A85" s="735"/>
      <c r="B85" s="277" t="s">
        <v>872</v>
      </c>
      <c r="C85" s="277" t="s">
        <v>1139</v>
      </c>
      <c r="D85" s="275">
        <v>98.9</v>
      </c>
      <c r="E85" s="275">
        <v>93.6</v>
      </c>
      <c r="F85" s="275">
        <v>102</v>
      </c>
      <c r="G85" s="275">
        <v>106.1</v>
      </c>
      <c r="H85" s="275">
        <v>108.5</v>
      </c>
      <c r="I85" s="275">
        <v>103.9</v>
      </c>
    </row>
    <row r="86" spans="1:9" ht="14.1" customHeight="1">
      <c r="A86" s="804"/>
      <c r="B86" s="277" t="s">
        <v>1138</v>
      </c>
      <c r="C86" s="277" t="s">
        <v>1139</v>
      </c>
      <c r="D86" s="275">
        <v>108.1</v>
      </c>
      <c r="E86" s="275">
        <v>101.5</v>
      </c>
      <c r="F86" s="275">
        <v>111.9</v>
      </c>
      <c r="G86" s="275">
        <v>118.3</v>
      </c>
      <c r="H86" s="275">
        <v>118.3</v>
      </c>
      <c r="I86" s="275">
        <v>118.6</v>
      </c>
    </row>
    <row r="87" spans="1:9" ht="14.1" customHeight="1">
      <c r="A87" s="242" t="s">
        <v>1042</v>
      </c>
      <c r="B87" s="242"/>
      <c r="C87" s="242"/>
      <c r="D87" s="275"/>
      <c r="E87" s="279"/>
      <c r="F87" s="279"/>
      <c r="G87" s="279"/>
      <c r="H87" s="279"/>
      <c r="I87" s="278"/>
    </row>
    <row r="88" spans="1:9" ht="14.1" customHeight="1">
      <c r="A88" s="235" t="s">
        <v>843</v>
      </c>
      <c r="B88" s="242"/>
      <c r="C88" s="242"/>
      <c r="D88" s="275"/>
      <c r="E88" s="279"/>
      <c r="F88" s="279"/>
      <c r="G88" s="279"/>
      <c r="H88" s="279"/>
      <c r="I88" s="278"/>
    </row>
    <row r="89" spans="1:9" ht="17.100000000000001" customHeight="1">
      <c r="A89" s="243" t="s">
        <v>1804</v>
      </c>
      <c r="B89" s="276"/>
      <c r="C89" s="276"/>
      <c r="D89" s="276"/>
      <c r="E89" s="276"/>
      <c r="F89" s="276"/>
      <c r="G89" s="276"/>
      <c r="H89" s="276"/>
      <c r="I89" s="276"/>
    </row>
    <row r="90" spans="1:9" ht="13.5" customHeight="1">
      <c r="A90" s="235"/>
      <c r="D90" s="235"/>
      <c r="E90" s="235"/>
      <c r="F90" s="235"/>
      <c r="G90" s="235"/>
      <c r="H90" s="235"/>
      <c r="I90" s="235"/>
    </row>
    <row r="91" spans="1:9" ht="13.5" customHeight="1">
      <c r="B91" s="280"/>
      <c r="C91" s="280"/>
      <c r="D91" s="235"/>
      <c r="E91" s="235"/>
      <c r="F91" s="235"/>
      <c r="G91" s="235"/>
      <c r="H91" s="235"/>
      <c r="I91" s="235"/>
    </row>
    <row r="92" spans="1:9" ht="15">
      <c r="B92" s="235"/>
      <c r="C92" s="235"/>
      <c r="D92" s="235"/>
      <c r="E92" s="235"/>
      <c r="F92" s="235"/>
      <c r="G92" s="235"/>
      <c r="H92" s="235"/>
      <c r="I92" s="235"/>
    </row>
    <row r="93" spans="1:9" ht="15">
      <c r="B93" s="235"/>
      <c r="C93" s="235"/>
      <c r="D93" s="235"/>
      <c r="E93" s="235"/>
      <c r="F93" s="235"/>
      <c r="G93" s="235"/>
      <c r="H93" s="235"/>
      <c r="I93" s="235"/>
    </row>
    <row r="94" spans="1:9" ht="16.5">
      <c r="B94" s="235"/>
      <c r="C94" s="235"/>
      <c r="D94" s="280"/>
      <c r="E94" s="235"/>
      <c r="F94" s="235"/>
      <c r="G94" s="235"/>
      <c r="H94" s="235"/>
      <c r="I94" s="235"/>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5" customWidth="1"/>
    <col min="2" max="2" width="11.7109375" style="235" customWidth="1"/>
    <col min="3" max="3" width="14.7109375" style="235" customWidth="1"/>
    <col min="4" max="6" width="11.7109375" style="235" customWidth="1"/>
    <col min="7" max="7" width="13.7109375" style="235" customWidth="1"/>
    <col min="8" max="9" width="12.7109375" style="235" customWidth="1"/>
    <col min="10" max="10" width="14.28515625" style="235" customWidth="1"/>
    <col min="11" max="11" width="11.7109375" style="235" customWidth="1"/>
    <col min="12" max="256" width="11.42578125" style="235"/>
    <col min="257" max="257" width="5.5703125" style="235" customWidth="1"/>
    <col min="258" max="258" width="11.7109375" style="235" customWidth="1"/>
    <col min="259" max="259" width="14.7109375" style="235" customWidth="1"/>
    <col min="260" max="262" width="11.7109375" style="235" customWidth="1"/>
    <col min="263" max="263" width="13.7109375" style="235" customWidth="1"/>
    <col min="264" max="265" width="12.7109375" style="235" customWidth="1"/>
    <col min="266" max="266" width="14.28515625" style="235" customWidth="1"/>
    <col min="267" max="267" width="11.7109375" style="235" customWidth="1"/>
    <col min="268" max="512" width="11.42578125" style="235"/>
    <col min="513" max="513" width="5.5703125" style="235" customWidth="1"/>
    <col min="514" max="514" width="11.7109375" style="235" customWidth="1"/>
    <col min="515" max="515" width="14.7109375" style="235" customWidth="1"/>
    <col min="516" max="518" width="11.7109375" style="235" customWidth="1"/>
    <col min="519" max="519" width="13.7109375" style="235" customWidth="1"/>
    <col min="520" max="521" width="12.7109375" style="235" customWidth="1"/>
    <col min="522" max="522" width="14.28515625" style="235" customWidth="1"/>
    <col min="523" max="523" width="11.7109375" style="235" customWidth="1"/>
    <col min="524" max="768" width="11.42578125" style="235"/>
    <col min="769" max="769" width="5.5703125" style="235" customWidth="1"/>
    <col min="770" max="770" width="11.7109375" style="235" customWidth="1"/>
    <col min="771" max="771" width="14.7109375" style="235" customWidth="1"/>
    <col min="772" max="774" width="11.7109375" style="235" customWidth="1"/>
    <col min="775" max="775" width="13.7109375" style="235" customWidth="1"/>
    <col min="776" max="777" width="12.7109375" style="235" customWidth="1"/>
    <col min="778" max="778" width="14.28515625" style="235" customWidth="1"/>
    <col min="779" max="779" width="11.7109375" style="235" customWidth="1"/>
    <col min="780" max="1024" width="11.42578125" style="235"/>
    <col min="1025" max="1025" width="5.5703125" style="235" customWidth="1"/>
    <col min="1026" max="1026" width="11.7109375" style="235" customWidth="1"/>
    <col min="1027" max="1027" width="14.7109375" style="235" customWidth="1"/>
    <col min="1028" max="1030" width="11.7109375" style="235" customWidth="1"/>
    <col min="1031" max="1031" width="13.7109375" style="235" customWidth="1"/>
    <col min="1032" max="1033" width="12.7109375" style="235" customWidth="1"/>
    <col min="1034" max="1034" width="14.28515625" style="235" customWidth="1"/>
    <col min="1035" max="1035" width="11.7109375" style="235" customWidth="1"/>
    <col min="1036" max="1280" width="11.42578125" style="235"/>
    <col min="1281" max="1281" width="5.5703125" style="235" customWidth="1"/>
    <col min="1282" max="1282" width="11.7109375" style="235" customWidth="1"/>
    <col min="1283" max="1283" width="14.7109375" style="235" customWidth="1"/>
    <col min="1284" max="1286" width="11.7109375" style="235" customWidth="1"/>
    <col min="1287" max="1287" width="13.7109375" style="235" customWidth="1"/>
    <col min="1288" max="1289" width="12.7109375" style="235" customWidth="1"/>
    <col min="1290" max="1290" width="14.28515625" style="235" customWidth="1"/>
    <col min="1291" max="1291" width="11.7109375" style="235" customWidth="1"/>
    <col min="1292" max="1536" width="11.42578125" style="235"/>
    <col min="1537" max="1537" width="5.5703125" style="235" customWidth="1"/>
    <col min="1538" max="1538" width="11.7109375" style="235" customWidth="1"/>
    <col min="1539" max="1539" width="14.7109375" style="235" customWidth="1"/>
    <col min="1540" max="1542" width="11.7109375" style="235" customWidth="1"/>
    <col min="1543" max="1543" width="13.7109375" style="235" customWidth="1"/>
    <col min="1544" max="1545" width="12.7109375" style="235" customWidth="1"/>
    <col min="1546" max="1546" width="14.28515625" style="235" customWidth="1"/>
    <col min="1547" max="1547" width="11.7109375" style="235" customWidth="1"/>
    <col min="1548" max="1792" width="11.42578125" style="235"/>
    <col min="1793" max="1793" width="5.5703125" style="235" customWidth="1"/>
    <col min="1794" max="1794" width="11.7109375" style="235" customWidth="1"/>
    <col min="1795" max="1795" width="14.7109375" style="235" customWidth="1"/>
    <col min="1796" max="1798" width="11.7109375" style="235" customWidth="1"/>
    <col min="1799" max="1799" width="13.7109375" style="235" customWidth="1"/>
    <col min="1800" max="1801" width="12.7109375" style="235" customWidth="1"/>
    <col min="1802" max="1802" width="14.28515625" style="235" customWidth="1"/>
    <col min="1803" max="1803" width="11.7109375" style="235" customWidth="1"/>
    <col min="1804" max="2048" width="11.42578125" style="235"/>
    <col min="2049" max="2049" width="5.5703125" style="235" customWidth="1"/>
    <col min="2050" max="2050" width="11.7109375" style="235" customWidth="1"/>
    <col min="2051" max="2051" width="14.7109375" style="235" customWidth="1"/>
    <col min="2052" max="2054" width="11.7109375" style="235" customWidth="1"/>
    <col min="2055" max="2055" width="13.7109375" style="235" customWidth="1"/>
    <col min="2056" max="2057" width="12.7109375" style="235" customWidth="1"/>
    <col min="2058" max="2058" width="14.28515625" style="235" customWidth="1"/>
    <col min="2059" max="2059" width="11.7109375" style="235" customWidth="1"/>
    <col min="2060" max="2304" width="11.42578125" style="235"/>
    <col min="2305" max="2305" width="5.5703125" style="235" customWidth="1"/>
    <col min="2306" max="2306" width="11.7109375" style="235" customWidth="1"/>
    <col min="2307" max="2307" width="14.7109375" style="235" customWidth="1"/>
    <col min="2308" max="2310" width="11.7109375" style="235" customWidth="1"/>
    <col min="2311" max="2311" width="13.7109375" style="235" customWidth="1"/>
    <col min="2312" max="2313" width="12.7109375" style="235" customWidth="1"/>
    <col min="2314" max="2314" width="14.28515625" style="235" customWidth="1"/>
    <col min="2315" max="2315" width="11.7109375" style="235" customWidth="1"/>
    <col min="2316" max="2560" width="11.42578125" style="235"/>
    <col min="2561" max="2561" width="5.5703125" style="235" customWidth="1"/>
    <col min="2562" max="2562" width="11.7109375" style="235" customWidth="1"/>
    <col min="2563" max="2563" width="14.7109375" style="235" customWidth="1"/>
    <col min="2564" max="2566" width="11.7109375" style="235" customWidth="1"/>
    <col min="2567" max="2567" width="13.7109375" style="235" customWidth="1"/>
    <col min="2568" max="2569" width="12.7109375" style="235" customWidth="1"/>
    <col min="2570" max="2570" width="14.28515625" style="235" customWidth="1"/>
    <col min="2571" max="2571" width="11.7109375" style="235" customWidth="1"/>
    <col min="2572" max="2816" width="11.42578125" style="235"/>
    <col min="2817" max="2817" width="5.5703125" style="235" customWidth="1"/>
    <col min="2818" max="2818" width="11.7109375" style="235" customWidth="1"/>
    <col min="2819" max="2819" width="14.7109375" style="235" customWidth="1"/>
    <col min="2820" max="2822" width="11.7109375" style="235" customWidth="1"/>
    <col min="2823" max="2823" width="13.7109375" style="235" customWidth="1"/>
    <col min="2824" max="2825" width="12.7109375" style="235" customWidth="1"/>
    <col min="2826" max="2826" width="14.28515625" style="235" customWidth="1"/>
    <col min="2827" max="2827" width="11.7109375" style="235" customWidth="1"/>
    <col min="2828" max="3072" width="11.42578125" style="235"/>
    <col min="3073" max="3073" width="5.5703125" style="235" customWidth="1"/>
    <col min="3074" max="3074" width="11.7109375" style="235" customWidth="1"/>
    <col min="3075" max="3075" width="14.7109375" style="235" customWidth="1"/>
    <col min="3076" max="3078" width="11.7109375" style="235" customWidth="1"/>
    <col min="3079" max="3079" width="13.7109375" style="235" customWidth="1"/>
    <col min="3080" max="3081" width="12.7109375" style="235" customWidth="1"/>
    <col min="3082" max="3082" width="14.28515625" style="235" customWidth="1"/>
    <col min="3083" max="3083" width="11.7109375" style="235" customWidth="1"/>
    <col min="3084" max="3328" width="11.42578125" style="235"/>
    <col min="3329" max="3329" width="5.5703125" style="235" customWidth="1"/>
    <col min="3330" max="3330" width="11.7109375" style="235" customWidth="1"/>
    <col min="3331" max="3331" width="14.7109375" style="235" customWidth="1"/>
    <col min="3332" max="3334" width="11.7109375" style="235" customWidth="1"/>
    <col min="3335" max="3335" width="13.7109375" style="235" customWidth="1"/>
    <col min="3336" max="3337" width="12.7109375" style="235" customWidth="1"/>
    <col min="3338" max="3338" width="14.28515625" style="235" customWidth="1"/>
    <col min="3339" max="3339" width="11.7109375" style="235" customWidth="1"/>
    <col min="3340" max="3584" width="11.42578125" style="235"/>
    <col min="3585" max="3585" width="5.5703125" style="235" customWidth="1"/>
    <col min="3586" max="3586" width="11.7109375" style="235" customWidth="1"/>
    <col min="3587" max="3587" width="14.7109375" style="235" customWidth="1"/>
    <col min="3588" max="3590" width="11.7109375" style="235" customWidth="1"/>
    <col min="3591" max="3591" width="13.7109375" style="235" customWidth="1"/>
    <col min="3592" max="3593" width="12.7109375" style="235" customWidth="1"/>
    <col min="3594" max="3594" width="14.28515625" style="235" customWidth="1"/>
    <col min="3595" max="3595" width="11.7109375" style="235" customWidth="1"/>
    <col min="3596" max="3840" width="11.42578125" style="235"/>
    <col min="3841" max="3841" width="5.5703125" style="235" customWidth="1"/>
    <col min="3842" max="3842" width="11.7109375" style="235" customWidth="1"/>
    <col min="3843" max="3843" width="14.7109375" style="235" customWidth="1"/>
    <col min="3844" max="3846" width="11.7109375" style="235" customWidth="1"/>
    <col min="3847" max="3847" width="13.7109375" style="235" customWidth="1"/>
    <col min="3848" max="3849" width="12.7109375" style="235" customWidth="1"/>
    <col min="3850" max="3850" width="14.28515625" style="235" customWidth="1"/>
    <col min="3851" max="3851" width="11.7109375" style="235" customWidth="1"/>
    <col min="3852" max="4096" width="11.42578125" style="235"/>
    <col min="4097" max="4097" width="5.5703125" style="235" customWidth="1"/>
    <col min="4098" max="4098" width="11.7109375" style="235" customWidth="1"/>
    <col min="4099" max="4099" width="14.7109375" style="235" customWidth="1"/>
    <col min="4100" max="4102" width="11.7109375" style="235" customWidth="1"/>
    <col min="4103" max="4103" width="13.7109375" style="235" customWidth="1"/>
    <col min="4104" max="4105" width="12.7109375" style="235" customWidth="1"/>
    <col min="4106" max="4106" width="14.28515625" style="235" customWidth="1"/>
    <col min="4107" max="4107" width="11.7109375" style="235" customWidth="1"/>
    <col min="4108" max="4352" width="11.42578125" style="235"/>
    <col min="4353" max="4353" width="5.5703125" style="235" customWidth="1"/>
    <col min="4354" max="4354" width="11.7109375" style="235" customWidth="1"/>
    <col min="4355" max="4355" width="14.7109375" style="235" customWidth="1"/>
    <col min="4356" max="4358" width="11.7109375" style="235" customWidth="1"/>
    <col min="4359" max="4359" width="13.7109375" style="235" customWidth="1"/>
    <col min="4360" max="4361" width="12.7109375" style="235" customWidth="1"/>
    <col min="4362" max="4362" width="14.28515625" style="235" customWidth="1"/>
    <col min="4363" max="4363" width="11.7109375" style="235" customWidth="1"/>
    <col min="4364" max="4608" width="11.42578125" style="235"/>
    <col min="4609" max="4609" width="5.5703125" style="235" customWidth="1"/>
    <col min="4610" max="4610" width="11.7109375" style="235" customWidth="1"/>
    <col min="4611" max="4611" width="14.7109375" style="235" customWidth="1"/>
    <col min="4612" max="4614" width="11.7109375" style="235" customWidth="1"/>
    <col min="4615" max="4615" width="13.7109375" style="235" customWidth="1"/>
    <col min="4616" max="4617" width="12.7109375" style="235" customWidth="1"/>
    <col min="4618" max="4618" width="14.28515625" style="235" customWidth="1"/>
    <col min="4619" max="4619" width="11.7109375" style="235" customWidth="1"/>
    <col min="4620" max="4864" width="11.42578125" style="235"/>
    <col min="4865" max="4865" width="5.5703125" style="235" customWidth="1"/>
    <col min="4866" max="4866" width="11.7109375" style="235" customWidth="1"/>
    <col min="4867" max="4867" width="14.7109375" style="235" customWidth="1"/>
    <col min="4868" max="4870" width="11.7109375" style="235" customWidth="1"/>
    <col min="4871" max="4871" width="13.7109375" style="235" customWidth="1"/>
    <col min="4872" max="4873" width="12.7109375" style="235" customWidth="1"/>
    <col min="4874" max="4874" width="14.28515625" style="235" customWidth="1"/>
    <col min="4875" max="4875" width="11.7109375" style="235" customWidth="1"/>
    <col min="4876" max="5120" width="11.42578125" style="235"/>
    <col min="5121" max="5121" width="5.5703125" style="235" customWidth="1"/>
    <col min="5122" max="5122" width="11.7109375" style="235" customWidth="1"/>
    <col min="5123" max="5123" width="14.7109375" style="235" customWidth="1"/>
    <col min="5124" max="5126" width="11.7109375" style="235" customWidth="1"/>
    <col min="5127" max="5127" width="13.7109375" style="235" customWidth="1"/>
    <col min="5128" max="5129" width="12.7109375" style="235" customWidth="1"/>
    <col min="5130" max="5130" width="14.28515625" style="235" customWidth="1"/>
    <col min="5131" max="5131" width="11.7109375" style="235" customWidth="1"/>
    <col min="5132" max="5376" width="11.42578125" style="235"/>
    <col min="5377" max="5377" width="5.5703125" style="235" customWidth="1"/>
    <col min="5378" max="5378" width="11.7109375" style="235" customWidth="1"/>
    <col min="5379" max="5379" width="14.7109375" style="235" customWidth="1"/>
    <col min="5380" max="5382" width="11.7109375" style="235" customWidth="1"/>
    <col min="5383" max="5383" width="13.7109375" style="235" customWidth="1"/>
    <col min="5384" max="5385" width="12.7109375" style="235" customWidth="1"/>
    <col min="5386" max="5386" width="14.28515625" style="235" customWidth="1"/>
    <col min="5387" max="5387" width="11.7109375" style="235" customWidth="1"/>
    <col min="5388" max="5632" width="11.42578125" style="235"/>
    <col min="5633" max="5633" width="5.5703125" style="235" customWidth="1"/>
    <col min="5634" max="5634" width="11.7109375" style="235" customWidth="1"/>
    <col min="5635" max="5635" width="14.7109375" style="235" customWidth="1"/>
    <col min="5636" max="5638" width="11.7109375" style="235" customWidth="1"/>
    <col min="5639" max="5639" width="13.7109375" style="235" customWidth="1"/>
    <col min="5640" max="5641" width="12.7109375" style="235" customWidth="1"/>
    <col min="5642" max="5642" width="14.28515625" style="235" customWidth="1"/>
    <col min="5643" max="5643" width="11.7109375" style="235" customWidth="1"/>
    <col min="5644" max="5888" width="11.42578125" style="235"/>
    <col min="5889" max="5889" width="5.5703125" style="235" customWidth="1"/>
    <col min="5890" max="5890" width="11.7109375" style="235" customWidth="1"/>
    <col min="5891" max="5891" width="14.7109375" style="235" customWidth="1"/>
    <col min="5892" max="5894" width="11.7109375" style="235" customWidth="1"/>
    <col min="5895" max="5895" width="13.7109375" style="235" customWidth="1"/>
    <col min="5896" max="5897" width="12.7109375" style="235" customWidth="1"/>
    <col min="5898" max="5898" width="14.28515625" style="235" customWidth="1"/>
    <col min="5899" max="5899" width="11.7109375" style="235" customWidth="1"/>
    <col min="5900" max="6144" width="11.42578125" style="235"/>
    <col min="6145" max="6145" width="5.5703125" style="235" customWidth="1"/>
    <col min="6146" max="6146" width="11.7109375" style="235" customWidth="1"/>
    <col min="6147" max="6147" width="14.7109375" style="235" customWidth="1"/>
    <col min="6148" max="6150" width="11.7109375" style="235" customWidth="1"/>
    <col min="6151" max="6151" width="13.7109375" style="235" customWidth="1"/>
    <col min="6152" max="6153" width="12.7109375" style="235" customWidth="1"/>
    <col min="6154" max="6154" width="14.28515625" style="235" customWidth="1"/>
    <col min="6155" max="6155" width="11.7109375" style="235" customWidth="1"/>
    <col min="6156" max="6400" width="11.42578125" style="235"/>
    <col min="6401" max="6401" width="5.5703125" style="235" customWidth="1"/>
    <col min="6402" max="6402" width="11.7109375" style="235" customWidth="1"/>
    <col min="6403" max="6403" width="14.7109375" style="235" customWidth="1"/>
    <col min="6404" max="6406" width="11.7109375" style="235" customWidth="1"/>
    <col min="6407" max="6407" width="13.7109375" style="235" customWidth="1"/>
    <col min="6408" max="6409" width="12.7109375" style="235" customWidth="1"/>
    <col min="6410" max="6410" width="14.28515625" style="235" customWidth="1"/>
    <col min="6411" max="6411" width="11.7109375" style="235" customWidth="1"/>
    <col min="6412" max="6656" width="11.42578125" style="235"/>
    <col min="6657" max="6657" width="5.5703125" style="235" customWidth="1"/>
    <col min="6658" max="6658" width="11.7109375" style="235" customWidth="1"/>
    <col min="6659" max="6659" width="14.7109375" style="235" customWidth="1"/>
    <col min="6660" max="6662" width="11.7109375" style="235" customWidth="1"/>
    <col min="6663" max="6663" width="13.7109375" style="235" customWidth="1"/>
    <col min="6664" max="6665" width="12.7109375" style="235" customWidth="1"/>
    <col min="6666" max="6666" width="14.28515625" style="235" customWidth="1"/>
    <col min="6667" max="6667" width="11.7109375" style="235" customWidth="1"/>
    <col min="6668" max="6912" width="11.42578125" style="235"/>
    <col min="6913" max="6913" width="5.5703125" style="235" customWidth="1"/>
    <col min="6914" max="6914" width="11.7109375" style="235" customWidth="1"/>
    <col min="6915" max="6915" width="14.7109375" style="235" customWidth="1"/>
    <col min="6916" max="6918" width="11.7109375" style="235" customWidth="1"/>
    <col min="6919" max="6919" width="13.7109375" style="235" customWidth="1"/>
    <col min="6920" max="6921" width="12.7109375" style="235" customWidth="1"/>
    <col min="6922" max="6922" width="14.28515625" style="235" customWidth="1"/>
    <col min="6923" max="6923" width="11.7109375" style="235" customWidth="1"/>
    <col min="6924" max="7168" width="11.42578125" style="235"/>
    <col min="7169" max="7169" width="5.5703125" style="235" customWidth="1"/>
    <col min="7170" max="7170" width="11.7109375" style="235" customWidth="1"/>
    <col min="7171" max="7171" width="14.7109375" style="235" customWidth="1"/>
    <col min="7172" max="7174" width="11.7109375" style="235" customWidth="1"/>
    <col min="7175" max="7175" width="13.7109375" style="235" customWidth="1"/>
    <col min="7176" max="7177" width="12.7109375" style="235" customWidth="1"/>
    <col min="7178" max="7178" width="14.28515625" style="235" customWidth="1"/>
    <col min="7179" max="7179" width="11.7109375" style="235" customWidth="1"/>
    <col min="7180" max="7424" width="11.42578125" style="235"/>
    <col min="7425" max="7425" width="5.5703125" style="235" customWidth="1"/>
    <col min="7426" max="7426" width="11.7109375" style="235" customWidth="1"/>
    <col min="7427" max="7427" width="14.7109375" style="235" customWidth="1"/>
    <col min="7428" max="7430" width="11.7109375" style="235" customWidth="1"/>
    <col min="7431" max="7431" width="13.7109375" style="235" customWidth="1"/>
    <col min="7432" max="7433" width="12.7109375" style="235" customWidth="1"/>
    <col min="7434" max="7434" width="14.28515625" style="235" customWidth="1"/>
    <col min="7435" max="7435" width="11.7109375" style="235" customWidth="1"/>
    <col min="7436" max="7680" width="11.42578125" style="235"/>
    <col min="7681" max="7681" width="5.5703125" style="235" customWidth="1"/>
    <col min="7682" max="7682" width="11.7109375" style="235" customWidth="1"/>
    <col min="7683" max="7683" width="14.7109375" style="235" customWidth="1"/>
    <col min="7684" max="7686" width="11.7109375" style="235" customWidth="1"/>
    <col min="7687" max="7687" width="13.7109375" style="235" customWidth="1"/>
    <col min="7688" max="7689" width="12.7109375" style="235" customWidth="1"/>
    <col min="7690" max="7690" width="14.28515625" style="235" customWidth="1"/>
    <col min="7691" max="7691" width="11.7109375" style="235" customWidth="1"/>
    <col min="7692" max="7936" width="11.42578125" style="235"/>
    <col min="7937" max="7937" width="5.5703125" style="235" customWidth="1"/>
    <col min="7938" max="7938" width="11.7109375" style="235" customWidth="1"/>
    <col min="7939" max="7939" width="14.7109375" style="235" customWidth="1"/>
    <col min="7940" max="7942" width="11.7109375" style="235" customWidth="1"/>
    <col min="7943" max="7943" width="13.7109375" style="235" customWidth="1"/>
    <col min="7944" max="7945" width="12.7109375" style="235" customWidth="1"/>
    <col min="7946" max="7946" width="14.28515625" style="235" customWidth="1"/>
    <col min="7947" max="7947" width="11.7109375" style="235" customWidth="1"/>
    <col min="7948" max="8192" width="11.42578125" style="235"/>
    <col min="8193" max="8193" width="5.5703125" style="235" customWidth="1"/>
    <col min="8194" max="8194" width="11.7109375" style="235" customWidth="1"/>
    <col min="8195" max="8195" width="14.7109375" style="235" customWidth="1"/>
    <col min="8196" max="8198" width="11.7109375" style="235" customWidth="1"/>
    <col min="8199" max="8199" width="13.7109375" style="235" customWidth="1"/>
    <col min="8200" max="8201" width="12.7109375" style="235" customWidth="1"/>
    <col min="8202" max="8202" width="14.28515625" style="235" customWidth="1"/>
    <col min="8203" max="8203" width="11.7109375" style="235" customWidth="1"/>
    <col min="8204" max="8448" width="11.42578125" style="235"/>
    <col min="8449" max="8449" width="5.5703125" style="235" customWidth="1"/>
    <col min="8450" max="8450" width="11.7109375" style="235" customWidth="1"/>
    <col min="8451" max="8451" width="14.7109375" style="235" customWidth="1"/>
    <col min="8452" max="8454" width="11.7109375" style="235" customWidth="1"/>
    <col min="8455" max="8455" width="13.7109375" style="235" customWidth="1"/>
    <col min="8456" max="8457" width="12.7109375" style="235" customWidth="1"/>
    <col min="8458" max="8458" width="14.28515625" style="235" customWidth="1"/>
    <col min="8459" max="8459" width="11.7109375" style="235" customWidth="1"/>
    <col min="8460" max="8704" width="11.42578125" style="235"/>
    <col min="8705" max="8705" width="5.5703125" style="235" customWidth="1"/>
    <col min="8706" max="8706" width="11.7109375" style="235" customWidth="1"/>
    <col min="8707" max="8707" width="14.7109375" style="235" customWidth="1"/>
    <col min="8708" max="8710" width="11.7109375" style="235" customWidth="1"/>
    <col min="8711" max="8711" width="13.7109375" style="235" customWidth="1"/>
    <col min="8712" max="8713" width="12.7109375" style="235" customWidth="1"/>
    <col min="8714" max="8714" width="14.28515625" style="235" customWidth="1"/>
    <col min="8715" max="8715" width="11.7109375" style="235" customWidth="1"/>
    <col min="8716" max="8960" width="11.42578125" style="235"/>
    <col min="8961" max="8961" width="5.5703125" style="235" customWidth="1"/>
    <col min="8962" max="8962" width="11.7109375" style="235" customWidth="1"/>
    <col min="8963" max="8963" width="14.7109375" style="235" customWidth="1"/>
    <col min="8964" max="8966" width="11.7109375" style="235" customWidth="1"/>
    <col min="8967" max="8967" width="13.7109375" style="235" customWidth="1"/>
    <col min="8968" max="8969" width="12.7109375" style="235" customWidth="1"/>
    <col min="8970" max="8970" width="14.28515625" style="235" customWidth="1"/>
    <col min="8971" max="8971" width="11.7109375" style="235" customWidth="1"/>
    <col min="8972" max="9216" width="11.42578125" style="235"/>
    <col min="9217" max="9217" width="5.5703125" style="235" customWidth="1"/>
    <col min="9218" max="9218" width="11.7109375" style="235" customWidth="1"/>
    <col min="9219" max="9219" width="14.7109375" style="235" customWidth="1"/>
    <col min="9220" max="9222" width="11.7109375" style="235" customWidth="1"/>
    <col min="9223" max="9223" width="13.7109375" style="235" customWidth="1"/>
    <col min="9224" max="9225" width="12.7109375" style="235" customWidth="1"/>
    <col min="9226" max="9226" width="14.28515625" style="235" customWidth="1"/>
    <col min="9227" max="9227" width="11.7109375" style="235" customWidth="1"/>
    <col min="9228" max="9472" width="11.42578125" style="235"/>
    <col min="9473" max="9473" width="5.5703125" style="235" customWidth="1"/>
    <col min="9474" max="9474" width="11.7109375" style="235" customWidth="1"/>
    <col min="9475" max="9475" width="14.7109375" style="235" customWidth="1"/>
    <col min="9476" max="9478" width="11.7109375" style="235" customWidth="1"/>
    <col min="9479" max="9479" width="13.7109375" style="235" customWidth="1"/>
    <col min="9480" max="9481" width="12.7109375" style="235" customWidth="1"/>
    <col min="9482" max="9482" width="14.28515625" style="235" customWidth="1"/>
    <col min="9483" max="9483" width="11.7109375" style="235" customWidth="1"/>
    <col min="9484" max="9728" width="11.42578125" style="235"/>
    <col min="9729" max="9729" width="5.5703125" style="235" customWidth="1"/>
    <col min="9730" max="9730" width="11.7109375" style="235" customWidth="1"/>
    <col min="9731" max="9731" width="14.7109375" style="235" customWidth="1"/>
    <col min="9732" max="9734" width="11.7109375" style="235" customWidth="1"/>
    <col min="9735" max="9735" width="13.7109375" style="235" customWidth="1"/>
    <col min="9736" max="9737" width="12.7109375" style="235" customWidth="1"/>
    <col min="9738" max="9738" width="14.28515625" style="235" customWidth="1"/>
    <col min="9739" max="9739" width="11.7109375" style="235" customWidth="1"/>
    <col min="9740" max="9984" width="11.42578125" style="235"/>
    <col min="9985" max="9985" width="5.5703125" style="235" customWidth="1"/>
    <col min="9986" max="9986" width="11.7109375" style="235" customWidth="1"/>
    <col min="9987" max="9987" width="14.7109375" style="235" customWidth="1"/>
    <col min="9988" max="9990" width="11.7109375" style="235" customWidth="1"/>
    <col min="9991" max="9991" width="13.7109375" style="235" customWidth="1"/>
    <col min="9992" max="9993" width="12.7109375" style="235" customWidth="1"/>
    <col min="9994" max="9994" width="14.28515625" style="235" customWidth="1"/>
    <col min="9995" max="9995" width="11.7109375" style="235" customWidth="1"/>
    <col min="9996" max="10240" width="11.42578125" style="235"/>
    <col min="10241" max="10241" width="5.5703125" style="235" customWidth="1"/>
    <col min="10242" max="10242" width="11.7109375" style="235" customWidth="1"/>
    <col min="10243" max="10243" width="14.7109375" style="235" customWidth="1"/>
    <col min="10244" max="10246" width="11.7109375" style="235" customWidth="1"/>
    <col min="10247" max="10247" width="13.7109375" style="235" customWidth="1"/>
    <col min="10248" max="10249" width="12.7109375" style="235" customWidth="1"/>
    <col min="10250" max="10250" width="14.28515625" style="235" customWidth="1"/>
    <col min="10251" max="10251" width="11.7109375" style="235" customWidth="1"/>
    <col min="10252" max="10496" width="11.42578125" style="235"/>
    <col min="10497" max="10497" width="5.5703125" style="235" customWidth="1"/>
    <col min="10498" max="10498" width="11.7109375" style="235" customWidth="1"/>
    <col min="10499" max="10499" width="14.7109375" style="235" customWidth="1"/>
    <col min="10500" max="10502" width="11.7109375" style="235" customWidth="1"/>
    <col min="10503" max="10503" width="13.7109375" style="235" customWidth="1"/>
    <col min="10504" max="10505" width="12.7109375" style="235" customWidth="1"/>
    <col min="10506" max="10506" width="14.28515625" style="235" customWidth="1"/>
    <col min="10507" max="10507" width="11.7109375" style="235" customWidth="1"/>
    <col min="10508" max="10752" width="11.42578125" style="235"/>
    <col min="10753" max="10753" width="5.5703125" style="235" customWidth="1"/>
    <col min="10754" max="10754" width="11.7109375" style="235" customWidth="1"/>
    <col min="10755" max="10755" width="14.7109375" style="235" customWidth="1"/>
    <col min="10756" max="10758" width="11.7109375" style="235" customWidth="1"/>
    <col min="10759" max="10759" width="13.7109375" style="235" customWidth="1"/>
    <col min="10760" max="10761" width="12.7109375" style="235" customWidth="1"/>
    <col min="10762" max="10762" width="14.28515625" style="235" customWidth="1"/>
    <col min="10763" max="10763" width="11.7109375" style="235" customWidth="1"/>
    <col min="10764" max="11008" width="11.42578125" style="235"/>
    <col min="11009" max="11009" width="5.5703125" style="235" customWidth="1"/>
    <col min="11010" max="11010" width="11.7109375" style="235" customWidth="1"/>
    <col min="11011" max="11011" width="14.7109375" style="235" customWidth="1"/>
    <col min="11012" max="11014" width="11.7109375" style="235" customWidth="1"/>
    <col min="11015" max="11015" width="13.7109375" style="235" customWidth="1"/>
    <col min="11016" max="11017" width="12.7109375" style="235" customWidth="1"/>
    <col min="11018" max="11018" width="14.28515625" style="235" customWidth="1"/>
    <col min="11019" max="11019" width="11.7109375" style="235" customWidth="1"/>
    <col min="11020" max="11264" width="11.42578125" style="235"/>
    <col min="11265" max="11265" width="5.5703125" style="235" customWidth="1"/>
    <col min="11266" max="11266" width="11.7109375" style="235" customWidth="1"/>
    <col min="11267" max="11267" width="14.7109375" style="235" customWidth="1"/>
    <col min="11268" max="11270" width="11.7109375" style="235" customWidth="1"/>
    <col min="11271" max="11271" width="13.7109375" style="235" customWidth="1"/>
    <col min="11272" max="11273" width="12.7109375" style="235" customWidth="1"/>
    <col min="11274" max="11274" width="14.28515625" style="235" customWidth="1"/>
    <col min="11275" max="11275" width="11.7109375" style="235" customWidth="1"/>
    <col min="11276" max="11520" width="11.42578125" style="235"/>
    <col min="11521" max="11521" width="5.5703125" style="235" customWidth="1"/>
    <col min="11522" max="11522" width="11.7109375" style="235" customWidth="1"/>
    <col min="11523" max="11523" width="14.7109375" style="235" customWidth="1"/>
    <col min="11524" max="11526" width="11.7109375" style="235" customWidth="1"/>
    <col min="11527" max="11527" width="13.7109375" style="235" customWidth="1"/>
    <col min="11528" max="11529" width="12.7109375" style="235" customWidth="1"/>
    <col min="11530" max="11530" width="14.28515625" style="235" customWidth="1"/>
    <col min="11531" max="11531" width="11.7109375" style="235" customWidth="1"/>
    <col min="11532" max="11776" width="11.42578125" style="235"/>
    <col min="11777" max="11777" width="5.5703125" style="235" customWidth="1"/>
    <col min="11778" max="11778" width="11.7109375" style="235" customWidth="1"/>
    <col min="11779" max="11779" width="14.7109375" style="235" customWidth="1"/>
    <col min="11780" max="11782" width="11.7109375" style="235" customWidth="1"/>
    <col min="11783" max="11783" width="13.7109375" style="235" customWidth="1"/>
    <col min="11784" max="11785" width="12.7109375" style="235" customWidth="1"/>
    <col min="11786" max="11786" width="14.28515625" style="235" customWidth="1"/>
    <col min="11787" max="11787" width="11.7109375" style="235" customWidth="1"/>
    <col min="11788" max="12032" width="11.42578125" style="235"/>
    <col min="12033" max="12033" width="5.5703125" style="235" customWidth="1"/>
    <col min="12034" max="12034" width="11.7109375" style="235" customWidth="1"/>
    <col min="12035" max="12035" width="14.7109375" style="235" customWidth="1"/>
    <col min="12036" max="12038" width="11.7109375" style="235" customWidth="1"/>
    <col min="12039" max="12039" width="13.7109375" style="235" customWidth="1"/>
    <col min="12040" max="12041" width="12.7109375" style="235" customWidth="1"/>
    <col min="12042" max="12042" width="14.28515625" style="235" customWidth="1"/>
    <col min="12043" max="12043" width="11.7109375" style="235" customWidth="1"/>
    <col min="12044" max="12288" width="11.42578125" style="235"/>
    <col min="12289" max="12289" width="5.5703125" style="235" customWidth="1"/>
    <col min="12290" max="12290" width="11.7109375" style="235" customWidth="1"/>
    <col min="12291" max="12291" width="14.7109375" style="235" customWidth="1"/>
    <col min="12292" max="12294" width="11.7109375" style="235" customWidth="1"/>
    <col min="12295" max="12295" width="13.7109375" style="235" customWidth="1"/>
    <col min="12296" max="12297" width="12.7109375" style="235" customWidth="1"/>
    <col min="12298" max="12298" width="14.28515625" style="235" customWidth="1"/>
    <col min="12299" max="12299" width="11.7109375" style="235" customWidth="1"/>
    <col min="12300" max="12544" width="11.42578125" style="235"/>
    <col min="12545" max="12545" width="5.5703125" style="235" customWidth="1"/>
    <col min="12546" max="12546" width="11.7109375" style="235" customWidth="1"/>
    <col min="12547" max="12547" width="14.7109375" style="235" customWidth="1"/>
    <col min="12548" max="12550" width="11.7109375" style="235" customWidth="1"/>
    <col min="12551" max="12551" width="13.7109375" style="235" customWidth="1"/>
    <col min="12552" max="12553" width="12.7109375" style="235" customWidth="1"/>
    <col min="12554" max="12554" width="14.28515625" style="235" customWidth="1"/>
    <col min="12555" max="12555" width="11.7109375" style="235" customWidth="1"/>
    <col min="12556" max="12800" width="11.42578125" style="235"/>
    <col min="12801" max="12801" width="5.5703125" style="235" customWidth="1"/>
    <col min="12802" max="12802" width="11.7109375" style="235" customWidth="1"/>
    <col min="12803" max="12803" width="14.7109375" style="235" customWidth="1"/>
    <col min="12804" max="12806" width="11.7109375" style="235" customWidth="1"/>
    <col min="12807" max="12807" width="13.7109375" style="235" customWidth="1"/>
    <col min="12808" max="12809" width="12.7109375" style="235" customWidth="1"/>
    <col min="12810" max="12810" width="14.28515625" style="235" customWidth="1"/>
    <col min="12811" max="12811" width="11.7109375" style="235" customWidth="1"/>
    <col min="12812" max="13056" width="11.42578125" style="235"/>
    <col min="13057" max="13057" width="5.5703125" style="235" customWidth="1"/>
    <col min="13058" max="13058" width="11.7109375" style="235" customWidth="1"/>
    <col min="13059" max="13059" width="14.7109375" style="235" customWidth="1"/>
    <col min="13060" max="13062" width="11.7109375" style="235" customWidth="1"/>
    <col min="13063" max="13063" width="13.7109375" style="235" customWidth="1"/>
    <col min="13064" max="13065" width="12.7109375" style="235" customWidth="1"/>
    <col min="13066" max="13066" width="14.28515625" style="235" customWidth="1"/>
    <col min="13067" max="13067" width="11.7109375" style="235" customWidth="1"/>
    <col min="13068" max="13312" width="11.42578125" style="235"/>
    <col min="13313" max="13313" width="5.5703125" style="235" customWidth="1"/>
    <col min="13314" max="13314" width="11.7109375" style="235" customWidth="1"/>
    <col min="13315" max="13315" width="14.7109375" style="235" customWidth="1"/>
    <col min="13316" max="13318" width="11.7109375" style="235" customWidth="1"/>
    <col min="13319" max="13319" width="13.7109375" style="235" customWidth="1"/>
    <col min="13320" max="13321" width="12.7109375" style="235" customWidth="1"/>
    <col min="13322" max="13322" width="14.28515625" style="235" customWidth="1"/>
    <col min="13323" max="13323" width="11.7109375" style="235" customWidth="1"/>
    <col min="13324" max="13568" width="11.42578125" style="235"/>
    <col min="13569" max="13569" width="5.5703125" style="235" customWidth="1"/>
    <col min="13570" max="13570" width="11.7109375" style="235" customWidth="1"/>
    <col min="13571" max="13571" width="14.7109375" style="235" customWidth="1"/>
    <col min="13572" max="13574" width="11.7109375" style="235" customWidth="1"/>
    <col min="13575" max="13575" width="13.7109375" style="235" customWidth="1"/>
    <col min="13576" max="13577" width="12.7109375" style="235" customWidth="1"/>
    <col min="13578" max="13578" width="14.28515625" style="235" customWidth="1"/>
    <col min="13579" max="13579" width="11.7109375" style="235" customWidth="1"/>
    <col min="13580" max="13824" width="11.42578125" style="235"/>
    <col min="13825" max="13825" width="5.5703125" style="235" customWidth="1"/>
    <col min="13826" max="13826" width="11.7109375" style="235" customWidth="1"/>
    <col min="13827" max="13827" width="14.7109375" style="235" customWidth="1"/>
    <col min="13828" max="13830" width="11.7109375" style="235" customWidth="1"/>
    <col min="13831" max="13831" width="13.7109375" style="235" customWidth="1"/>
    <col min="13832" max="13833" width="12.7109375" style="235" customWidth="1"/>
    <col min="13834" max="13834" width="14.28515625" style="235" customWidth="1"/>
    <col min="13835" max="13835" width="11.7109375" style="235" customWidth="1"/>
    <col min="13836" max="14080" width="11.42578125" style="235"/>
    <col min="14081" max="14081" width="5.5703125" style="235" customWidth="1"/>
    <col min="14082" max="14082" width="11.7109375" style="235" customWidth="1"/>
    <col min="14083" max="14083" width="14.7109375" style="235" customWidth="1"/>
    <col min="14084" max="14086" width="11.7109375" style="235" customWidth="1"/>
    <col min="14087" max="14087" width="13.7109375" style="235" customWidth="1"/>
    <col min="14088" max="14089" width="12.7109375" style="235" customWidth="1"/>
    <col min="14090" max="14090" width="14.28515625" style="235" customWidth="1"/>
    <col min="14091" max="14091" width="11.7109375" style="235" customWidth="1"/>
    <col min="14092" max="14336" width="11.42578125" style="235"/>
    <col min="14337" max="14337" width="5.5703125" style="235" customWidth="1"/>
    <col min="14338" max="14338" width="11.7109375" style="235" customWidth="1"/>
    <col min="14339" max="14339" width="14.7109375" style="235" customWidth="1"/>
    <col min="14340" max="14342" width="11.7109375" style="235" customWidth="1"/>
    <col min="14343" max="14343" width="13.7109375" style="235" customWidth="1"/>
    <col min="14344" max="14345" width="12.7109375" style="235" customWidth="1"/>
    <col min="14346" max="14346" width="14.28515625" style="235" customWidth="1"/>
    <col min="14347" max="14347" width="11.7109375" style="235" customWidth="1"/>
    <col min="14348" max="14592" width="11.42578125" style="235"/>
    <col min="14593" max="14593" width="5.5703125" style="235" customWidth="1"/>
    <col min="14594" max="14594" width="11.7109375" style="235" customWidth="1"/>
    <col min="14595" max="14595" width="14.7109375" style="235" customWidth="1"/>
    <col min="14596" max="14598" width="11.7109375" style="235" customWidth="1"/>
    <col min="14599" max="14599" width="13.7109375" style="235" customWidth="1"/>
    <col min="14600" max="14601" width="12.7109375" style="235" customWidth="1"/>
    <col min="14602" max="14602" width="14.28515625" style="235" customWidth="1"/>
    <col min="14603" max="14603" width="11.7109375" style="235" customWidth="1"/>
    <col min="14604" max="14848" width="11.42578125" style="235"/>
    <col min="14849" max="14849" width="5.5703125" style="235" customWidth="1"/>
    <col min="14850" max="14850" width="11.7109375" style="235" customWidth="1"/>
    <col min="14851" max="14851" width="14.7109375" style="235" customWidth="1"/>
    <col min="14852" max="14854" width="11.7109375" style="235" customWidth="1"/>
    <col min="14855" max="14855" width="13.7109375" style="235" customWidth="1"/>
    <col min="14856" max="14857" width="12.7109375" style="235" customWidth="1"/>
    <col min="14858" max="14858" width="14.28515625" style="235" customWidth="1"/>
    <col min="14859" max="14859" width="11.7109375" style="235" customWidth="1"/>
    <col min="14860" max="15104" width="11.42578125" style="235"/>
    <col min="15105" max="15105" width="5.5703125" style="235" customWidth="1"/>
    <col min="15106" max="15106" width="11.7109375" style="235" customWidth="1"/>
    <col min="15107" max="15107" width="14.7109375" style="235" customWidth="1"/>
    <col min="15108" max="15110" width="11.7109375" style="235" customWidth="1"/>
    <col min="15111" max="15111" width="13.7109375" style="235" customWidth="1"/>
    <col min="15112" max="15113" width="12.7109375" style="235" customWidth="1"/>
    <col min="15114" max="15114" width="14.28515625" style="235" customWidth="1"/>
    <col min="15115" max="15115" width="11.7109375" style="235" customWidth="1"/>
    <col min="15116" max="15360" width="11.42578125" style="235"/>
    <col min="15361" max="15361" width="5.5703125" style="235" customWidth="1"/>
    <col min="15362" max="15362" width="11.7109375" style="235" customWidth="1"/>
    <col min="15363" max="15363" width="14.7109375" style="235" customWidth="1"/>
    <col min="15364" max="15366" width="11.7109375" style="235" customWidth="1"/>
    <col min="15367" max="15367" width="13.7109375" style="235" customWidth="1"/>
    <col min="15368" max="15369" width="12.7109375" style="235" customWidth="1"/>
    <col min="15370" max="15370" width="14.28515625" style="235" customWidth="1"/>
    <col min="15371" max="15371" width="11.7109375" style="235" customWidth="1"/>
    <col min="15372" max="15616" width="11.42578125" style="235"/>
    <col min="15617" max="15617" width="5.5703125" style="235" customWidth="1"/>
    <col min="15618" max="15618" width="11.7109375" style="235" customWidth="1"/>
    <col min="15619" max="15619" width="14.7109375" style="235" customWidth="1"/>
    <col min="15620" max="15622" width="11.7109375" style="235" customWidth="1"/>
    <col min="15623" max="15623" width="13.7109375" style="235" customWidth="1"/>
    <col min="15624" max="15625" width="12.7109375" style="235" customWidth="1"/>
    <col min="15626" max="15626" width="14.28515625" style="235" customWidth="1"/>
    <col min="15627" max="15627" width="11.7109375" style="235" customWidth="1"/>
    <col min="15628" max="15872" width="11.42578125" style="235"/>
    <col min="15873" max="15873" width="5.5703125" style="235" customWidth="1"/>
    <col min="15874" max="15874" width="11.7109375" style="235" customWidth="1"/>
    <col min="15875" max="15875" width="14.7109375" style="235" customWidth="1"/>
    <col min="15876" max="15878" width="11.7109375" style="235" customWidth="1"/>
    <col min="15879" max="15879" width="13.7109375" style="235" customWidth="1"/>
    <col min="15880" max="15881" width="12.7109375" style="235" customWidth="1"/>
    <col min="15882" max="15882" width="14.28515625" style="235" customWidth="1"/>
    <col min="15883" max="15883" width="11.7109375" style="235" customWidth="1"/>
    <col min="15884" max="16128" width="11.42578125" style="235"/>
    <col min="16129" max="16129" width="5.5703125" style="235" customWidth="1"/>
    <col min="16130" max="16130" width="11.7109375" style="235" customWidth="1"/>
    <col min="16131" max="16131" width="14.7109375" style="235" customWidth="1"/>
    <col min="16132" max="16134" width="11.7109375" style="235" customWidth="1"/>
    <col min="16135" max="16135" width="13.7109375" style="235" customWidth="1"/>
    <col min="16136" max="16137" width="12.7109375" style="235" customWidth="1"/>
    <col min="16138" max="16138" width="14.28515625" style="235" customWidth="1"/>
    <col min="16139" max="16139" width="11.7109375" style="235" customWidth="1"/>
    <col min="16140" max="16384" width="11.42578125" style="235"/>
  </cols>
  <sheetData>
    <row r="1" spans="1:11" s="878" customFormat="1" ht="15" customHeight="1">
      <c r="A1" s="879" t="s">
        <v>1827</v>
      </c>
    </row>
    <row r="2" spans="1:11" ht="12.95" customHeight="1">
      <c r="A2" s="1334" t="s">
        <v>168</v>
      </c>
      <c r="B2" s="1334"/>
      <c r="C2" s="1334"/>
      <c r="D2" s="1334"/>
      <c r="E2" s="1334"/>
      <c r="F2" s="1334"/>
      <c r="G2" s="1334"/>
      <c r="H2" s="1334"/>
      <c r="I2" s="1334"/>
      <c r="J2" s="1334"/>
      <c r="K2" s="1334"/>
    </row>
    <row r="3" spans="1:11" ht="12.95" customHeight="1">
      <c r="A3" s="1334" t="s">
        <v>684</v>
      </c>
      <c r="B3" s="1334"/>
      <c r="C3" s="1334"/>
      <c r="D3" s="1334"/>
      <c r="E3" s="1334"/>
      <c r="F3" s="1334"/>
      <c r="G3" s="1334"/>
      <c r="H3" s="1334"/>
      <c r="I3" s="1334"/>
      <c r="J3" s="1334"/>
      <c r="K3" s="1334"/>
    </row>
    <row r="4" spans="1:11" ht="12.95" customHeight="1">
      <c r="A4" s="1334" t="s">
        <v>1513</v>
      </c>
      <c r="B4" s="1334"/>
      <c r="C4" s="1334"/>
      <c r="D4" s="1334"/>
      <c r="E4" s="1334"/>
      <c r="F4" s="1334"/>
      <c r="G4" s="1334"/>
      <c r="H4" s="1334"/>
      <c r="I4" s="1334"/>
      <c r="J4" s="1334"/>
      <c r="K4" s="1334"/>
    </row>
    <row r="5" spans="1:11" ht="12.95" customHeight="1">
      <c r="A5" s="1334" t="s">
        <v>296</v>
      </c>
      <c r="B5" s="1334"/>
      <c r="C5" s="1334"/>
      <c r="D5" s="1334"/>
      <c r="E5" s="1334"/>
      <c r="F5" s="1334"/>
      <c r="G5" s="1334"/>
      <c r="H5" s="1334"/>
      <c r="I5" s="1334"/>
      <c r="J5" s="1334"/>
      <c r="K5" s="1334"/>
    </row>
    <row r="6" spans="1:11" ht="12.95" customHeight="1">
      <c r="A6" s="1334" t="s">
        <v>1478</v>
      </c>
      <c r="B6" s="1334"/>
      <c r="C6" s="1334"/>
      <c r="D6" s="1334"/>
      <c r="E6" s="1334"/>
      <c r="F6" s="1334"/>
      <c r="G6" s="1334"/>
      <c r="H6" s="1334"/>
      <c r="I6" s="1334"/>
      <c r="J6" s="1334"/>
      <c r="K6" s="1334"/>
    </row>
    <row r="7" spans="1:11" ht="12.95" customHeight="1">
      <c r="A7" s="1334" t="s">
        <v>190</v>
      </c>
      <c r="B7" s="1334"/>
      <c r="C7" s="1334"/>
      <c r="D7" s="1334"/>
      <c r="E7" s="1334"/>
      <c r="F7" s="1334"/>
      <c r="G7" s="1334"/>
      <c r="H7" s="1334"/>
      <c r="I7" s="1334"/>
      <c r="J7" s="1334"/>
      <c r="K7" s="1334"/>
    </row>
    <row r="8" spans="1:11" ht="12.95" customHeight="1">
      <c r="B8" s="269"/>
    </row>
    <row r="9" spans="1:11" ht="13.5" customHeight="1">
      <c r="A9" s="1330" t="s">
        <v>601</v>
      </c>
      <c r="B9" s="1331"/>
      <c r="C9" s="1355" t="s">
        <v>189</v>
      </c>
      <c r="D9" s="1356"/>
      <c r="E9" s="1356"/>
      <c r="F9" s="1356"/>
      <c r="G9" s="1356"/>
      <c r="H9" s="1356"/>
      <c r="I9" s="1356"/>
      <c r="J9" s="1356"/>
      <c r="K9" s="1356"/>
    </row>
    <row r="10" spans="1:11" ht="13.5" customHeight="1">
      <c r="A10" s="1315"/>
      <c r="B10" s="1316"/>
      <c r="C10" s="1348" t="s">
        <v>437</v>
      </c>
      <c r="D10" s="1355" t="s">
        <v>438</v>
      </c>
      <c r="E10" s="1356"/>
      <c r="F10" s="1356"/>
      <c r="G10" s="1356"/>
      <c r="H10" s="1356"/>
      <c r="I10" s="1356"/>
      <c r="J10" s="1356"/>
      <c r="K10" s="1356"/>
    </row>
    <row r="11" spans="1:11" ht="13.5" customHeight="1">
      <c r="A11" s="1315"/>
      <c r="B11" s="1316"/>
      <c r="C11" s="1357"/>
      <c r="D11" s="1348" t="s">
        <v>752</v>
      </c>
      <c r="E11" s="1348" t="s">
        <v>1247</v>
      </c>
      <c r="F11" s="1348" t="s">
        <v>288</v>
      </c>
      <c r="G11" s="1348" t="s">
        <v>451</v>
      </c>
      <c r="H11" s="1348" t="s">
        <v>1158</v>
      </c>
      <c r="I11" s="1348" t="s">
        <v>1492</v>
      </c>
      <c r="J11" s="1348" t="s">
        <v>209</v>
      </c>
      <c r="K11" s="1332" t="s">
        <v>376</v>
      </c>
    </row>
    <row r="12" spans="1:11" ht="13.5" customHeight="1">
      <c r="A12" s="1315"/>
      <c r="B12" s="1316"/>
      <c r="C12" s="1357"/>
      <c r="D12" s="1357"/>
      <c r="E12" s="1357"/>
      <c r="F12" s="1357"/>
      <c r="G12" s="1357"/>
      <c r="H12" s="1357"/>
      <c r="I12" s="1357"/>
      <c r="J12" s="1357"/>
      <c r="K12" s="1314"/>
    </row>
    <row r="13" spans="1:11" ht="13.5" customHeight="1">
      <c r="A13" s="1315"/>
      <c r="B13" s="1316"/>
      <c r="C13" s="1357"/>
      <c r="D13" s="1357"/>
      <c r="E13" s="1357"/>
      <c r="F13" s="1357"/>
      <c r="G13" s="1357"/>
      <c r="H13" s="1357"/>
      <c r="I13" s="1357"/>
      <c r="J13" s="1357"/>
      <c r="K13" s="1314"/>
    </row>
    <row r="14" spans="1:11" ht="13.5" customHeight="1">
      <c r="A14" s="1315"/>
      <c r="B14" s="1316"/>
      <c r="C14" s="1357"/>
      <c r="D14" s="1357"/>
      <c r="E14" s="1357"/>
      <c r="F14" s="1357"/>
      <c r="G14" s="1357"/>
      <c r="H14" s="1357"/>
      <c r="I14" s="1357"/>
      <c r="J14" s="1357"/>
      <c r="K14" s="1314"/>
    </row>
    <row r="15" spans="1:11" ht="13.5" customHeight="1">
      <c r="A15" s="1318"/>
      <c r="B15" s="1319"/>
      <c r="C15" s="1358"/>
      <c r="D15" s="1358"/>
      <c r="E15" s="1358"/>
      <c r="F15" s="1358"/>
      <c r="G15" s="1358"/>
      <c r="H15" s="1358"/>
      <c r="I15" s="1358"/>
      <c r="J15" s="1358"/>
      <c r="K15" s="1317"/>
    </row>
    <row r="16" spans="1:11" ht="13.5" customHeight="1">
      <c r="C16" s="235" t="s">
        <v>983</v>
      </c>
      <c r="G16" s="235" t="s">
        <v>983</v>
      </c>
      <c r="H16" s="235" t="s">
        <v>983</v>
      </c>
      <c r="I16" s="235" t="s">
        <v>983</v>
      </c>
    </row>
    <row r="17" spans="1:11" ht="13.5" customHeight="1">
      <c r="A17" s="276">
        <v>2011</v>
      </c>
      <c r="B17" s="281" t="s">
        <v>377</v>
      </c>
      <c r="C17" s="282">
        <v>102.8</v>
      </c>
      <c r="D17" s="282">
        <v>102.8</v>
      </c>
      <c r="E17" s="282">
        <v>102.4</v>
      </c>
      <c r="F17" s="282">
        <v>101.5</v>
      </c>
      <c r="G17" s="282">
        <v>102.9</v>
      </c>
      <c r="H17" s="282">
        <v>104.6</v>
      </c>
      <c r="I17" s="282">
        <v>103</v>
      </c>
      <c r="J17" s="282">
        <v>102.9</v>
      </c>
      <c r="K17" s="282">
        <v>104.8</v>
      </c>
    </row>
    <row r="18" spans="1:11" ht="13.5" customHeight="1">
      <c r="A18" s="276">
        <v>2012</v>
      </c>
      <c r="B18" s="281" t="s">
        <v>377</v>
      </c>
      <c r="C18" s="282">
        <v>105.4</v>
      </c>
      <c r="D18" s="282">
        <v>105.3</v>
      </c>
      <c r="E18" s="282">
        <v>105.5</v>
      </c>
      <c r="F18" s="282">
        <v>103.5</v>
      </c>
      <c r="G18" s="282">
        <v>104.8</v>
      </c>
      <c r="H18" s="282">
        <v>108.3</v>
      </c>
      <c r="I18" s="282">
        <v>106.9</v>
      </c>
      <c r="J18" s="282">
        <v>106.5</v>
      </c>
      <c r="K18" s="282">
        <v>107.9</v>
      </c>
    </row>
    <row r="19" spans="1:11" s="734" customFormat="1" ht="13.5" customHeight="1">
      <c r="A19" s="735">
        <v>2013</v>
      </c>
      <c r="B19" s="737" t="s">
        <v>377</v>
      </c>
      <c r="C19" s="282">
        <v>107.5</v>
      </c>
      <c r="D19" s="282">
        <v>107.1</v>
      </c>
      <c r="E19" s="282">
        <v>107.8</v>
      </c>
      <c r="F19" s="282">
        <v>104.8</v>
      </c>
      <c r="G19" s="282">
        <v>106</v>
      </c>
      <c r="H19" s="282">
        <v>110.8</v>
      </c>
      <c r="I19" s="282">
        <v>110.1</v>
      </c>
      <c r="J19" s="282">
        <v>109.5</v>
      </c>
      <c r="K19" s="282">
        <v>110.6</v>
      </c>
    </row>
    <row r="20" spans="1:11" ht="13.5" customHeight="1">
      <c r="A20" s="276"/>
      <c r="B20" s="281"/>
      <c r="C20" s="282"/>
      <c r="D20" s="282"/>
      <c r="E20" s="282"/>
      <c r="F20" s="282"/>
      <c r="G20" s="282"/>
      <c r="H20" s="282"/>
      <c r="I20" s="282"/>
      <c r="J20" s="282"/>
      <c r="K20" s="282"/>
    </row>
    <row r="21" spans="1:11" s="385" customFormat="1" ht="13.5" customHeight="1">
      <c r="A21" s="276">
        <v>2013</v>
      </c>
      <c r="B21" s="389" t="s">
        <v>261</v>
      </c>
      <c r="C21" s="282">
        <v>108.1</v>
      </c>
      <c r="D21" s="282">
        <v>107.6</v>
      </c>
      <c r="E21" s="282">
        <v>108.4</v>
      </c>
      <c r="F21" s="282">
        <v>105.3</v>
      </c>
      <c r="G21" s="282">
        <v>106.4</v>
      </c>
      <c r="H21" s="282">
        <v>111.8</v>
      </c>
      <c r="I21" s="282">
        <v>110.8</v>
      </c>
      <c r="J21" s="282">
        <v>110.1</v>
      </c>
      <c r="K21" s="282">
        <v>111.1</v>
      </c>
    </row>
    <row r="22" spans="1:11" s="450" customFormat="1" ht="13.5" customHeight="1">
      <c r="A22" s="451"/>
      <c r="B22" s="453"/>
      <c r="C22" s="282"/>
      <c r="D22" s="282"/>
      <c r="E22" s="282"/>
      <c r="F22" s="282"/>
      <c r="G22" s="282"/>
      <c r="H22" s="282"/>
      <c r="I22" s="282"/>
      <c r="J22" s="282"/>
      <c r="K22" s="282"/>
    </row>
    <row r="23" spans="1:11" s="450" customFormat="1" ht="13.5" customHeight="1">
      <c r="A23" s="451">
        <v>2014</v>
      </c>
      <c r="B23" s="453" t="s">
        <v>83</v>
      </c>
      <c r="C23" s="282">
        <v>108.9</v>
      </c>
      <c r="D23" s="282">
        <v>108.4</v>
      </c>
      <c r="E23" s="282">
        <v>109.6</v>
      </c>
      <c r="F23" s="282">
        <v>106</v>
      </c>
      <c r="G23" s="282">
        <v>107</v>
      </c>
      <c r="H23" s="282">
        <v>112.7</v>
      </c>
      <c r="I23" s="282">
        <v>112.4</v>
      </c>
      <c r="J23" s="282">
        <v>110.7</v>
      </c>
      <c r="K23" s="282">
        <v>112.5</v>
      </c>
    </row>
    <row r="24" spans="1:11" s="592" customFormat="1" ht="13.5" customHeight="1">
      <c r="A24" s="593"/>
      <c r="B24" s="596" t="s">
        <v>969</v>
      </c>
      <c r="C24" s="282">
        <v>109.2</v>
      </c>
      <c r="D24" s="282">
        <v>108.5</v>
      </c>
      <c r="E24" s="282">
        <v>110.1</v>
      </c>
      <c r="F24" s="282">
        <v>106.2</v>
      </c>
      <c r="G24" s="282">
        <v>106.8</v>
      </c>
      <c r="H24" s="282">
        <v>113.2</v>
      </c>
      <c r="I24" s="282">
        <v>112.7</v>
      </c>
      <c r="J24" s="282">
        <v>111.1</v>
      </c>
      <c r="K24" s="282">
        <v>112.7</v>
      </c>
    </row>
    <row r="25" spans="1:11" s="734" customFormat="1" ht="13.5" customHeight="1">
      <c r="A25" s="735"/>
      <c r="B25" s="737" t="s">
        <v>291</v>
      </c>
      <c r="C25" s="282">
        <v>109.6</v>
      </c>
      <c r="D25" s="282">
        <v>108.9</v>
      </c>
      <c r="E25" s="282">
        <v>110.6</v>
      </c>
      <c r="F25" s="282">
        <v>106.6</v>
      </c>
      <c r="G25" s="282">
        <v>107</v>
      </c>
      <c r="H25" s="282">
        <v>113.6</v>
      </c>
      <c r="I25" s="282">
        <v>113</v>
      </c>
      <c r="J25" s="282">
        <v>111.5</v>
      </c>
      <c r="K25" s="282">
        <v>113.8</v>
      </c>
    </row>
    <row r="26" spans="1:11" s="855" customFormat="1" ht="13.5" customHeight="1">
      <c r="A26" s="856"/>
      <c r="B26" s="858" t="s">
        <v>261</v>
      </c>
      <c r="C26" s="282">
        <v>109.8</v>
      </c>
      <c r="D26" s="282">
        <v>109</v>
      </c>
      <c r="E26" s="282">
        <v>110.7</v>
      </c>
      <c r="F26" s="282">
        <v>106.6</v>
      </c>
      <c r="G26" s="282">
        <v>106.9</v>
      </c>
      <c r="H26" s="282">
        <v>113.9</v>
      </c>
      <c r="I26" s="282">
        <v>113.3</v>
      </c>
      <c r="J26" s="282">
        <v>111.8</v>
      </c>
      <c r="K26" s="282">
        <v>114.2</v>
      </c>
    </row>
    <row r="27" spans="1:11" ht="13.5" customHeight="1">
      <c r="A27" s="276"/>
      <c r="B27" s="269"/>
    </row>
    <row r="28" spans="1:11" ht="13.5" customHeight="1">
      <c r="A28" s="1330" t="s">
        <v>601</v>
      </c>
      <c r="B28" s="1331"/>
      <c r="C28" s="1355" t="s">
        <v>189</v>
      </c>
      <c r="D28" s="1356"/>
      <c r="E28" s="1356"/>
      <c r="F28" s="1356"/>
      <c r="G28" s="1356"/>
      <c r="H28" s="1356"/>
      <c r="I28" s="1356"/>
      <c r="J28" s="1356"/>
      <c r="K28" s="1356"/>
    </row>
    <row r="29" spans="1:11" ht="13.5" customHeight="1">
      <c r="A29" s="1315"/>
      <c r="B29" s="1316"/>
      <c r="C29" s="253" t="s">
        <v>438</v>
      </c>
      <c r="D29" s="1355" t="s">
        <v>378</v>
      </c>
      <c r="E29" s="1356"/>
      <c r="F29" s="1356"/>
      <c r="G29" s="1356"/>
      <c r="H29" s="1356"/>
      <c r="I29" s="1356"/>
      <c r="J29" s="1356"/>
      <c r="K29" s="1356"/>
    </row>
    <row r="30" spans="1:11" ht="13.5" customHeight="1">
      <c r="A30" s="1315"/>
      <c r="B30" s="1316"/>
      <c r="C30" s="1348" t="s">
        <v>379</v>
      </c>
      <c r="D30" s="1348" t="s">
        <v>752</v>
      </c>
      <c r="E30" s="1348" t="s">
        <v>380</v>
      </c>
      <c r="F30" s="1348" t="s">
        <v>393</v>
      </c>
      <c r="G30" s="1348" t="s">
        <v>394</v>
      </c>
      <c r="H30" s="1348" t="s">
        <v>269</v>
      </c>
      <c r="I30" s="1348" t="s">
        <v>270</v>
      </c>
      <c r="J30" s="1348" t="s">
        <v>1356</v>
      </c>
      <c r="K30" s="1332" t="s">
        <v>1357</v>
      </c>
    </row>
    <row r="31" spans="1:11" ht="13.5" customHeight="1">
      <c r="A31" s="1315"/>
      <c r="B31" s="1316"/>
      <c r="C31" s="1357"/>
      <c r="D31" s="1357"/>
      <c r="E31" s="1357"/>
      <c r="F31" s="1357"/>
      <c r="G31" s="1357"/>
      <c r="H31" s="1357"/>
      <c r="I31" s="1357"/>
      <c r="J31" s="1357"/>
      <c r="K31" s="1314"/>
    </row>
    <row r="32" spans="1:11" ht="13.5" customHeight="1">
      <c r="A32" s="1315"/>
      <c r="B32" s="1316"/>
      <c r="C32" s="1357"/>
      <c r="D32" s="1357"/>
      <c r="E32" s="1357"/>
      <c r="F32" s="1357"/>
      <c r="G32" s="1357"/>
      <c r="H32" s="1357"/>
      <c r="I32" s="1357"/>
      <c r="J32" s="1357"/>
      <c r="K32" s="1314"/>
    </row>
    <row r="33" spans="1:11" ht="13.5" customHeight="1">
      <c r="A33" s="1315"/>
      <c r="B33" s="1316"/>
      <c r="C33" s="1357"/>
      <c r="D33" s="1357"/>
      <c r="E33" s="1357"/>
      <c r="F33" s="1357"/>
      <c r="G33" s="1357"/>
      <c r="H33" s="1357"/>
      <c r="I33" s="1357"/>
      <c r="J33" s="1357"/>
      <c r="K33" s="1314"/>
    </row>
    <row r="34" spans="1:11" ht="13.5" customHeight="1">
      <c r="A34" s="1318"/>
      <c r="B34" s="1319"/>
      <c r="C34" s="1358"/>
      <c r="D34" s="1358"/>
      <c r="E34" s="1358"/>
      <c r="F34" s="1358"/>
      <c r="G34" s="1358"/>
      <c r="H34" s="1358"/>
      <c r="I34" s="1358"/>
      <c r="J34" s="1358"/>
      <c r="K34" s="1317"/>
    </row>
    <row r="35" spans="1:11" ht="13.5" customHeight="1">
      <c r="A35" s="276"/>
      <c r="E35" s="235" t="s">
        <v>983</v>
      </c>
      <c r="F35" s="235" t="s">
        <v>983</v>
      </c>
    </row>
    <row r="36" spans="1:11" ht="13.5" customHeight="1">
      <c r="A36" s="276">
        <v>2011</v>
      </c>
      <c r="B36" s="281" t="s">
        <v>377</v>
      </c>
      <c r="C36" s="282">
        <v>103.6</v>
      </c>
      <c r="D36" s="282">
        <v>102.7</v>
      </c>
      <c r="E36" s="282">
        <v>101.3</v>
      </c>
      <c r="F36" s="282">
        <v>101.6</v>
      </c>
      <c r="G36" s="282">
        <v>102</v>
      </c>
      <c r="H36" s="282">
        <v>102.1</v>
      </c>
      <c r="I36" s="282">
        <v>103</v>
      </c>
      <c r="J36" s="282">
        <v>102.7</v>
      </c>
      <c r="K36" s="282">
        <v>103.7</v>
      </c>
    </row>
    <row r="37" spans="1:11" ht="13.5" customHeight="1">
      <c r="A37" s="276">
        <v>2012</v>
      </c>
      <c r="B37" s="281" t="s">
        <v>377</v>
      </c>
      <c r="C37" s="282">
        <v>105.6</v>
      </c>
      <c r="D37" s="282">
        <v>105.5</v>
      </c>
      <c r="E37" s="282">
        <v>103.1</v>
      </c>
      <c r="F37" s="282">
        <v>103.6</v>
      </c>
      <c r="G37" s="282">
        <v>104.6</v>
      </c>
      <c r="H37" s="282">
        <v>104.8</v>
      </c>
      <c r="I37" s="282">
        <v>106.3</v>
      </c>
      <c r="J37" s="282">
        <v>105</v>
      </c>
      <c r="K37" s="282">
        <v>106.1</v>
      </c>
    </row>
    <row r="38" spans="1:11" s="734" customFormat="1" ht="13.5" customHeight="1">
      <c r="A38" s="735">
        <v>2013</v>
      </c>
      <c r="B38" s="737" t="s">
        <v>377</v>
      </c>
      <c r="C38" s="282">
        <v>107.4</v>
      </c>
      <c r="D38" s="282">
        <v>107.9</v>
      </c>
      <c r="E38" s="282">
        <v>104.2</v>
      </c>
      <c r="F38" s="282">
        <v>105.1</v>
      </c>
      <c r="G38" s="282">
        <v>106.8</v>
      </c>
      <c r="H38" s="282">
        <v>107.1</v>
      </c>
      <c r="I38" s="282">
        <v>109</v>
      </c>
      <c r="J38" s="282">
        <v>107.4</v>
      </c>
      <c r="K38" s="282">
        <v>108.2</v>
      </c>
    </row>
    <row r="39" spans="1:11" ht="13.5" customHeight="1">
      <c r="A39" s="276"/>
      <c r="B39" s="281"/>
      <c r="C39" s="282"/>
      <c r="D39" s="282"/>
      <c r="E39" s="282"/>
      <c r="F39" s="282"/>
      <c r="G39" s="282"/>
      <c r="H39" s="282"/>
      <c r="I39" s="282"/>
      <c r="J39" s="282"/>
      <c r="K39" s="282"/>
    </row>
    <row r="40" spans="1:11" s="385" customFormat="1" ht="13.5" customHeight="1">
      <c r="A40" s="276">
        <v>2013</v>
      </c>
      <c r="B40" s="389" t="s">
        <v>261</v>
      </c>
      <c r="C40" s="282">
        <v>108.2</v>
      </c>
      <c r="D40" s="282">
        <v>108.6</v>
      </c>
      <c r="E40" s="282">
        <v>104.7</v>
      </c>
      <c r="F40" s="282">
        <v>105.3</v>
      </c>
      <c r="G40" s="282">
        <v>107.3</v>
      </c>
      <c r="H40" s="282">
        <v>107.7</v>
      </c>
      <c r="I40" s="282">
        <v>109.8</v>
      </c>
      <c r="J40" s="282">
        <v>108.1</v>
      </c>
      <c r="K40" s="282">
        <v>108.9</v>
      </c>
    </row>
    <row r="41" spans="1:11" s="450" customFormat="1" ht="13.5" customHeight="1">
      <c r="A41" s="451"/>
      <c r="B41" s="453"/>
      <c r="C41" s="282"/>
      <c r="D41" s="282"/>
      <c r="E41" s="282"/>
      <c r="F41" s="282"/>
      <c r="G41" s="282"/>
      <c r="H41" s="282"/>
      <c r="I41" s="282"/>
      <c r="J41" s="282"/>
      <c r="K41" s="282"/>
    </row>
    <row r="42" spans="1:11" s="450" customFormat="1" ht="13.5" customHeight="1">
      <c r="A42" s="451">
        <v>2014</v>
      </c>
      <c r="B42" s="453" t="s">
        <v>83</v>
      </c>
      <c r="C42" s="282">
        <v>107.7</v>
      </c>
      <c r="D42" s="282">
        <v>109.3</v>
      </c>
      <c r="E42" s="282">
        <v>105</v>
      </c>
      <c r="F42" s="282">
        <v>106.2</v>
      </c>
      <c r="G42" s="282">
        <v>107.9</v>
      </c>
      <c r="H42" s="282">
        <v>108.6</v>
      </c>
      <c r="I42" s="282">
        <v>110.2</v>
      </c>
      <c r="J42" s="282">
        <v>107.7</v>
      </c>
      <c r="K42" s="282">
        <v>110.7</v>
      </c>
    </row>
    <row r="43" spans="1:11" s="592" customFormat="1" ht="13.5" customHeight="1">
      <c r="A43" s="593"/>
      <c r="B43" s="596" t="s">
        <v>969</v>
      </c>
      <c r="C43" s="282">
        <v>110.1</v>
      </c>
      <c r="D43" s="282">
        <v>109.8</v>
      </c>
      <c r="E43" s="282">
        <v>105.2</v>
      </c>
      <c r="F43" s="282">
        <v>106.5</v>
      </c>
      <c r="G43" s="282">
        <v>108.4</v>
      </c>
      <c r="H43" s="282">
        <v>109.3</v>
      </c>
      <c r="I43" s="282">
        <v>110.9</v>
      </c>
      <c r="J43" s="282">
        <v>108.1</v>
      </c>
      <c r="K43" s="282">
        <v>110.6</v>
      </c>
    </row>
    <row r="44" spans="1:11" s="734" customFormat="1" ht="13.5" customHeight="1">
      <c r="A44" s="735"/>
      <c r="B44" s="737" t="s">
        <v>291</v>
      </c>
      <c r="C44" s="282">
        <v>111.7</v>
      </c>
      <c r="D44" s="282">
        <v>110.2</v>
      </c>
      <c r="E44" s="282">
        <v>105.3</v>
      </c>
      <c r="F44" s="282">
        <v>106.8</v>
      </c>
      <c r="G44" s="282">
        <v>108.8</v>
      </c>
      <c r="H44" s="282">
        <v>110.3</v>
      </c>
      <c r="I44" s="282">
        <v>111.7</v>
      </c>
      <c r="J44" s="282">
        <v>108.4</v>
      </c>
      <c r="K44" s="282">
        <v>111.3</v>
      </c>
    </row>
    <row r="45" spans="1:11" s="855" customFormat="1" ht="13.5" customHeight="1">
      <c r="A45" s="856"/>
      <c r="B45" s="858" t="s">
        <v>261</v>
      </c>
      <c r="C45" s="282">
        <v>110.6</v>
      </c>
      <c r="D45" s="282">
        <v>110.5</v>
      </c>
      <c r="E45" s="282">
        <v>105.3</v>
      </c>
      <c r="F45" s="282">
        <v>106.7</v>
      </c>
      <c r="G45" s="282">
        <v>109.1</v>
      </c>
      <c r="H45" s="282">
        <v>110.2</v>
      </c>
      <c r="I45" s="282">
        <v>111.8</v>
      </c>
      <c r="J45" s="282">
        <v>108.3</v>
      </c>
      <c r="K45" s="282">
        <v>112.3</v>
      </c>
    </row>
    <row r="46" spans="1:11" ht="13.5" customHeight="1">
      <c r="A46" s="276"/>
      <c r="B46" s="269"/>
      <c r="C46" s="269"/>
      <c r="D46" s="269"/>
      <c r="E46" s="269"/>
      <c r="F46" s="269"/>
      <c r="G46" s="269"/>
      <c r="H46" s="269"/>
      <c r="I46" s="269"/>
      <c r="J46" s="269"/>
      <c r="K46" s="269"/>
    </row>
    <row r="47" spans="1:11" ht="13.5" customHeight="1">
      <c r="A47" s="1330" t="s">
        <v>601</v>
      </c>
      <c r="B47" s="1331"/>
      <c r="C47" s="1332" t="s">
        <v>189</v>
      </c>
      <c r="D47" s="1330"/>
      <c r="E47" s="1330"/>
      <c r="F47" s="1330"/>
      <c r="G47" s="1330"/>
      <c r="H47" s="1330"/>
      <c r="I47" s="1331"/>
      <c r="J47" s="1355" t="s">
        <v>279</v>
      </c>
      <c r="K47" s="1356"/>
    </row>
    <row r="48" spans="1:11" ht="13.5" customHeight="1">
      <c r="A48" s="1315"/>
      <c r="B48" s="1316"/>
      <c r="C48" s="1320" t="s">
        <v>378</v>
      </c>
      <c r="D48" s="1321"/>
      <c r="E48" s="1321"/>
      <c r="F48" s="1322"/>
      <c r="G48" s="1348" t="s">
        <v>1358</v>
      </c>
      <c r="H48" s="1348" t="s">
        <v>714</v>
      </c>
      <c r="I48" s="1348" t="s">
        <v>715</v>
      </c>
      <c r="J48" s="1348" t="s">
        <v>716</v>
      </c>
      <c r="K48" s="1332" t="s">
        <v>139</v>
      </c>
    </row>
    <row r="49" spans="1:11" ht="13.5" customHeight="1">
      <c r="A49" s="1315"/>
      <c r="B49" s="1316"/>
      <c r="C49" s="1326"/>
      <c r="D49" s="1327"/>
      <c r="E49" s="1327"/>
      <c r="F49" s="1328"/>
      <c r="G49" s="1357"/>
      <c r="H49" s="1357"/>
      <c r="I49" s="1357"/>
      <c r="J49" s="1357"/>
      <c r="K49" s="1314"/>
    </row>
    <row r="50" spans="1:11" ht="13.5" customHeight="1">
      <c r="A50" s="1315"/>
      <c r="B50" s="1316"/>
      <c r="C50" s="1348" t="s">
        <v>140</v>
      </c>
      <c r="D50" s="1348" t="s">
        <v>1292</v>
      </c>
      <c r="E50" s="1348" t="s">
        <v>460</v>
      </c>
      <c r="F50" s="1348" t="s">
        <v>461</v>
      </c>
      <c r="G50" s="1357"/>
      <c r="H50" s="1357"/>
      <c r="I50" s="1357"/>
      <c r="J50" s="1357"/>
      <c r="K50" s="1314"/>
    </row>
    <row r="51" spans="1:11" ht="13.5" customHeight="1">
      <c r="A51" s="1315"/>
      <c r="B51" s="1316"/>
      <c r="C51" s="1349"/>
      <c r="D51" s="1349"/>
      <c r="E51" s="1349"/>
      <c r="F51" s="1349"/>
      <c r="G51" s="1357"/>
      <c r="H51" s="1357"/>
      <c r="I51" s="1357"/>
      <c r="J51" s="1357"/>
      <c r="K51" s="1314"/>
    </row>
    <row r="52" spans="1:11" ht="13.5" customHeight="1">
      <c r="A52" s="1315"/>
      <c r="B52" s="1316"/>
      <c r="C52" s="1349"/>
      <c r="D52" s="1349"/>
      <c r="E52" s="1349"/>
      <c r="F52" s="1349"/>
      <c r="G52" s="1357"/>
      <c r="H52" s="1357"/>
      <c r="I52" s="1357"/>
      <c r="J52" s="1357"/>
      <c r="K52" s="1314"/>
    </row>
    <row r="53" spans="1:11" ht="13.5" customHeight="1">
      <c r="A53" s="1318"/>
      <c r="B53" s="1319"/>
      <c r="C53" s="1350"/>
      <c r="D53" s="1350"/>
      <c r="E53" s="1350"/>
      <c r="F53" s="1350"/>
      <c r="G53" s="1358"/>
      <c r="H53" s="1358"/>
      <c r="I53" s="1358"/>
      <c r="J53" s="1358"/>
      <c r="K53" s="1317"/>
    </row>
    <row r="54" spans="1:11" ht="13.5" customHeight="1">
      <c r="A54" s="251"/>
      <c r="B54" s="251"/>
      <c r="C54" s="251"/>
      <c r="D54" s="251"/>
      <c r="E54" s="251"/>
      <c r="F54" s="251"/>
      <c r="G54" s="251"/>
      <c r="H54" s="283"/>
      <c r="I54" s="251"/>
      <c r="J54" s="251"/>
      <c r="K54" s="251"/>
    </row>
    <row r="55" spans="1:11" ht="13.5" customHeight="1">
      <c r="A55" s="276">
        <v>2011</v>
      </c>
      <c r="B55" s="281" t="s">
        <v>377</v>
      </c>
      <c r="C55" s="282">
        <v>102</v>
      </c>
      <c r="D55" s="282">
        <v>101.5</v>
      </c>
      <c r="E55" s="282">
        <v>102.1</v>
      </c>
      <c r="F55" s="282">
        <v>101.3</v>
      </c>
      <c r="G55" s="282">
        <v>103.4</v>
      </c>
      <c r="H55" s="282">
        <v>104.1</v>
      </c>
      <c r="I55" s="282">
        <v>103.7</v>
      </c>
      <c r="J55" s="282">
        <v>103</v>
      </c>
      <c r="K55" s="282">
        <v>103.2</v>
      </c>
    </row>
    <row r="56" spans="1:11" ht="13.5" customHeight="1">
      <c r="A56" s="276">
        <v>2012</v>
      </c>
      <c r="B56" s="281" t="s">
        <v>377</v>
      </c>
      <c r="C56" s="282">
        <v>105</v>
      </c>
      <c r="D56" s="282">
        <v>103.5</v>
      </c>
      <c r="E56" s="282">
        <v>104.8</v>
      </c>
      <c r="F56" s="282">
        <v>103</v>
      </c>
      <c r="G56" s="282">
        <v>107</v>
      </c>
      <c r="H56" s="282">
        <v>107.7</v>
      </c>
      <c r="I56" s="282">
        <v>107</v>
      </c>
      <c r="J56" s="282">
        <v>105.5</v>
      </c>
      <c r="K56" s="282">
        <v>105.8</v>
      </c>
    </row>
    <row r="57" spans="1:11" s="734" customFormat="1" ht="13.5" customHeight="1">
      <c r="A57" s="735">
        <v>2013</v>
      </c>
      <c r="B57" s="737" t="s">
        <v>377</v>
      </c>
      <c r="C57" s="282">
        <v>106.7</v>
      </c>
      <c r="D57" s="282">
        <v>105</v>
      </c>
      <c r="E57" s="282">
        <v>107</v>
      </c>
      <c r="F57" s="282">
        <v>104.8</v>
      </c>
      <c r="G57" s="282">
        <v>110.3</v>
      </c>
      <c r="H57" s="282">
        <v>111.1</v>
      </c>
      <c r="I57" s="282">
        <v>109.6</v>
      </c>
      <c r="J57" s="282">
        <v>107.6</v>
      </c>
      <c r="K57" s="282">
        <v>107.8</v>
      </c>
    </row>
    <row r="58" spans="1:11" ht="13.5" customHeight="1">
      <c r="A58" s="276"/>
      <c r="B58" s="281"/>
      <c r="C58" s="282"/>
      <c r="D58" s="282"/>
      <c r="E58" s="282"/>
      <c r="F58" s="282"/>
      <c r="G58" s="282"/>
      <c r="H58" s="282"/>
      <c r="I58" s="282"/>
      <c r="J58" s="282"/>
      <c r="K58" s="282"/>
    </row>
    <row r="59" spans="1:11" s="385" customFormat="1" ht="13.5" customHeight="1">
      <c r="A59" s="276">
        <v>2013</v>
      </c>
      <c r="B59" s="389" t="s">
        <v>261</v>
      </c>
      <c r="C59" s="282">
        <v>107.4</v>
      </c>
      <c r="D59" s="282">
        <v>105.2</v>
      </c>
      <c r="E59" s="282">
        <v>107.7</v>
      </c>
      <c r="F59" s="282">
        <v>105.5</v>
      </c>
      <c r="G59" s="282">
        <v>111</v>
      </c>
      <c r="H59" s="282">
        <v>111.9</v>
      </c>
      <c r="I59" s="282">
        <v>110.4</v>
      </c>
      <c r="J59" s="282">
        <v>108.2</v>
      </c>
      <c r="K59" s="282">
        <v>108.3</v>
      </c>
    </row>
    <row r="60" spans="1:11" s="450" customFormat="1" ht="13.5" customHeight="1">
      <c r="A60" s="451"/>
      <c r="B60" s="453"/>
      <c r="C60" s="282"/>
      <c r="D60" s="282"/>
      <c r="E60" s="282"/>
      <c r="F60" s="282"/>
      <c r="G60" s="282"/>
      <c r="H60" s="282"/>
      <c r="I60" s="282"/>
      <c r="J60" s="282"/>
      <c r="K60" s="282"/>
    </row>
    <row r="61" spans="1:11" s="450" customFormat="1" ht="13.5" customHeight="1">
      <c r="A61" s="451">
        <v>2014</v>
      </c>
      <c r="B61" s="453" t="s">
        <v>83</v>
      </c>
      <c r="C61" s="282">
        <v>107.4</v>
      </c>
      <c r="D61" s="282">
        <v>105.5</v>
      </c>
      <c r="E61" s="282">
        <v>109</v>
      </c>
      <c r="F61" s="282">
        <v>106</v>
      </c>
      <c r="G61" s="282">
        <v>112.2</v>
      </c>
      <c r="H61" s="282">
        <v>113.3</v>
      </c>
      <c r="I61" s="282">
        <v>111.8</v>
      </c>
      <c r="J61" s="282">
        <v>109.1</v>
      </c>
      <c r="K61" s="282">
        <v>109.2</v>
      </c>
    </row>
    <row r="62" spans="1:11" s="592" customFormat="1" ht="13.5" customHeight="1">
      <c r="A62" s="593"/>
      <c r="B62" s="596" t="s">
        <v>969</v>
      </c>
      <c r="C62" s="282">
        <v>108.3</v>
      </c>
      <c r="D62" s="282">
        <v>106</v>
      </c>
      <c r="E62" s="282">
        <v>109.4</v>
      </c>
      <c r="F62" s="282">
        <v>106.7</v>
      </c>
      <c r="G62" s="282">
        <v>113</v>
      </c>
      <c r="H62" s="282">
        <v>113.8</v>
      </c>
      <c r="I62" s="282">
        <v>112.1</v>
      </c>
      <c r="J62" s="284">
        <v>109.4</v>
      </c>
      <c r="K62" s="284">
        <v>109.5</v>
      </c>
    </row>
    <row r="63" spans="1:11" s="734" customFormat="1" ht="13.5" customHeight="1">
      <c r="A63" s="735"/>
      <c r="B63" s="737" t="s">
        <v>291</v>
      </c>
      <c r="C63" s="282">
        <v>107.8</v>
      </c>
      <c r="D63" s="282">
        <v>106.5</v>
      </c>
      <c r="E63" s="282">
        <v>109.6</v>
      </c>
      <c r="F63" s="282">
        <v>107.3</v>
      </c>
      <c r="G63" s="282">
        <v>113.5</v>
      </c>
      <c r="H63" s="282">
        <v>114.2</v>
      </c>
      <c r="I63" s="282">
        <v>112.6</v>
      </c>
      <c r="J63" s="284">
        <v>109.8</v>
      </c>
      <c r="K63" s="284">
        <v>110</v>
      </c>
    </row>
    <row r="64" spans="1:11" s="855" customFormat="1" ht="13.5" customHeight="1">
      <c r="A64" s="856"/>
      <c r="B64" s="858" t="s">
        <v>261</v>
      </c>
      <c r="C64" s="282">
        <v>107.3</v>
      </c>
      <c r="D64" s="282">
        <v>106.7</v>
      </c>
      <c r="E64" s="282">
        <v>109.8</v>
      </c>
      <c r="F64" s="282">
        <v>107.4</v>
      </c>
      <c r="G64" s="282">
        <v>113.9</v>
      </c>
      <c r="H64" s="282">
        <v>114.7</v>
      </c>
      <c r="I64" s="282">
        <v>113.3</v>
      </c>
      <c r="J64" s="284">
        <v>110</v>
      </c>
      <c r="K64" s="284">
        <v>110.2</v>
      </c>
    </row>
    <row r="65" spans="1:11" ht="13.5" customHeight="1">
      <c r="A65" s="276"/>
      <c r="B65" s="281"/>
      <c r="C65" s="284"/>
      <c r="D65" s="284"/>
      <c r="E65" s="284"/>
      <c r="F65" s="284"/>
      <c r="G65" s="284"/>
      <c r="H65" s="284"/>
      <c r="I65" s="284"/>
      <c r="J65" s="284"/>
      <c r="K65" s="284"/>
    </row>
    <row r="66" spans="1:11" ht="13.5" customHeight="1">
      <c r="A66" s="1334" t="s">
        <v>98</v>
      </c>
      <c r="B66" s="1334"/>
      <c r="C66" s="1334"/>
      <c r="D66" s="1334"/>
      <c r="E66" s="1334"/>
      <c r="F66" s="1334"/>
      <c r="G66" s="1334"/>
      <c r="H66" s="1334"/>
      <c r="I66" s="1334"/>
      <c r="J66" s="1334"/>
      <c r="K66" s="1334"/>
    </row>
    <row r="67" spans="1:11" ht="13.5" customHeight="1">
      <c r="A67" s="1334"/>
      <c r="B67" s="1334"/>
      <c r="C67" s="1334"/>
      <c r="D67" s="1334"/>
      <c r="E67" s="1334"/>
      <c r="F67" s="1334"/>
      <c r="G67" s="1334"/>
      <c r="H67" s="1334"/>
      <c r="I67" s="1334"/>
      <c r="J67" s="1334"/>
      <c r="K67" s="1334"/>
    </row>
    <row r="68" spans="1:11" ht="13.5" customHeight="1">
      <c r="A68" s="1330" t="s">
        <v>802</v>
      </c>
      <c r="B68" s="1331"/>
      <c r="C68" s="1353" t="s">
        <v>706</v>
      </c>
      <c r="D68" s="1354"/>
      <c r="E68" s="1354"/>
      <c r="F68" s="1354"/>
      <c r="G68" s="1354"/>
      <c r="H68" s="1354"/>
      <c r="I68" s="1354"/>
      <c r="J68" s="1354"/>
      <c r="K68" s="1354"/>
    </row>
    <row r="69" spans="1:11" ht="13.5" customHeight="1">
      <c r="A69" s="1315"/>
      <c r="B69" s="1316"/>
      <c r="C69" s="1332" t="s">
        <v>1209</v>
      </c>
      <c r="D69" s="1330"/>
      <c r="E69" s="1331"/>
      <c r="F69" s="1332" t="s">
        <v>1482</v>
      </c>
      <c r="G69" s="1330"/>
      <c r="H69" s="1330"/>
      <c r="I69" s="1332" t="s">
        <v>1483</v>
      </c>
      <c r="J69" s="1330"/>
      <c r="K69" s="1330"/>
    </row>
    <row r="70" spans="1:11" ht="13.5" customHeight="1">
      <c r="A70" s="1315"/>
      <c r="B70" s="1316"/>
      <c r="C70" s="1314"/>
      <c r="D70" s="1315"/>
      <c r="E70" s="1316"/>
      <c r="F70" s="1314"/>
      <c r="G70" s="1315"/>
      <c r="H70" s="1315"/>
      <c r="I70" s="1314"/>
      <c r="J70" s="1315"/>
      <c r="K70" s="1315"/>
    </row>
    <row r="71" spans="1:11" ht="13.5" customHeight="1">
      <c r="A71" s="1318"/>
      <c r="B71" s="1319"/>
      <c r="C71" s="1317"/>
      <c r="D71" s="1318"/>
      <c r="E71" s="1319"/>
      <c r="F71" s="1317"/>
      <c r="G71" s="1318"/>
      <c r="H71" s="1318"/>
      <c r="I71" s="1317"/>
      <c r="J71" s="1318"/>
      <c r="K71" s="1318"/>
    </row>
    <row r="72" spans="1:11" ht="13.5" customHeight="1">
      <c r="A72" s="276"/>
      <c r="C72" s="1351"/>
      <c r="D72" s="1351"/>
      <c r="E72" s="1351"/>
      <c r="F72" s="1351"/>
      <c r="G72" s="1351"/>
      <c r="H72" s="264"/>
      <c r="I72" s="1352"/>
      <c r="J72" s="1352"/>
      <c r="K72" s="1352"/>
    </row>
    <row r="73" spans="1:11" ht="13.5" customHeight="1">
      <c r="A73" s="276">
        <v>2011</v>
      </c>
      <c r="B73" s="281" t="s">
        <v>377</v>
      </c>
      <c r="D73" s="285">
        <v>102.5</v>
      </c>
      <c r="G73" s="285">
        <v>103</v>
      </c>
      <c r="H73" s="286"/>
      <c r="I73" s="286"/>
      <c r="J73" s="285">
        <v>101.9</v>
      </c>
      <c r="K73" s="286"/>
    </row>
    <row r="74" spans="1:11" ht="13.5" customHeight="1">
      <c r="A74" s="276">
        <v>2012</v>
      </c>
      <c r="B74" s="281" t="s">
        <v>377</v>
      </c>
      <c r="D74" s="285">
        <v>106.3</v>
      </c>
      <c r="G74" s="285">
        <v>105.2</v>
      </c>
      <c r="H74" s="286"/>
      <c r="I74" s="286"/>
      <c r="J74" s="285">
        <v>104.5</v>
      </c>
      <c r="K74" s="286"/>
    </row>
    <row r="75" spans="1:11" s="734" customFormat="1" ht="13.5" customHeight="1">
      <c r="A75" s="735">
        <v>2013</v>
      </c>
      <c r="B75" s="737" t="s">
        <v>377</v>
      </c>
      <c r="D75" s="285">
        <v>108.9</v>
      </c>
      <c r="G75" s="285">
        <v>106.5</v>
      </c>
      <c r="H75" s="736"/>
      <c r="I75" s="736"/>
      <c r="J75" s="285">
        <v>106.4</v>
      </c>
      <c r="K75" s="736"/>
    </row>
    <row r="76" spans="1:11" ht="13.5" customHeight="1">
      <c r="A76" s="276"/>
      <c r="B76" s="281"/>
      <c r="C76" s="286"/>
      <c r="D76" s="285"/>
      <c r="F76" s="287"/>
      <c r="G76" s="285"/>
      <c r="H76" s="286"/>
      <c r="I76" s="286"/>
      <c r="J76" s="285"/>
      <c r="K76" s="286"/>
    </row>
    <row r="77" spans="1:11" s="385" customFormat="1" ht="13.5" customHeight="1">
      <c r="A77" s="276">
        <v>2013</v>
      </c>
      <c r="B77" s="389" t="s">
        <v>261</v>
      </c>
      <c r="C77" s="387"/>
      <c r="D77" s="287">
        <v>109.6</v>
      </c>
      <c r="F77" s="287"/>
      <c r="G77" s="287">
        <v>106.9</v>
      </c>
      <c r="H77" s="387"/>
      <c r="I77" s="387"/>
      <c r="J77" s="287">
        <v>106.9</v>
      </c>
      <c r="K77" s="387"/>
    </row>
    <row r="78" spans="1:11" s="450" customFormat="1" ht="13.5" customHeight="1">
      <c r="A78" s="451"/>
      <c r="B78" s="453"/>
      <c r="C78" s="452"/>
      <c r="D78" s="287"/>
      <c r="F78" s="287"/>
      <c r="G78" s="287"/>
      <c r="H78" s="452"/>
      <c r="I78" s="452"/>
      <c r="J78" s="287"/>
      <c r="K78" s="452"/>
    </row>
    <row r="79" spans="1:11" s="450" customFormat="1" ht="13.5" customHeight="1">
      <c r="A79" s="451">
        <v>2014</v>
      </c>
      <c r="B79" s="453" t="s">
        <v>83</v>
      </c>
      <c r="C79" s="452"/>
      <c r="D79" s="287">
        <v>109.7</v>
      </c>
      <c r="F79" s="287"/>
      <c r="G79" s="287">
        <v>107.4</v>
      </c>
      <c r="H79" s="452"/>
      <c r="I79" s="452"/>
      <c r="J79" s="287">
        <v>107.3</v>
      </c>
      <c r="K79" s="452"/>
    </row>
    <row r="80" spans="1:11" s="592" customFormat="1" ht="13.5" customHeight="1">
      <c r="A80" s="593"/>
      <c r="B80" s="596" t="s">
        <v>969</v>
      </c>
      <c r="C80" s="594"/>
      <c r="D80" s="287">
        <v>110</v>
      </c>
      <c r="F80" s="287"/>
      <c r="G80" s="287">
        <v>107.5</v>
      </c>
      <c r="H80" s="594"/>
      <c r="I80" s="594"/>
      <c r="J80" s="287">
        <v>107.7</v>
      </c>
      <c r="K80" s="594"/>
    </row>
    <row r="81" spans="1:11" s="734" customFormat="1" ht="13.5" customHeight="1">
      <c r="A81" s="735"/>
      <c r="B81" s="737" t="s">
        <v>291</v>
      </c>
      <c r="C81" s="736"/>
      <c r="D81" s="287">
        <v>110.8</v>
      </c>
      <c r="F81" s="287"/>
      <c r="G81" s="287">
        <v>107.9</v>
      </c>
      <c r="H81" s="736"/>
      <c r="I81" s="736"/>
      <c r="J81" s="287">
        <v>108.4</v>
      </c>
      <c r="K81" s="736"/>
    </row>
    <row r="82" spans="1:11" s="855" customFormat="1" ht="13.5" customHeight="1">
      <c r="A82" s="856"/>
      <c r="B82" s="858" t="s">
        <v>261</v>
      </c>
      <c r="C82" s="857"/>
      <c r="D82" s="287">
        <v>110.8</v>
      </c>
      <c r="F82" s="287"/>
      <c r="G82" s="287">
        <v>107.9</v>
      </c>
      <c r="H82" s="857"/>
      <c r="I82" s="857"/>
      <c r="J82" s="287">
        <v>108.4</v>
      </c>
      <c r="K82" s="857"/>
    </row>
    <row r="83" spans="1:11" ht="13.5" customHeight="1">
      <c r="A83" s="242"/>
      <c r="B83" s="281"/>
      <c r="C83" s="284"/>
      <c r="D83" s="284"/>
      <c r="E83" s="284"/>
      <c r="F83" s="284"/>
      <c r="G83" s="284"/>
    </row>
    <row r="84" spans="1:11" ht="13.5" customHeight="1">
      <c r="A84" s="264" t="s">
        <v>1484</v>
      </c>
      <c r="B84" s="264"/>
      <c r="G84" s="235" t="s">
        <v>1514</v>
      </c>
    </row>
    <row r="85" spans="1:11" ht="15.95" customHeight="1">
      <c r="A85" s="1334" t="s">
        <v>1804</v>
      </c>
      <c r="B85" s="1334"/>
      <c r="C85" s="1334"/>
      <c r="D85" s="1334"/>
      <c r="E85" s="1334"/>
      <c r="F85" s="1334"/>
      <c r="G85" s="1334"/>
      <c r="H85" s="276"/>
      <c r="I85" s="276"/>
      <c r="J85" s="276"/>
      <c r="K85" s="276"/>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5" customWidth="1"/>
    <col min="2" max="2" width="14.7109375" style="235" customWidth="1"/>
    <col min="3" max="3" width="15.7109375" style="235" customWidth="1"/>
    <col min="4" max="5" width="1.7109375" style="235" customWidth="1"/>
    <col min="6" max="6" width="15.7109375" style="235" customWidth="1"/>
    <col min="7" max="8" width="1.7109375" style="235" customWidth="1"/>
    <col min="9" max="9" width="15.7109375" style="235" customWidth="1"/>
    <col min="10" max="11" width="1.7109375" style="235" customWidth="1"/>
    <col min="12" max="12" width="15.7109375" style="235" customWidth="1"/>
    <col min="13" max="14" width="1.7109375" style="235" customWidth="1"/>
    <col min="15" max="15" width="15.7109375" style="235" customWidth="1"/>
    <col min="16" max="17" width="1.7109375" style="235" customWidth="1"/>
    <col min="18" max="18" width="15.7109375" style="235" customWidth="1"/>
    <col min="19" max="20" width="1.7109375" style="235" customWidth="1"/>
    <col min="21" max="256" width="12.5703125" style="235"/>
    <col min="257" max="257" width="7.140625" style="235" customWidth="1"/>
    <col min="258" max="258" width="14.7109375" style="235" customWidth="1"/>
    <col min="259" max="259" width="15.7109375" style="235" customWidth="1"/>
    <col min="260" max="261" width="1.7109375" style="235" customWidth="1"/>
    <col min="262" max="262" width="15.7109375" style="235" customWidth="1"/>
    <col min="263" max="264" width="1.7109375" style="235" customWidth="1"/>
    <col min="265" max="265" width="15.7109375" style="235" customWidth="1"/>
    <col min="266" max="267" width="1.7109375" style="235" customWidth="1"/>
    <col min="268" max="268" width="15.7109375" style="235" customWidth="1"/>
    <col min="269" max="270" width="1.7109375" style="235" customWidth="1"/>
    <col min="271" max="271" width="15.7109375" style="235" customWidth="1"/>
    <col min="272" max="273" width="1.7109375" style="235" customWidth="1"/>
    <col min="274" max="274" width="15.7109375" style="235" customWidth="1"/>
    <col min="275" max="276" width="1.7109375" style="235" customWidth="1"/>
    <col min="277" max="512" width="12.5703125" style="235"/>
    <col min="513" max="513" width="7.140625" style="235" customWidth="1"/>
    <col min="514" max="514" width="14.7109375" style="235" customWidth="1"/>
    <col min="515" max="515" width="15.7109375" style="235" customWidth="1"/>
    <col min="516" max="517" width="1.7109375" style="235" customWidth="1"/>
    <col min="518" max="518" width="15.7109375" style="235" customWidth="1"/>
    <col min="519" max="520" width="1.7109375" style="235" customWidth="1"/>
    <col min="521" max="521" width="15.7109375" style="235" customWidth="1"/>
    <col min="522" max="523" width="1.7109375" style="235" customWidth="1"/>
    <col min="524" max="524" width="15.7109375" style="235" customWidth="1"/>
    <col min="525" max="526" width="1.7109375" style="235" customWidth="1"/>
    <col min="527" max="527" width="15.7109375" style="235" customWidth="1"/>
    <col min="528" max="529" width="1.7109375" style="235" customWidth="1"/>
    <col min="530" max="530" width="15.7109375" style="235" customWidth="1"/>
    <col min="531" max="532" width="1.7109375" style="235" customWidth="1"/>
    <col min="533" max="768" width="12.5703125" style="235"/>
    <col min="769" max="769" width="7.140625" style="235" customWidth="1"/>
    <col min="770" max="770" width="14.7109375" style="235" customWidth="1"/>
    <col min="771" max="771" width="15.7109375" style="235" customWidth="1"/>
    <col min="772" max="773" width="1.7109375" style="235" customWidth="1"/>
    <col min="774" max="774" width="15.7109375" style="235" customWidth="1"/>
    <col min="775" max="776" width="1.7109375" style="235" customWidth="1"/>
    <col min="777" max="777" width="15.7109375" style="235" customWidth="1"/>
    <col min="778" max="779" width="1.7109375" style="235" customWidth="1"/>
    <col min="780" max="780" width="15.7109375" style="235" customWidth="1"/>
    <col min="781" max="782" width="1.7109375" style="235" customWidth="1"/>
    <col min="783" max="783" width="15.7109375" style="235" customWidth="1"/>
    <col min="784" max="785" width="1.7109375" style="235" customWidth="1"/>
    <col min="786" max="786" width="15.7109375" style="235" customWidth="1"/>
    <col min="787" max="788" width="1.7109375" style="235" customWidth="1"/>
    <col min="789" max="1024" width="12.5703125" style="235"/>
    <col min="1025" max="1025" width="7.140625" style="235" customWidth="1"/>
    <col min="1026" max="1026" width="14.7109375" style="235" customWidth="1"/>
    <col min="1027" max="1027" width="15.7109375" style="235" customWidth="1"/>
    <col min="1028" max="1029" width="1.7109375" style="235" customWidth="1"/>
    <col min="1030" max="1030" width="15.7109375" style="235" customWidth="1"/>
    <col min="1031" max="1032" width="1.7109375" style="235" customWidth="1"/>
    <col min="1033" max="1033" width="15.7109375" style="235" customWidth="1"/>
    <col min="1034" max="1035" width="1.7109375" style="235" customWidth="1"/>
    <col min="1036" max="1036" width="15.7109375" style="235" customWidth="1"/>
    <col min="1037" max="1038" width="1.7109375" style="235" customWidth="1"/>
    <col min="1039" max="1039" width="15.7109375" style="235" customWidth="1"/>
    <col min="1040" max="1041" width="1.7109375" style="235" customWidth="1"/>
    <col min="1042" max="1042" width="15.7109375" style="235" customWidth="1"/>
    <col min="1043" max="1044" width="1.7109375" style="235" customWidth="1"/>
    <col min="1045" max="1280" width="12.5703125" style="235"/>
    <col min="1281" max="1281" width="7.140625" style="235" customWidth="1"/>
    <col min="1282" max="1282" width="14.7109375" style="235" customWidth="1"/>
    <col min="1283" max="1283" width="15.7109375" style="235" customWidth="1"/>
    <col min="1284" max="1285" width="1.7109375" style="235" customWidth="1"/>
    <col min="1286" max="1286" width="15.7109375" style="235" customWidth="1"/>
    <col min="1287" max="1288" width="1.7109375" style="235" customWidth="1"/>
    <col min="1289" max="1289" width="15.7109375" style="235" customWidth="1"/>
    <col min="1290" max="1291" width="1.7109375" style="235" customWidth="1"/>
    <col min="1292" max="1292" width="15.7109375" style="235" customWidth="1"/>
    <col min="1293" max="1294" width="1.7109375" style="235" customWidth="1"/>
    <col min="1295" max="1295" width="15.7109375" style="235" customWidth="1"/>
    <col min="1296" max="1297" width="1.7109375" style="235" customWidth="1"/>
    <col min="1298" max="1298" width="15.7109375" style="235" customWidth="1"/>
    <col min="1299" max="1300" width="1.7109375" style="235" customWidth="1"/>
    <col min="1301" max="1536" width="12.5703125" style="235"/>
    <col min="1537" max="1537" width="7.140625" style="235" customWidth="1"/>
    <col min="1538" max="1538" width="14.7109375" style="235" customWidth="1"/>
    <col min="1539" max="1539" width="15.7109375" style="235" customWidth="1"/>
    <col min="1540" max="1541" width="1.7109375" style="235" customWidth="1"/>
    <col min="1542" max="1542" width="15.7109375" style="235" customWidth="1"/>
    <col min="1543" max="1544" width="1.7109375" style="235" customWidth="1"/>
    <col min="1545" max="1545" width="15.7109375" style="235" customWidth="1"/>
    <col min="1546" max="1547" width="1.7109375" style="235" customWidth="1"/>
    <col min="1548" max="1548" width="15.7109375" style="235" customWidth="1"/>
    <col min="1549" max="1550" width="1.7109375" style="235" customWidth="1"/>
    <col min="1551" max="1551" width="15.7109375" style="235" customWidth="1"/>
    <col min="1552" max="1553" width="1.7109375" style="235" customWidth="1"/>
    <col min="1554" max="1554" width="15.7109375" style="235" customWidth="1"/>
    <col min="1555" max="1556" width="1.7109375" style="235" customWidth="1"/>
    <col min="1557" max="1792" width="12.5703125" style="235"/>
    <col min="1793" max="1793" width="7.140625" style="235" customWidth="1"/>
    <col min="1794" max="1794" width="14.7109375" style="235" customWidth="1"/>
    <col min="1795" max="1795" width="15.7109375" style="235" customWidth="1"/>
    <col min="1796" max="1797" width="1.7109375" style="235" customWidth="1"/>
    <col min="1798" max="1798" width="15.7109375" style="235" customWidth="1"/>
    <col min="1799" max="1800" width="1.7109375" style="235" customWidth="1"/>
    <col min="1801" max="1801" width="15.7109375" style="235" customWidth="1"/>
    <col min="1802" max="1803" width="1.7109375" style="235" customWidth="1"/>
    <col min="1804" max="1804" width="15.7109375" style="235" customWidth="1"/>
    <col min="1805" max="1806" width="1.7109375" style="235" customWidth="1"/>
    <col min="1807" max="1807" width="15.7109375" style="235" customWidth="1"/>
    <col min="1808" max="1809" width="1.7109375" style="235" customWidth="1"/>
    <col min="1810" max="1810" width="15.7109375" style="235" customWidth="1"/>
    <col min="1811" max="1812" width="1.7109375" style="235" customWidth="1"/>
    <col min="1813" max="2048" width="12.5703125" style="235"/>
    <col min="2049" max="2049" width="7.140625" style="235" customWidth="1"/>
    <col min="2050" max="2050" width="14.7109375" style="235" customWidth="1"/>
    <col min="2051" max="2051" width="15.7109375" style="235" customWidth="1"/>
    <col min="2052" max="2053" width="1.7109375" style="235" customWidth="1"/>
    <col min="2054" max="2054" width="15.7109375" style="235" customWidth="1"/>
    <col min="2055" max="2056" width="1.7109375" style="235" customWidth="1"/>
    <col min="2057" max="2057" width="15.7109375" style="235" customWidth="1"/>
    <col min="2058" max="2059" width="1.7109375" style="235" customWidth="1"/>
    <col min="2060" max="2060" width="15.7109375" style="235" customWidth="1"/>
    <col min="2061" max="2062" width="1.7109375" style="235" customWidth="1"/>
    <col min="2063" max="2063" width="15.7109375" style="235" customWidth="1"/>
    <col min="2064" max="2065" width="1.7109375" style="235" customWidth="1"/>
    <col min="2066" max="2066" width="15.7109375" style="235" customWidth="1"/>
    <col min="2067" max="2068" width="1.7109375" style="235" customWidth="1"/>
    <col min="2069" max="2304" width="12.5703125" style="235"/>
    <col min="2305" max="2305" width="7.140625" style="235" customWidth="1"/>
    <col min="2306" max="2306" width="14.7109375" style="235" customWidth="1"/>
    <col min="2307" max="2307" width="15.7109375" style="235" customWidth="1"/>
    <col min="2308" max="2309" width="1.7109375" style="235" customWidth="1"/>
    <col min="2310" max="2310" width="15.7109375" style="235" customWidth="1"/>
    <col min="2311" max="2312" width="1.7109375" style="235" customWidth="1"/>
    <col min="2313" max="2313" width="15.7109375" style="235" customWidth="1"/>
    <col min="2314" max="2315" width="1.7109375" style="235" customWidth="1"/>
    <col min="2316" max="2316" width="15.7109375" style="235" customWidth="1"/>
    <col min="2317" max="2318" width="1.7109375" style="235" customWidth="1"/>
    <col min="2319" max="2319" width="15.7109375" style="235" customWidth="1"/>
    <col min="2320" max="2321" width="1.7109375" style="235" customWidth="1"/>
    <col min="2322" max="2322" width="15.7109375" style="235" customWidth="1"/>
    <col min="2323" max="2324" width="1.7109375" style="235" customWidth="1"/>
    <col min="2325" max="2560" width="12.5703125" style="235"/>
    <col min="2561" max="2561" width="7.140625" style="235" customWidth="1"/>
    <col min="2562" max="2562" width="14.7109375" style="235" customWidth="1"/>
    <col min="2563" max="2563" width="15.7109375" style="235" customWidth="1"/>
    <col min="2564" max="2565" width="1.7109375" style="235" customWidth="1"/>
    <col min="2566" max="2566" width="15.7109375" style="235" customWidth="1"/>
    <col min="2567" max="2568" width="1.7109375" style="235" customWidth="1"/>
    <col min="2569" max="2569" width="15.7109375" style="235" customWidth="1"/>
    <col min="2570" max="2571" width="1.7109375" style="235" customWidth="1"/>
    <col min="2572" max="2572" width="15.7109375" style="235" customWidth="1"/>
    <col min="2573" max="2574" width="1.7109375" style="235" customWidth="1"/>
    <col min="2575" max="2575" width="15.7109375" style="235" customWidth="1"/>
    <col min="2576" max="2577" width="1.7109375" style="235" customWidth="1"/>
    <col min="2578" max="2578" width="15.7109375" style="235" customWidth="1"/>
    <col min="2579" max="2580" width="1.7109375" style="235" customWidth="1"/>
    <col min="2581" max="2816" width="12.5703125" style="235"/>
    <col min="2817" max="2817" width="7.140625" style="235" customWidth="1"/>
    <col min="2818" max="2818" width="14.7109375" style="235" customWidth="1"/>
    <col min="2819" max="2819" width="15.7109375" style="235" customWidth="1"/>
    <col min="2820" max="2821" width="1.7109375" style="235" customWidth="1"/>
    <col min="2822" max="2822" width="15.7109375" style="235" customWidth="1"/>
    <col min="2823" max="2824" width="1.7109375" style="235" customWidth="1"/>
    <col min="2825" max="2825" width="15.7109375" style="235" customWidth="1"/>
    <col min="2826" max="2827" width="1.7109375" style="235" customWidth="1"/>
    <col min="2828" max="2828" width="15.7109375" style="235" customWidth="1"/>
    <col min="2829" max="2830" width="1.7109375" style="235" customWidth="1"/>
    <col min="2831" max="2831" width="15.7109375" style="235" customWidth="1"/>
    <col min="2832" max="2833" width="1.7109375" style="235" customWidth="1"/>
    <col min="2834" max="2834" width="15.7109375" style="235" customWidth="1"/>
    <col min="2835" max="2836" width="1.7109375" style="235" customWidth="1"/>
    <col min="2837" max="3072" width="12.5703125" style="235"/>
    <col min="3073" max="3073" width="7.140625" style="235" customWidth="1"/>
    <col min="3074" max="3074" width="14.7109375" style="235" customWidth="1"/>
    <col min="3075" max="3075" width="15.7109375" style="235" customWidth="1"/>
    <col min="3076" max="3077" width="1.7109375" style="235" customWidth="1"/>
    <col min="3078" max="3078" width="15.7109375" style="235" customWidth="1"/>
    <col min="3079" max="3080" width="1.7109375" style="235" customWidth="1"/>
    <col min="3081" max="3081" width="15.7109375" style="235" customWidth="1"/>
    <col min="3082" max="3083" width="1.7109375" style="235" customWidth="1"/>
    <col min="3084" max="3084" width="15.7109375" style="235" customWidth="1"/>
    <col min="3085" max="3086" width="1.7109375" style="235" customWidth="1"/>
    <col min="3087" max="3087" width="15.7109375" style="235" customWidth="1"/>
    <col min="3088" max="3089" width="1.7109375" style="235" customWidth="1"/>
    <col min="3090" max="3090" width="15.7109375" style="235" customWidth="1"/>
    <col min="3091" max="3092" width="1.7109375" style="235" customWidth="1"/>
    <col min="3093" max="3328" width="12.5703125" style="235"/>
    <col min="3329" max="3329" width="7.140625" style="235" customWidth="1"/>
    <col min="3330" max="3330" width="14.7109375" style="235" customWidth="1"/>
    <col min="3331" max="3331" width="15.7109375" style="235" customWidth="1"/>
    <col min="3332" max="3333" width="1.7109375" style="235" customWidth="1"/>
    <col min="3334" max="3334" width="15.7109375" style="235" customWidth="1"/>
    <col min="3335" max="3336" width="1.7109375" style="235" customWidth="1"/>
    <col min="3337" max="3337" width="15.7109375" style="235" customWidth="1"/>
    <col min="3338" max="3339" width="1.7109375" style="235" customWidth="1"/>
    <col min="3340" max="3340" width="15.7109375" style="235" customWidth="1"/>
    <col min="3341" max="3342" width="1.7109375" style="235" customWidth="1"/>
    <col min="3343" max="3343" width="15.7109375" style="235" customWidth="1"/>
    <col min="3344" max="3345" width="1.7109375" style="235" customWidth="1"/>
    <col min="3346" max="3346" width="15.7109375" style="235" customWidth="1"/>
    <col min="3347" max="3348" width="1.7109375" style="235" customWidth="1"/>
    <col min="3349" max="3584" width="12.5703125" style="235"/>
    <col min="3585" max="3585" width="7.140625" style="235" customWidth="1"/>
    <col min="3586" max="3586" width="14.7109375" style="235" customWidth="1"/>
    <col min="3587" max="3587" width="15.7109375" style="235" customWidth="1"/>
    <col min="3588" max="3589" width="1.7109375" style="235" customWidth="1"/>
    <col min="3590" max="3590" width="15.7109375" style="235" customWidth="1"/>
    <col min="3591" max="3592" width="1.7109375" style="235" customWidth="1"/>
    <col min="3593" max="3593" width="15.7109375" style="235" customWidth="1"/>
    <col min="3594" max="3595" width="1.7109375" style="235" customWidth="1"/>
    <col min="3596" max="3596" width="15.7109375" style="235" customWidth="1"/>
    <col min="3597" max="3598" width="1.7109375" style="235" customWidth="1"/>
    <col min="3599" max="3599" width="15.7109375" style="235" customWidth="1"/>
    <col min="3600" max="3601" width="1.7109375" style="235" customWidth="1"/>
    <col min="3602" max="3602" width="15.7109375" style="235" customWidth="1"/>
    <col min="3603" max="3604" width="1.7109375" style="235" customWidth="1"/>
    <col min="3605" max="3840" width="12.5703125" style="235"/>
    <col min="3841" max="3841" width="7.140625" style="235" customWidth="1"/>
    <col min="3842" max="3842" width="14.7109375" style="235" customWidth="1"/>
    <col min="3843" max="3843" width="15.7109375" style="235" customWidth="1"/>
    <col min="3844" max="3845" width="1.7109375" style="235" customWidth="1"/>
    <col min="3846" max="3846" width="15.7109375" style="235" customWidth="1"/>
    <col min="3847" max="3848" width="1.7109375" style="235" customWidth="1"/>
    <col min="3849" max="3849" width="15.7109375" style="235" customWidth="1"/>
    <col min="3850" max="3851" width="1.7109375" style="235" customWidth="1"/>
    <col min="3852" max="3852" width="15.7109375" style="235" customWidth="1"/>
    <col min="3853" max="3854" width="1.7109375" style="235" customWidth="1"/>
    <col min="3855" max="3855" width="15.7109375" style="235" customWidth="1"/>
    <col min="3856" max="3857" width="1.7109375" style="235" customWidth="1"/>
    <col min="3858" max="3858" width="15.7109375" style="235" customWidth="1"/>
    <col min="3859" max="3860" width="1.7109375" style="235" customWidth="1"/>
    <col min="3861" max="4096" width="12.5703125" style="235"/>
    <col min="4097" max="4097" width="7.140625" style="235" customWidth="1"/>
    <col min="4098" max="4098" width="14.7109375" style="235" customWidth="1"/>
    <col min="4099" max="4099" width="15.7109375" style="235" customWidth="1"/>
    <col min="4100" max="4101" width="1.7109375" style="235" customWidth="1"/>
    <col min="4102" max="4102" width="15.7109375" style="235" customWidth="1"/>
    <col min="4103" max="4104" width="1.7109375" style="235" customWidth="1"/>
    <col min="4105" max="4105" width="15.7109375" style="235" customWidth="1"/>
    <col min="4106" max="4107" width="1.7109375" style="235" customWidth="1"/>
    <col min="4108" max="4108" width="15.7109375" style="235" customWidth="1"/>
    <col min="4109" max="4110" width="1.7109375" style="235" customWidth="1"/>
    <col min="4111" max="4111" width="15.7109375" style="235" customWidth="1"/>
    <col min="4112" max="4113" width="1.7109375" style="235" customWidth="1"/>
    <col min="4114" max="4114" width="15.7109375" style="235" customWidth="1"/>
    <col min="4115" max="4116" width="1.7109375" style="235" customWidth="1"/>
    <col min="4117" max="4352" width="12.5703125" style="235"/>
    <col min="4353" max="4353" width="7.140625" style="235" customWidth="1"/>
    <col min="4354" max="4354" width="14.7109375" style="235" customWidth="1"/>
    <col min="4355" max="4355" width="15.7109375" style="235" customWidth="1"/>
    <col min="4356" max="4357" width="1.7109375" style="235" customWidth="1"/>
    <col min="4358" max="4358" width="15.7109375" style="235" customWidth="1"/>
    <col min="4359" max="4360" width="1.7109375" style="235" customWidth="1"/>
    <col min="4361" max="4361" width="15.7109375" style="235" customWidth="1"/>
    <col min="4362" max="4363" width="1.7109375" style="235" customWidth="1"/>
    <col min="4364" max="4364" width="15.7109375" style="235" customWidth="1"/>
    <col min="4365" max="4366" width="1.7109375" style="235" customWidth="1"/>
    <col min="4367" max="4367" width="15.7109375" style="235" customWidth="1"/>
    <col min="4368" max="4369" width="1.7109375" style="235" customWidth="1"/>
    <col min="4370" max="4370" width="15.7109375" style="235" customWidth="1"/>
    <col min="4371" max="4372" width="1.7109375" style="235" customWidth="1"/>
    <col min="4373" max="4608" width="12.5703125" style="235"/>
    <col min="4609" max="4609" width="7.140625" style="235" customWidth="1"/>
    <col min="4610" max="4610" width="14.7109375" style="235" customWidth="1"/>
    <col min="4611" max="4611" width="15.7109375" style="235" customWidth="1"/>
    <col min="4612" max="4613" width="1.7109375" style="235" customWidth="1"/>
    <col min="4614" max="4614" width="15.7109375" style="235" customWidth="1"/>
    <col min="4615" max="4616" width="1.7109375" style="235" customWidth="1"/>
    <col min="4617" max="4617" width="15.7109375" style="235" customWidth="1"/>
    <col min="4618" max="4619" width="1.7109375" style="235" customWidth="1"/>
    <col min="4620" max="4620" width="15.7109375" style="235" customWidth="1"/>
    <col min="4621" max="4622" width="1.7109375" style="235" customWidth="1"/>
    <col min="4623" max="4623" width="15.7109375" style="235" customWidth="1"/>
    <col min="4624" max="4625" width="1.7109375" style="235" customWidth="1"/>
    <col min="4626" max="4626" width="15.7109375" style="235" customWidth="1"/>
    <col min="4627" max="4628" width="1.7109375" style="235" customWidth="1"/>
    <col min="4629" max="4864" width="12.5703125" style="235"/>
    <col min="4865" max="4865" width="7.140625" style="235" customWidth="1"/>
    <col min="4866" max="4866" width="14.7109375" style="235" customWidth="1"/>
    <col min="4867" max="4867" width="15.7109375" style="235" customWidth="1"/>
    <col min="4868" max="4869" width="1.7109375" style="235" customWidth="1"/>
    <col min="4870" max="4870" width="15.7109375" style="235" customWidth="1"/>
    <col min="4871" max="4872" width="1.7109375" style="235" customWidth="1"/>
    <col min="4873" max="4873" width="15.7109375" style="235" customWidth="1"/>
    <col min="4874" max="4875" width="1.7109375" style="235" customWidth="1"/>
    <col min="4876" max="4876" width="15.7109375" style="235" customWidth="1"/>
    <col min="4877" max="4878" width="1.7109375" style="235" customWidth="1"/>
    <col min="4879" max="4879" width="15.7109375" style="235" customWidth="1"/>
    <col min="4880" max="4881" width="1.7109375" style="235" customWidth="1"/>
    <col min="4882" max="4882" width="15.7109375" style="235" customWidth="1"/>
    <col min="4883" max="4884" width="1.7109375" style="235" customWidth="1"/>
    <col min="4885" max="5120" width="12.5703125" style="235"/>
    <col min="5121" max="5121" width="7.140625" style="235" customWidth="1"/>
    <col min="5122" max="5122" width="14.7109375" style="235" customWidth="1"/>
    <col min="5123" max="5123" width="15.7109375" style="235" customWidth="1"/>
    <col min="5124" max="5125" width="1.7109375" style="235" customWidth="1"/>
    <col min="5126" max="5126" width="15.7109375" style="235" customWidth="1"/>
    <col min="5127" max="5128" width="1.7109375" style="235" customWidth="1"/>
    <col min="5129" max="5129" width="15.7109375" style="235" customWidth="1"/>
    <col min="5130" max="5131" width="1.7109375" style="235" customWidth="1"/>
    <col min="5132" max="5132" width="15.7109375" style="235" customWidth="1"/>
    <col min="5133" max="5134" width="1.7109375" style="235" customWidth="1"/>
    <col min="5135" max="5135" width="15.7109375" style="235" customWidth="1"/>
    <col min="5136" max="5137" width="1.7109375" style="235" customWidth="1"/>
    <col min="5138" max="5138" width="15.7109375" style="235" customWidth="1"/>
    <col min="5139" max="5140" width="1.7109375" style="235" customWidth="1"/>
    <col min="5141" max="5376" width="12.5703125" style="235"/>
    <col min="5377" max="5377" width="7.140625" style="235" customWidth="1"/>
    <col min="5378" max="5378" width="14.7109375" style="235" customWidth="1"/>
    <col min="5379" max="5379" width="15.7109375" style="235" customWidth="1"/>
    <col min="5380" max="5381" width="1.7109375" style="235" customWidth="1"/>
    <col min="5382" max="5382" width="15.7109375" style="235" customWidth="1"/>
    <col min="5383" max="5384" width="1.7109375" style="235" customWidth="1"/>
    <col min="5385" max="5385" width="15.7109375" style="235" customWidth="1"/>
    <col min="5386" max="5387" width="1.7109375" style="235" customWidth="1"/>
    <col min="5388" max="5388" width="15.7109375" style="235" customWidth="1"/>
    <col min="5389" max="5390" width="1.7109375" style="235" customWidth="1"/>
    <col min="5391" max="5391" width="15.7109375" style="235" customWidth="1"/>
    <col min="5392" max="5393" width="1.7109375" style="235" customWidth="1"/>
    <col min="5394" max="5394" width="15.7109375" style="235" customWidth="1"/>
    <col min="5395" max="5396" width="1.7109375" style="235" customWidth="1"/>
    <col min="5397" max="5632" width="12.5703125" style="235"/>
    <col min="5633" max="5633" width="7.140625" style="235" customWidth="1"/>
    <col min="5634" max="5634" width="14.7109375" style="235" customWidth="1"/>
    <col min="5635" max="5635" width="15.7109375" style="235" customWidth="1"/>
    <col min="5636" max="5637" width="1.7109375" style="235" customWidth="1"/>
    <col min="5638" max="5638" width="15.7109375" style="235" customWidth="1"/>
    <col min="5639" max="5640" width="1.7109375" style="235" customWidth="1"/>
    <col min="5641" max="5641" width="15.7109375" style="235" customWidth="1"/>
    <col min="5642" max="5643" width="1.7109375" style="235" customWidth="1"/>
    <col min="5644" max="5644" width="15.7109375" style="235" customWidth="1"/>
    <col min="5645" max="5646" width="1.7109375" style="235" customWidth="1"/>
    <col min="5647" max="5647" width="15.7109375" style="235" customWidth="1"/>
    <col min="5648" max="5649" width="1.7109375" style="235" customWidth="1"/>
    <col min="5650" max="5650" width="15.7109375" style="235" customWidth="1"/>
    <col min="5651" max="5652" width="1.7109375" style="235" customWidth="1"/>
    <col min="5653" max="5888" width="12.5703125" style="235"/>
    <col min="5889" max="5889" width="7.140625" style="235" customWidth="1"/>
    <col min="5890" max="5890" width="14.7109375" style="235" customWidth="1"/>
    <col min="5891" max="5891" width="15.7109375" style="235" customWidth="1"/>
    <col min="5892" max="5893" width="1.7109375" style="235" customWidth="1"/>
    <col min="5894" max="5894" width="15.7109375" style="235" customWidth="1"/>
    <col min="5895" max="5896" width="1.7109375" style="235" customWidth="1"/>
    <col min="5897" max="5897" width="15.7109375" style="235" customWidth="1"/>
    <col min="5898" max="5899" width="1.7109375" style="235" customWidth="1"/>
    <col min="5900" max="5900" width="15.7109375" style="235" customWidth="1"/>
    <col min="5901" max="5902" width="1.7109375" style="235" customWidth="1"/>
    <col min="5903" max="5903" width="15.7109375" style="235" customWidth="1"/>
    <col min="5904" max="5905" width="1.7109375" style="235" customWidth="1"/>
    <col min="5906" max="5906" width="15.7109375" style="235" customWidth="1"/>
    <col min="5907" max="5908" width="1.7109375" style="235" customWidth="1"/>
    <col min="5909" max="6144" width="12.5703125" style="235"/>
    <col min="6145" max="6145" width="7.140625" style="235" customWidth="1"/>
    <col min="6146" max="6146" width="14.7109375" style="235" customWidth="1"/>
    <col min="6147" max="6147" width="15.7109375" style="235" customWidth="1"/>
    <col min="6148" max="6149" width="1.7109375" style="235" customWidth="1"/>
    <col min="6150" max="6150" width="15.7109375" style="235" customWidth="1"/>
    <col min="6151" max="6152" width="1.7109375" style="235" customWidth="1"/>
    <col min="6153" max="6153" width="15.7109375" style="235" customWidth="1"/>
    <col min="6154" max="6155" width="1.7109375" style="235" customWidth="1"/>
    <col min="6156" max="6156" width="15.7109375" style="235" customWidth="1"/>
    <col min="6157" max="6158" width="1.7109375" style="235" customWidth="1"/>
    <col min="6159" max="6159" width="15.7109375" style="235" customWidth="1"/>
    <col min="6160" max="6161" width="1.7109375" style="235" customWidth="1"/>
    <col min="6162" max="6162" width="15.7109375" style="235" customWidth="1"/>
    <col min="6163" max="6164" width="1.7109375" style="235" customWidth="1"/>
    <col min="6165" max="6400" width="12.5703125" style="235"/>
    <col min="6401" max="6401" width="7.140625" style="235" customWidth="1"/>
    <col min="6402" max="6402" width="14.7109375" style="235" customWidth="1"/>
    <col min="6403" max="6403" width="15.7109375" style="235" customWidth="1"/>
    <col min="6404" max="6405" width="1.7109375" style="235" customWidth="1"/>
    <col min="6406" max="6406" width="15.7109375" style="235" customWidth="1"/>
    <col min="6407" max="6408" width="1.7109375" style="235" customWidth="1"/>
    <col min="6409" max="6409" width="15.7109375" style="235" customWidth="1"/>
    <col min="6410" max="6411" width="1.7109375" style="235" customWidth="1"/>
    <col min="6412" max="6412" width="15.7109375" style="235" customWidth="1"/>
    <col min="6413" max="6414" width="1.7109375" style="235" customWidth="1"/>
    <col min="6415" max="6415" width="15.7109375" style="235" customWidth="1"/>
    <col min="6416" max="6417" width="1.7109375" style="235" customWidth="1"/>
    <col min="6418" max="6418" width="15.7109375" style="235" customWidth="1"/>
    <col min="6419" max="6420" width="1.7109375" style="235" customWidth="1"/>
    <col min="6421" max="6656" width="12.5703125" style="235"/>
    <col min="6657" max="6657" width="7.140625" style="235" customWidth="1"/>
    <col min="6658" max="6658" width="14.7109375" style="235" customWidth="1"/>
    <col min="6659" max="6659" width="15.7109375" style="235" customWidth="1"/>
    <col min="6660" max="6661" width="1.7109375" style="235" customWidth="1"/>
    <col min="6662" max="6662" width="15.7109375" style="235" customWidth="1"/>
    <col min="6663" max="6664" width="1.7109375" style="235" customWidth="1"/>
    <col min="6665" max="6665" width="15.7109375" style="235" customWidth="1"/>
    <col min="6666" max="6667" width="1.7109375" style="235" customWidth="1"/>
    <col min="6668" max="6668" width="15.7109375" style="235" customWidth="1"/>
    <col min="6669" max="6670" width="1.7109375" style="235" customWidth="1"/>
    <col min="6671" max="6671" width="15.7109375" style="235" customWidth="1"/>
    <col min="6672" max="6673" width="1.7109375" style="235" customWidth="1"/>
    <col min="6674" max="6674" width="15.7109375" style="235" customWidth="1"/>
    <col min="6675" max="6676" width="1.7109375" style="235" customWidth="1"/>
    <col min="6677" max="6912" width="12.5703125" style="235"/>
    <col min="6913" max="6913" width="7.140625" style="235" customWidth="1"/>
    <col min="6914" max="6914" width="14.7109375" style="235" customWidth="1"/>
    <col min="6915" max="6915" width="15.7109375" style="235" customWidth="1"/>
    <col min="6916" max="6917" width="1.7109375" style="235" customWidth="1"/>
    <col min="6918" max="6918" width="15.7109375" style="235" customWidth="1"/>
    <col min="6919" max="6920" width="1.7109375" style="235" customWidth="1"/>
    <col min="6921" max="6921" width="15.7109375" style="235" customWidth="1"/>
    <col min="6922" max="6923" width="1.7109375" style="235" customWidth="1"/>
    <col min="6924" max="6924" width="15.7109375" style="235" customWidth="1"/>
    <col min="6925" max="6926" width="1.7109375" style="235" customWidth="1"/>
    <col min="6927" max="6927" width="15.7109375" style="235" customWidth="1"/>
    <col min="6928" max="6929" width="1.7109375" style="235" customWidth="1"/>
    <col min="6930" max="6930" width="15.7109375" style="235" customWidth="1"/>
    <col min="6931" max="6932" width="1.7109375" style="235" customWidth="1"/>
    <col min="6933" max="7168" width="12.5703125" style="235"/>
    <col min="7169" max="7169" width="7.140625" style="235" customWidth="1"/>
    <col min="7170" max="7170" width="14.7109375" style="235" customWidth="1"/>
    <col min="7171" max="7171" width="15.7109375" style="235" customWidth="1"/>
    <col min="7172" max="7173" width="1.7109375" style="235" customWidth="1"/>
    <col min="7174" max="7174" width="15.7109375" style="235" customWidth="1"/>
    <col min="7175" max="7176" width="1.7109375" style="235" customWidth="1"/>
    <col min="7177" max="7177" width="15.7109375" style="235" customWidth="1"/>
    <col min="7178" max="7179" width="1.7109375" style="235" customWidth="1"/>
    <col min="7180" max="7180" width="15.7109375" style="235" customWidth="1"/>
    <col min="7181" max="7182" width="1.7109375" style="235" customWidth="1"/>
    <col min="7183" max="7183" width="15.7109375" style="235" customWidth="1"/>
    <col min="7184" max="7185" width="1.7109375" style="235" customWidth="1"/>
    <col min="7186" max="7186" width="15.7109375" style="235" customWidth="1"/>
    <col min="7187" max="7188" width="1.7109375" style="235" customWidth="1"/>
    <col min="7189" max="7424" width="12.5703125" style="235"/>
    <col min="7425" max="7425" width="7.140625" style="235" customWidth="1"/>
    <col min="7426" max="7426" width="14.7109375" style="235" customWidth="1"/>
    <col min="7427" max="7427" width="15.7109375" style="235" customWidth="1"/>
    <col min="7428" max="7429" width="1.7109375" style="235" customWidth="1"/>
    <col min="7430" max="7430" width="15.7109375" style="235" customWidth="1"/>
    <col min="7431" max="7432" width="1.7109375" style="235" customWidth="1"/>
    <col min="7433" max="7433" width="15.7109375" style="235" customWidth="1"/>
    <col min="7434" max="7435" width="1.7109375" style="235" customWidth="1"/>
    <col min="7436" max="7436" width="15.7109375" style="235" customWidth="1"/>
    <col min="7437" max="7438" width="1.7109375" style="235" customWidth="1"/>
    <col min="7439" max="7439" width="15.7109375" style="235" customWidth="1"/>
    <col min="7440" max="7441" width="1.7109375" style="235" customWidth="1"/>
    <col min="7442" max="7442" width="15.7109375" style="235" customWidth="1"/>
    <col min="7443" max="7444" width="1.7109375" style="235" customWidth="1"/>
    <col min="7445" max="7680" width="12.5703125" style="235"/>
    <col min="7681" max="7681" width="7.140625" style="235" customWidth="1"/>
    <col min="7682" max="7682" width="14.7109375" style="235" customWidth="1"/>
    <col min="7683" max="7683" width="15.7109375" style="235" customWidth="1"/>
    <col min="7684" max="7685" width="1.7109375" style="235" customWidth="1"/>
    <col min="7686" max="7686" width="15.7109375" style="235" customWidth="1"/>
    <col min="7687" max="7688" width="1.7109375" style="235" customWidth="1"/>
    <col min="7689" max="7689" width="15.7109375" style="235" customWidth="1"/>
    <col min="7690" max="7691" width="1.7109375" style="235" customWidth="1"/>
    <col min="7692" max="7692" width="15.7109375" style="235" customWidth="1"/>
    <col min="7693" max="7694" width="1.7109375" style="235" customWidth="1"/>
    <col min="7695" max="7695" width="15.7109375" style="235" customWidth="1"/>
    <col min="7696" max="7697" width="1.7109375" style="235" customWidth="1"/>
    <col min="7698" max="7698" width="15.7109375" style="235" customWidth="1"/>
    <col min="7699" max="7700" width="1.7109375" style="235" customWidth="1"/>
    <col min="7701" max="7936" width="12.5703125" style="235"/>
    <col min="7937" max="7937" width="7.140625" style="235" customWidth="1"/>
    <col min="7938" max="7938" width="14.7109375" style="235" customWidth="1"/>
    <col min="7939" max="7939" width="15.7109375" style="235" customWidth="1"/>
    <col min="7940" max="7941" width="1.7109375" style="235" customWidth="1"/>
    <col min="7942" max="7942" width="15.7109375" style="235" customWidth="1"/>
    <col min="7943" max="7944" width="1.7109375" style="235" customWidth="1"/>
    <col min="7945" max="7945" width="15.7109375" style="235" customWidth="1"/>
    <col min="7946" max="7947" width="1.7109375" style="235" customWidth="1"/>
    <col min="7948" max="7948" width="15.7109375" style="235" customWidth="1"/>
    <col min="7949" max="7950" width="1.7109375" style="235" customWidth="1"/>
    <col min="7951" max="7951" width="15.7109375" style="235" customWidth="1"/>
    <col min="7952" max="7953" width="1.7109375" style="235" customWidth="1"/>
    <col min="7954" max="7954" width="15.7109375" style="235" customWidth="1"/>
    <col min="7955" max="7956" width="1.7109375" style="235" customWidth="1"/>
    <col min="7957" max="8192" width="12.5703125" style="235"/>
    <col min="8193" max="8193" width="7.140625" style="235" customWidth="1"/>
    <col min="8194" max="8194" width="14.7109375" style="235" customWidth="1"/>
    <col min="8195" max="8195" width="15.7109375" style="235" customWidth="1"/>
    <col min="8196" max="8197" width="1.7109375" style="235" customWidth="1"/>
    <col min="8198" max="8198" width="15.7109375" style="235" customWidth="1"/>
    <col min="8199" max="8200" width="1.7109375" style="235" customWidth="1"/>
    <col min="8201" max="8201" width="15.7109375" style="235" customWidth="1"/>
    <col min="8202" max="8203" width="1.7109375" style="235" customWidth="1"/>
    <col min="8204" max="8204" width="15.7109375" style="235" customWidth="1"/>
    <col min="8205" max="8206" width="1.7109375" style="235" customWidth="1"/>
    <col min="8207" max="8207" width="15.7109375" style="235" customWidth="1"/>
    <col min="8208" max="8209" width="1.7109375" style="235" customWidth="1"/>
    <col min="8210" max="8210" width="15.7109375" style="235" customWidth="1"/>
    <col min="8211" max="8212" width="1.7109375" style="235" customWidth="1"/>
    <col min="8213" max="8448" width="12.5703125" style="235"/>
    <col min="8449" max="8449" width="7.140625" style="235" customWidth="1"/>
    <col min="8450" max="8450" width="14.7109375" style="235" customWidth="1"/>
    <col min="8451" max="8451" width="15.7109375" style="235" customWidth="1"/>
    <col min="8452" max="8453" width="1.7109375" style="235" customWidth="1"/>
    <col min="8454" max="8454" width="15.7109375" style="235" customWidth="1"/>
    <col min="8455" max="8456" width="1.7109375" style="235" customWidth="1"/>
    <col min="8457" max="8457" width="15.7109375" style="235" customWidth="1"/>
    <col min="8458" max="8459" width="1.7109375" style="235" customWidth="1"/>
    <col min="8460" max="8460" width="15.7109375" style="235" customWidth="1"/>
    <col min="8461" max="8462" width="1.7109375" style="235" customWidth="1"/>
    <col min="8463" max="8463" width="15.7109375" style="235" customWidth="1"/>
    <col min="8464" max="8465" width="1.7109375" style="235" customWidth="1"/>
    <col min="8466" max="8466" width="15.7109375" style="235" customWidth="1"/>
    <col min="8467" max="8468" width="1.7109375" style="235" customWidth="1"/>
    <col min="8469" max="8704" width="12.5703125" style="235"/>
    <col min="8705" max="8705" width="7.140625" style="235" customWidth="1"/>
    <col min="8706" max="8706" width="14.7109375" style="235" customWidth="1"/>
    <col min="8707" max="8707" width="15.7109375" style="235" customWidth="1"/>
    <col min="8708" max="8709" width="1.7109375" style="235" customWidth="1"/>
    <col min="8710" max="8710" width="15.7109375" style="235" customWidth="1"/>
    <col min="8711" max="8712" width="1.7109375" style="235" customWidth="1"/>
    <col min="8713" max="8713" width="15.7109375" style="235" customWidth="1"/>
    <col min="8714" max="8715" width="1.7109375" style="235" customWidth="1"/>
    <col min="8716" max="8716" width="15.7109375" style="235" customWidth="1"/>
    <col min="8717" max="8718" width="1.7109375" style="235" customWidth="1"/>
    <col min="8719" max="8719" width="15.7109375" style="235" customWidth="1"/>
    <col min="8720" max="8721" width="1.7109375" style="235" customWidth="1"/>
    <col min="8722" max="8722" width="15.7109375" style="235" customWidth="1"/>
    <col min="8723" max="8724" width="1.7109375" style="235" customWidth="1"/>
    <col min="8725" max="8960" width="12.5703125" style="235"/>
    <col min="8961" max="8961" width="7.140625" style="235" customWidth="1"/>
    <col min="8962" max="8962" width="14.7109375" style="235" customWidth="1"/>
    <col min="8963" max="8963" width="15.7109375" style="235" customWidth="1"/>
    <col min="8964" max="8965" width="1.7109375" style="235" customWidth="1"/>
    <col min="8966" max="8966" width="15.7109375" style="235" customWidth="1"/>
    <col min="8967" max="8968" width="1.7109375" style="235" customWidth="1"/>
    <col min="8969" max="8969" width="15.7109375" style="235" customWidth="1"/>
    <col min="8970" max="8971" width="1.7109375" style="235" customWidth="1"/>
    <col min="8972" max="8972" width="15.7109375" style="235" customWidth="1"/>
    <col min="8973" max="8974" width="1.7109375" style="235" customWidth="1"/>
    <col min="8975" max="8975" width="15.7109375" style="235" customWidth="1"/>
    <col min="8976" max="8977" width="1.7109375" style="235" customWidth="1"/>
    <col min="8978" max="8978" width="15.7109375" style="235" customWidth="1"/>
    <col min="8979" max="8980" width="1.7109375" style="235" customWidth="1"/>
    <col min="8981" max="9216" width="12.5703125" style="235"/>
    <col min="9217" max="9217" width="7.140625" style="235" customWidth="1"/>
    <col min="9218" max="9218" width="14.7109375" style="235" customWidth="1"/>
    <col min="9219" max="9219" width="15.7109375" style="235" customWidth="1"/>
    <col min="9220" max="9221" width="1.7109375" style="235" customWidth="1"/>
    <col min="9222" max="9222" width="15.7109375" style="235" customWidth="1"/>
    <col min="9223" max="9224" width="1.7109375" style="235" customWidth="1"/>
    <col min="9225" max="9225" width="15.7109375" style="235" customWidth="1"/>
    <col min="9226" max="9227" width="1.7109375" style="235" customWidth="1"/>
    <col min="9228" max="9228" width="15.7109375" style="235" customWidth="1"/>
    <col min="9229" max="9230" width="1.7109375" style="235" customWidth="1"/>
    <col min="9231" max="9231" width="15.7109375" style="235" customWidth="1"/>
    <col min="9232" max="9233" width="1.7109375" style="235" customWidth="1"/>
    <col min="9234" max="9234" width="15.7109375" style="235" customWidth="1"/>
    <col min="9235" max="9236" width="1.7109375" style="235" customWidth="1"/>
    <col min="9237" max="9472" width="12.5703125" style="235"/>
    <col min="9473" max="9473" width="7.140625" style="235" customWidth="1"/>
    <col min="9474" max="9474" width="14.7109375" style="235" customWidth="1"/>
    <col min="9475" max="9475" width="15.7109375" style="235" customWidth="1"/>
    <col min="9476" max="9477" width="1.7109375" style="235" customWidth="1"/>
    <col min="9478" max="9478" width="15.7109375" style="235" customWidth="1"/>
    <col min="9479" max="9480" width="1.7109375" style="235" customWidth="1"/>
    <col min="9481" max="9481" width="15.7109375" style="235" customWidth="1"/>
    <col min="9482" max="9483" width="1.7109375" style="235" customWidth="1"/>
    <col min="9484" max="9484" width="15.7109375" style="235" customWidth="1"/>
    <col min="9485" max="9486" width="1.7109375" style="235" customWidth="1"/>
    <col min="9487" max="9487" width="15.7109375" style="235" customWidth="1"/>
    <col min="9488" max="9489" width="1.7109375" style="235" customWidth="1"/>
    <col min="9490" max="9490" width="15.7109375" style="235" customWidth="1"/>
    <col min="9491" max="9492" width="1.7109375" style="235" customWidth="1"/>
    <col min="9493" max="9728" width="12.5703125" style="235"/>
    <col min="9729" max="9729" width="7.140625" style="235" customWidth="1"/>
    <col min="9730" max="9730" width="14.7109375" style="235" customWidth="1"/>
    <col min="9731" max="9731" width="15.7109375" style="235" customWidth="1"/>
    <col min="9732" max="9733" width="1.7109375" style="235" customWidth="1"/>
    <col min="9734" max="9734" width="15.7109375" style="235" customWidth="1"/>
    <col min="9735" max="9736" width="1.7109375" style="235" customWidth="1"/>
    <col min="9737" max="9737" width="15.7109375" style="235" customWidth="1"/>
    <col min="9738" max="9739" width="1.7109375" style="235" customWidth="1"/>
    <col min="9740" max="9740" width="15.7109375" style="235" customWidth="1"/>
    <col min="9741" max="9742" width="1.7109375" style="235" customWidth="1"/>
    <col min="9743" max="9743" width="15.7109375" style="235" customWidth="1"/>
    <col min="9744" max="9745" width="1.7109375" style="235" customWidth="1"/>
    <col min="9746" max="9746" width="15.7109375" style="235" customWidth="1"/>
    <col min="9747" max="9748" width="1.7109375" style="235" customWidth="1"/>
    <col min="9749" max="9984" width="12.5703125" style="235"/>
    <col min="9985" max="9985" width="7.140625" style="235" customWidth="1"/>
    <col min="9986" max="9986" width="14.7109375" style="235" customWidth="1"/>
    <col min="9987" max="9987" width="15.7109375" style="235" customWidth="1"/>
    <col min="9988" max="9989" width="1.7109375" style="235" customWidth="1"/>
    <col min="9990" max="9990" width="15.7109375" style="235" customWidth="1"/>
    <col min="9991" max="9992" width="1.7109375" style="235" customWidth="1"/>
    <col min="9993" max="9993" width="15.7109375" style="235" customWidth="1"/>
    <col min="9994" max="9995" width="1.7109375" style="235" customWidth="1"/>
    <col min="9996" max="9996" width="15.7109375" style="235" customWidth="1"/>
    <col min="9997" max="9998" width="1.7109375" style="235" customWidth="1"/>
    <col min="9999" max="9999" width="15.7109375" style="235" customWidth="1"/>
    <col min="10000" max="10001" width="1.7109375" style="235" customWidth="1"/>
    <col min="10002" max="10002" width="15.7109375" style="235" customWidth="1"/>
    <col min="10003" max="10004" width="1.7109375" style="235" customWidth="1"/>
    <col min="10005" max="10240" width="12.5703125" style="235"/>
    <col min="10241" max="10241" width="7.140625" style="235" customWidth="1"/>
    <col min="10242" max="10242" width="14.7109375" style="235" customWidth="1"/>
    <col min="10243" max="10243" width="15.7109375" style="235" customWidth="1"/>
    <col min="10244" max="10245" width="1.7109375" style="235" customWidth="1"/>
    <col min="10246" max="10246" width="15.7109375" style="235" customWidth="1"/>
    <col min="10247" max="10248" width="1.7109375" style="235" customWidth="1"/>
    <col min="10249" max="10249" width="15.7109375" style="235" customWidth="1"/>
    <col min="10250" max="10251" width="1.7109375" style="235" customWidth="1"/>
    <col min="10252" max="10252" width="15.7109375" style="235" customWidth="1"/>
    <col min="10253" max="10254" width="1.7109375" style="235" customWidth="1"/>
    <col min="10255" max="10255" width="15.7109375" style="235" customWidth="1"/>
    <col min="10256" max="10257" width="1.7109375" style="235" customWidth="1"/>
    <col min="10258" max="10258" width="15.7109375" style="235" customWidth="1"/>
    <col min="10259" max="10260" width="1.7109375" style="235" customWidth="1"/>
    <col min="10261" max="10496" width="12.5703125" style="235"/>
    <col min="10497" max="10497" width="7.140625" style="235" customWidth="1"/>
    <col min="10498" max="10498" width="14.7109375" style="235" customWidth="1"/>
    <col min="10499" max="10499" width="15.7109375" style="235" customWidth="1"/>
    <col min="10500" max="10501" width="1.7109375" style="235" customWidth="1"/>
    <col min="10502" max="10502" width="15.7109375" style="235" customWidth="1"/>
    <col min="10503" max="10504" width="1.7109375" style="235" customWidth="1"/>
    <col min="10505" max="10505" width="15.7109375" style="235" customWidth="1"/>
    <col min="10506" max="10507" width="1.7109375" style="235" customWidth="1"/>
    <col min="10508" max="10508" width="15.7109375" style="235" customWidth="1"/>
    <col min="10509" max="10510" width="1.7109375" style="235" customWidth="1"/>
    <col min="10511" max="10511" width="15.7109375" style="235" customWidth="1"/>
    <col min="10512" max="10513" width="1.7109375" style="235" customWidth="1"/>
    <col min="10514" max="10514" width="15.7109375" style="235" customWidth="1"/>
    <col min="10515" max="10516" width="1.7109375" style="235" customWidth="1"/>
    <col min="10517" max="10752" width="12.5703125" style="235"/>
    <col min="10753" max="10753" width="7.140625" style="235" customWidth="1"/>
    <col min="10754" max="10754" width="14.7109375" style="235" customWidth="1"/>
    <col min="10755" max="10755" width="15.7109375" style="235" customWidth="1"/>
    <col min="10756" max="10757" width="1.7109375" style="235" customWidth="1"/>
    <col min="10758" max="10758" width="15.7109375" style="235" customWidth="1"/>
    <col min="10759" max="10760" width="1.7109375" style="235" customWidth="1"/>
    <col min="10761" max="10761" width="15.7109375" style="235" customWidth="1"/>
    <col min="10762" max="10763" width="1.7109375" style="235" customWidth="1"/>
    <col min="10764" max="10764" width="15.7109375" style="235" customWidth="1"/>
    <col min="10765" max="10766" width="1.7109375" style="235" customWidth="1"/>
    <col min="10767" max="10767" width="15.7109375" style="235" customWidth="1"/>
    <col min="10768" max="10769" width="1.7109375" style="235" customWidth="1"/>
    <col min="10770" max="10770" width="15.7109375" style="235" customWidth="1"/>
    <col min="10771" max="10772" width="1.7109375" style="235" customWidth="1"/>
    <col min="10773" max="11008" width="12.5703125" style="235"/>
    <col min="11009" max="11009" width="7.140625" style="235" customWidth="1"/>
    <col min="11010" max="11010" width="14.7109375" style="235" customWidth="1"/>
    <col min="11011" max="11011" width="15.7109375" style="235" customWidth="1"/>
    <col min="11012" max="11013" width="1.7109375" style="235" customWidth="1"/>
    <col min="11014" max="11014" width="15.7109375" style="235" customWidth="1"/>
    <col min="11015" max="11016" width="1.7109375" style="235" customWidth="1"/>
    <col min="11017" max="11017" width="15.7109375" style="235" customWidth="1"/>
    <col min="11018" max="11019" width="1.7109375" style="235" customWidth="1"/>
    <col min="11020" max="11020" width="15.7109375" style="235" customWidth="1"/>
    <col min="11021" max="11022" width="1.7109375" style="235" customWidth="1"/>
    <col min="11023" max="11023" width="15.7109375" style="235" customWidth="1"/>
    <col min="11024" max="11025" width="1.7109375" style="235" customWidth="1"/>
    <col min="11026" max="11026" width="15.7109375" style="235" customWidth="1"/>
    <col min="11027" max="11028" width="1.7109375" style="235" customWidth="1"/>
    <col min="11029" max="11264" width="12.5703125" style="235"/>
    <col min="11265" max="11265" width="7.140625" style="235" customWidth="1"/>
    <col min="11266" max="11266" width="14.7109375" style="235" customWidth="1"/>
    <col min="11267" max="11267" width="15.7109375" style="235" customWidth="1"/>
    <col min="11268" max="11269" width="1.7109375" style="235" customWidth="1"/>
    <col min="11270" max="11270" width="15.7109375" style="235" customWidth="1"/>
    <col min="11271" max="11272" width="1.7109375" style="235" customWidth="1"/>
    <col min="11273" max="11273" width="15.7109375" style="235" customWidth="1"/>
    <col min="11274" max="11275" width="1.7109375" style="235" customWidth="1"/>
    <col min="11276" max="11276" width="15.7109375" style="235" customWidth="1"/>
    <col min="11277" max="11278" width="1.7109375" style="235" customWidth="1"/>
    <col min="11279" max="11279" width="15.7109375" style="235" customWidth="1"/>
    <col min="11280" max="11281" width="1.7109375" style="235" customWidth="1"/>
    <col min="11282" max="11282" width="15.7109375" style="235" customWidth="1"/>
    <col min="11283" max="11284" width="1.7109375" style="235" customWidth="1"/>
    <col min="11285" max="11520" width="12.5703125" style="235"/>
    <col min="11521" max="11521" width="7.140625" style="235" customWidth="1"/>
    <col min="11522" max="11522" width="14.7109375" style="235" customWidth="1"/>
    <col min="11523" max="11523" width="15.7109375" style="235" customWidth="1"/>
    <col min="11524" max="11525" width="1.7109375" style="235" customWidth="1"/>
    <col min="11526" max="11526" width="15.7109375" style="235" customWidth="1"/>
    <col min="11527" max="11528" width="1.7109375" style="235" customWidth="1"/>
    <col min="11529" max="11529" width="15.7109375" style="235" customWidth="1"/>
    <col min="11530" max="11531" width="1.7109375" style="235" customWidth="1"/>
    <col min="11532" max="11532" width="15.7109375" style="235" customWidth="1"/>
    <col min="11533" max="11534" width="1.7109375" style="235" customWidth="1"/>
    <col min="11535" max="11535" width="15.7109375" style="235" customWidth="1"/>
    <col min="11536" max="11537" width="1.7109375" style="235" customWidth="1"/>
    <col min="11538" max="11538" width="15.7109375" style="235" customWidth="1"/>
    <col min="11539" max="11540" width="1.7109375" style="235" customWidth="1"/>
    <col min="11541" max="11776" width="12.5703125" style="235"/>
    <col min="11777" max="11777" width="7.140625" style="235" customWidth="1"/>
    <col min="11778" max="11778" width="14.7109375" style="235" customWidth="1"/>
    <col min="11779" max="11779" width="15.7109375" style="235" customWidth="1"/>
    <col min="11780" max="11781" width="1.7109375" style="235" customWidth="1"/>
    <col min="11782" max="11782" width="15.7109375" style="235" customWidth="1"/>
    <col min="11783" max="11784" width="1.7109375" style="235" customWidth="1"/>
    <col min="11785" max="11785" width="15.7109375" style="235" customWidth="1"/>
    <col min="11786" max="11787" width="1.7109375" style="235" customWidth="1"/>
    <col min="11788" max="11788" width="15.7109375" style="235" customWidth="1"/>
    <col min="11789" max="11790" width="1.7109375" style="235" customWidth="1"/>
    <col min="11791" max="11791" width="15.7109375" style="235" customWidth="1"/>
    <col min="11792" max="11793" width="1.7109375" style="235" customWidth="1"/>
    <col min="11794" max="11794" width="15.7109375" style="235" customWidth="1"/>
    <col min="11795" max="11796" width="1.7109375" style="235" customWidth="1"/>
    <col min="11797" max="12032" width="12.5703125" style="235"/>
    <col min="12033" max="12033" width="7.140625" style="235" customWidth="1"/>
    <col min="12034" max="12034" width="14.7109375" style="235" customWidth="1"/>
    <col min="12035" max="12035" width="15.7109375" style="235" customWidth="1"/>
    <col min="12036" max="12037" width="1.7109375" style="235" customWidth="1"/>
    <col min="12038" max="12038" width="15.7109375" style="235" customWidth="1"/>
    <col min="12039" max="12040" width="1.7109375" style="235" customWidth="1"/>
    <col min="12041" max="12041" width="15.7109375" style="235" customWidth="1"/>
    <col min="12042" max="12043" width="1.7109375" style="235" customWidth="1"/>
    <col min="12044" max="12044" width="15.7109375" style="235" customWidth="1"/>
    <col min="12045" max="12046" width="1.7109375" style="235" customWidth="1"/>
    <col min="12047" max="12047" width="15.7109375" style="235" customWidth="1"/>
    <col min="12048" max="12049" width="1.7109375" style="235" customWidth="1"/>
    <col min="12050" max="12050" width="15.7109375" style="235" customWidth="1"/>
    <col min="12051" max="12052" width="1.7109375" style="235" customWidth="1"/>
    <col min="12053" max="12288" width="12.5703125" style="235"/>
    <col min="12289" max="12289" width="7.140625" style="235" customWidth="1"/>
    <col min="12290" max="12290" width="14.7109375" style="235" customWidth="1"/>
    <col min="12291" max="12291" width="15.7109375" style="235" customWidth="1"/>
    <col min="12292" max="12293" width="1.7109375" style="235" customWidth="1"/>
    <col min="12294" max="12294" width="15.7109375" style="235" customWidth="1"/>
    <col min="12295" max="12296" width="1.7109375" style="235" customWidth="1"/>
    <col min="12297" max="12297" width="15.7109375" style="235" customWidth="1"/>
    <col min="12298" max="12299" width="1.7109375" style="235" customWidth="1"/>
    <col min="12300" max="12300" width="15.7109375" style="235" customWidth="1"/>
    <col min="12301" max="12302" width="1.7109375" style="235" customWidth="1"/>
    <col min="12303" max="12303" width="15.7109375" style="235" customWidth="1"/>
    <col min="12304" max="12305" width="1.7109375" style="235" customWidth="1"/>
    <col min="12306" max="12306" width="15.7109375" style="235" customWidth="1"/>
    <col min="12307" max="12308" width="1.7109375" style="235" customWidth="1"/>
    <col min="12309" max="12544" width="12.5703125" style="235"/>
    <col min="12545" max="12545" width="7.140625" style="235" customWidth="1"/>
    <col min="12546" max="12546" width="14.7109375" style="235" customWidth="1"/>
    <col min="12547" max="12547" width="15.7109375" style="235" customWidth="1"/>
    <col min="12548" max="12549" width="1.7109375" style="235" customWidth="1"/>
    <col min="12550" max="12550" width="15.7109375" style="235" customWidth="1"/>
    <col min="12551" max="12552" width="1.7109375" style="235" customWidth="1"/>
    <col min="12553" max="12553" width="15.7109375" style="235" customWidth="1"/>
    <col min="12554" max="12555" width="1.7109375" style="235" customWidth="1"/>
    <col min="12556" max="12556" width="15.7109375" style="235" customWidth="1"/>
    <col min="12557" max="12558" width="1.7109375" style="235" customWidth="1"/>
    <col min="12559" max="12559" width="15.7109375" style="235" customWidth="1"/>
    <col min="12560" max="12561" width="1.7109375" style="235" customWidth="1"/>
    <col min="12562" max="12562" width="15.7109375" style="235" customWidth="1"/>
    <col min="12563" max="12564" width="1.7109375" style="235" customWidth="1"/>
    <col min="12565" max="12800" width="12.5703125" style="235"/>
    <col min="12801" max="12801" width="7.140625" style="235" customWidth="1"/>
    <col min="12802" max="12802" width="14.7109375" style="235" customWidth="1"/>
    <col min="12803" max="12803" width="15.7109375" style="235" customWidth="1"/>
    <col min="12804" max="12805" width="1.7109375" style="235" customWidth="1"/>
    <col min="12806" max="12806" width="15.7109375" style="235" customWidth="1"/>
    <col min="12807" max="12808" width="1.7109375" style="235" customWidth="1"/>
    <col min="12809" max="12809" width="15.7109375" style="235" customWidth="1"/>
    <col min="12810" max="12811" width="1.7109375" style="235" customWidth="1"/>
    <col min="12812" max="12812" width="15.7109375" style="235" customWidth="1"/>
    <col min="12813" max="12814" width="1.7109375" style="235" customWidth="1"/>
    <col min="12815" max="12815" width="15.7109375" style="235" customWidth="1"/>
    <col min="12816" max="12817" width="1.7109375" style="235" customWidth="1"/>
    <col min="12818" max="12818" width="15.7109375" style="235" customWidth="1"/>
    <col min="12819" max="12820" width="1.7109375" style="235" customWidth="1"/>
    <col min="12821" max="13056" width="12.5703125" style="235"/>
    <col min="13057" max="13057" width="7.140625" style="235" customWidth="1"/>
    <col min="13058" max="13058" width="14.7109375" style="235" customWidth="1"/>
    <col min="13059" max="13059" width="15.7109375" style="235" customWidth="1"/>
    <col min="13060" max="13061" width="1.7109375" style="235" customWidth="1"/>
    <col min="13062" max="13062" width="15.7109375" style="235" customWidth="1"/>
    <col min="13063" max="13064" width="1.7109375" style="235" customWidth="1"/>
    <col min="13065" max="13065" width="15.7109375" style="235" customWidth="1"/>
    <col min="13066" max="13067" width="1.7109375" style="235" customWidth="1"/>
    <col min="13068" max="13068" width="15.7109375" style="235" customWidth="1"/>
    <col min="13069" max="13070" width="1.7109375" style="235" customWidth="1"/>
    <col min="13071" max="13071" width="15.7109375" style="235" customWidth="1"/>
    <col min="13072" max="13073" width="1.7109375" style="235" customWidth="1"/>
    <col min="13074" max="13074" width="15.7109375" style="235" customWidth="1"/>
    <col min="13075" max="13076" width="1.7109375" style="235" customWidth="1"/>
    <col min="13077" max="13312" width="12.5703125" style="235"/>
    <col min="13313" max="13313" width="7.140625" style="235" customWidth="1"/>
    <col min="13314" max="13314" width="14.7109375" style="235" customWidth="1"/>
    <col min="13315" max="13315" width="15.7109375" style="235" customWidth="1"/>
    <col min="13316" max="13317" width="1.7109375" style="235" customWidth="1"/>
    <col min="13318" max="13318" width="15.7109375" style="235" customWidth="1"/>
    <col min="13319" max="13320" width="1.7109375" style="235" customWidth="1"/>
    <col min="13321" max="13321" width="15.7109375" style="235" customWidth="1"/>
    <col min="13322" max="13323" width="1.7109375" style="235" customWidth="1"/>
    <col min="13324" max="13324" width="15.7109375" style="235" customWidth="1"/>
    <col min="13325" max="13326" width="1.7109375" style="235" customWidth="1"/>
    <col min="13327" max="13327" width="15.7109375" style="235" customWidth="1"/>
    <col min="13328" max="13329" width="1.7109375" style="235" customWidth="1"/>
    <col min="13330" max="13330" width="15.7109375" style="235" customWidth="1"/>
    <col min="13331" max="13332" width="1.7109375" style="235" customWidth="1"/>
    <col min="13333" max="13568" width="12.5703125" style="235"/>
    <col min="13569" max="13569" width="7.140625" style="235" customWidth="1"/>
    <col min="13570" max="13570" width="14.7109375" style="235" customWidth="1"/>
    <col min="13571" max="13571" width="15.7109375" style="235" customWidth="1"/>
    <col min="13572" max="13573" width="1.7109375" style="235" customWidth="1"/>
    <col min="13574" max="13574" width="15.7109375" style="235" customWidth="1"/>
    <col min="13575" max="13576" width="1.7109375" style="235" customWidth="1"/>
    <col min="13577" max="13577" width="15.7109375" style="235" customWidth="1"/>
    <col min="13578" max="13579" width="1.7109375" style="235" customWidth="1"/>
    <col min="13580" max="13580" width="15.7109375" style="235" customWidth="1"/>
    <col min="13581" max="13582" width="1.7109375" style="235" customWidth="1"/>
    <col min="13583" max="13583" width="15.7109375" style="235" customWidth="1"/>
    <col min="13584" max="13585" width="1.7109375" style="235" customWidth="1"/>
    <col min="13586" max="13586" width="15.7109375" style="235" customWidth="1"/>
    <col min="13587" max="13588" width="1.7109375" style="235" customWidth="1"/>
    <col min="13589" max="13824" width="12.5703125" style="235"/>
    <col min="13825" max="13825" width="7.140625" style="235" customWidth="1"/>
    <col min="13826" max="13826" width="14.7109375" style="235" customWidth="1"/>
    <col min="13827" max="13827" width="15.7109375" style="235" customWidth="1"/>
    <col min="13828" max="13829" width="1.7109375" style="235" customWidth="1"/>
    <col min="13830" max="13830" width="15.7109375" style="235" customWidth="1"/>
    <col min="13831" max="13832" width="1.7109375" style="235" customWidth="1"/>
    <col min="13833" max="13833" width="15.7109375" style="235" customWidth="1"/>
    <col min="13834" max="13835" width="1.7109375" style="235" customWidth="1"/>
    <col min="13836" max="13836" width="15.7109375" style="235" customWidth="1"/>
    <col min="13837" max="13838" width="1.7109375" style="235" customWidth="1"/>
    <col min="13839" max="13839" width="15.7109375" style="235" customWidth="1"/>
    <col min="13840" max="13841" width="1.7109375" style="235" customWidth="1"/>
    <col min="13842" max="13842" width="15.7109375" style="235" customWidth="1"/>
    <col min="13843" max="13844" width="1.7109375" style="235" customWidth="1"/>
    <col min="13845" max="14080" width="12.5703125" style="235"/>
    <col min="14081" max="14081" width="7.140625" style="235" customWidth="1"/>
    <col min="14082" max="14082" width="14.7109375" style="235" customWidth="1"/>
    <col min="14083" max="14083" width="15.7109375" style="235" customWidth="1"/>
    <col min="14084" max="14085" width="1.7109375" style="235" customWidth="1"/>
    <col min="14086" max="14086" width="15.7109375" style="235" customWidth="1"/>
    <col min="14087" max="14088" width="1.7109375" style="235" customWidth="1"/>
    <col min="14089" max="14089" width="15.7109375" style="235" customWidth="1"/>
    <col min="14090" max="14091" width="1.7109375" style="235" customWidth="1"/>
    <col min="14092" max="14092" width="15.7109375" style="235" customWidth="1"/>
    <col min="14093" max="14094" width="1.7109375" style="235" customWidth="1"/>
    <col min="14095" max="14095" width="15.7109375" style="235" customWidth="1"/>
    <col min="14096" max="14097" width="1.7109375" style="235" customWidth="1"/>
    <col min="14098" max="14098" width="15.7109375" style="235" customWidth="1"/>
    <col min="14099" max="14100" width="1.7109375" style="235" customWidth="1"/>
    <col min="14101" max="14336" width="12.5703125" style="235"/>
    <col min="14337" max="14337" width="7.140625" style="235" customWidth="1"/>
    <col min="14338" max="14338" width="14.7109375" style="235" customWidth="1"/>
    <col min="14339" max="14339" width="15.7109375" style="235" customWidth="1"/>
    <col min="14340" max="14341" width="1.7109375" style="235" customWidth="1"/>
    <col min="14342" max="14342" width="15.7109375" style="235" customWidth="1"/>
    <col min="14343" max="14344" width="1.7109375" style="235" customWidth="1"/>
    <col min="14345" max="14345" width="15.7109375" style="235" customWidth="1"/>
    <col min="14346" max="14347" width="1.7109375" style="235" customWidth="1"/>
    <col min="14348" max="14348" width="15.7109375" style="235" customWidth="1"/>
    <col min="14349" max="14350" width="1.7109375" style="235" customWidth="1"/>
    <col min="14351" max="14351" width="15.7109375" style="235" customWidth="1"/>
    <col min="14352" max="14353" width="1.7109375" style="235" customWidth="1"/>
    <col min="14354" max="14354" width="15.7109375" style="235" customWidth="1"/>
    <col min="14355" max="14356" width="1.7109375" style="235" customWidth="1"/>
    <col min="14357" max="14592" width="12.5703125" style="235"/>
    <col min="14593" max="14593" width="7.140625" style="235" customWidth="1"/>
    <col min="14594" max="14594" width="14.7109375" style="235" customWidth="1"/>
    <col min="14595" max="14595" width="15.7109375" style="235" customWidth="1"/>
    <col min="14596" max="14597" width="1.7109375" style="235" customWidth="1"/>
    <col min="14598" max="14598" width="15.7109375" style="235" customWidth="1"/>
    <col min="14599" max="14600" width="1.7109375" style="235" customWidth="1"/>
    <col min="14601" max="14601" width="15.7109375" style="235" customWidth="1"/>
    <col min="14602" max="14603" width="1.7109375" style="235" customWidth="1"/>
    <col min="14604" max="14604" width="15.7109375" style="235" customWidth="1"/>
    <col min="14605" max="14606" width="1.7109375" style="235" customWidth="1"/>
    <col min="14607" max="14607" width="15.7109375" style="235" customWidth="1"/>
    <col min="14608" max="14609" width="1.7109375" style="235" customWidth="1"/>
    <col min="14610" max="14610" width="15.7109375" style="235" customWidth="1"/>
    <col min="14611" max="14612" width="1.7109375" style="235" customWidth="1"/>
    <col min="14613" max="14848" width="12.5703125" style="235"/>
    <col min="14849" max="14849" width="7.140625" style="235" customWidth="1"/>
    <col min="14850" max="14850" width="14.7109375" style="235" customWidth="1"/>
    <col min="14851" max="14851" width="15.7109375" style="235" customWidth="1"/>
    <col min="14852" max="14853" width="1.7109375" style="235" customWidth="1"/>
    <col min="14854" max="14854" width="15.7109375" style="235" customWidth="1"/>
    <col min="14855" max="14856" width="1.7109375" style="235" customWidth="1"/>
    <col min="14857" max="14857" width="15.7109375" style="235" customWidth="1"/>
    <col min="14858" max="14859" width="1.7109375" style="235" customWidth="1"/>
    <col min="14860" max="14860" width="15.7109375" style="235" customWidth="1"/>
    <col min="14861" max="14862" width="1.7109375" style="235" customWidth="1"/>
    <col min="14863" max="14863" width="15.7109375" style="235" customWidth="1"/>
    <col min="14864" max="14865" width="1.7109375" style="235" customWidth="1"/>
    <col min="14866" max="14866" width="15.7109375" style="235" customWidth="1"/>
    <col min="14867" max="14868" width="1.7109375" style="235" customWidth="1"/>
    <col min="14869" max="15104" width="12.5703125" style="235"/>
    <col min="15105" max="15105" width="7.140625" style="235" customWidth="1"/>
    <col min="15106" max="15106" width="14.7109375" style="235" customWidth="1"/>
    <col min="15107" max="15107" width="15.7109375" style="235" customWidth="1"/>
    <col min="15108" max="15109" width="1.7109375" style="235" customWidth="1"/>
    <col min="15110" max="15110" width="15.7109375" style="235" customWidth="1"/>
    <col min="15111" max="15112" width="1.7109375" style="235" customWidth="1"/>
    <col min="15113" max="15113" width="15.7109375" style="235" customWidth="1"/>
    <col min="15114" max="15115" width="1.7109375" style="235" customWidth="1"/>
    <col min="15116" max="15116" width="15.7109375" style="235" customWidth="1"/>
    <col min="15117" max="15118" width="1.7109375" style="235" customWidth="1"/>
    <col min="15119" max="15119" width="15.7109375" style="235" customWidth="1"/>
    <col min="15120" max="15121" width="1.7109375" style="235" customWidth="1"/>
    <col min="15122" max="15122" width="15.7109375" style="235" customWidth="1"/>
    <col min="15123" max="15124" width="1.7109375" style="235" customWidth="1"/>
    <col min="15125" max="15360" width="12.5703125" style="235"/>
    <col min="15361" max="15361" width="7.140625" style="235" customWidth="1"/>
    <col min="15362" max="15362" width="14.7109375" style="235" customWidth="1"/>
    <col min="15363" max="15363" width="15.7109375" style="235" customWidth="1"/>
    <col min="15364" max="15365" width="1.7109375" style="235" customWidth="1"/>
    <col min="15366" max="15366" width="15.7109375" style="235" customWidth="1"/>
    <col min="15367" max="15368" width="1.7109375" style="235" customWidth="1"/>
    <col min="15369" max="15369" width="15.7109375" style="235" customWidth="1"/>
    <col min="15370" max="15371" width="1.7109375" style="235" customWidth="1"/>
    <col min="15372" max="15372" width="15.7109375" style="235" customWidth="1"/>
    <col min="15373" max="15374" width="1.7109375" style="235" customWidth="1"/>
    <col min="15375" max="15375" width="15.7109375" style="235" customWidth="1"/>
    <col min="15376" max="15377" width="1.7109375" style="235" customWidth="1"/>
    <col min="15378" max="15378" width="15.7109375" style="235" customWidth="1"/>
    <col min="15379" max="15380" width="1.7109375" style="235" customWidth="1"/>
    <col min="15381" max="15616" width="12.5703125" style="235"/>
    <col min="15617" max="15617" width="7.140625" style="235" customWidth="1"/>
    <col min="15618" max="15618" width="14.7109375" style="235" customWidth="1"/>
    <col min="15619" max="15619" width="15.7109375" style="235" customWidth="1"/>
    <col min="15620" max="15621" width="1.7109375" style="235" customWidth="1"/>
    <col min="15622" max="15622" width="15.7109375" style="235" customWidth="1"/>
    <col min="15623" max="15624" width="1.7109375" style="235" customWidth="1"/>
    <col min="15625" max="15625" width="15.7109375" style="235" customWidth="1"/>
    <col min="15626" max="15627" width="1.7109375" style="235" customWidth="1"/>
    <col min="15628" max="15628" width="15.7109375" style="235" customWidth="1"/>
    <col min="15629" max="15630" width="1.7109375" style="235" customWidth="1"/>
    <col min="15631" max="15631" width="15.7109375" style="235" customWidth="1"/>
    <col min="15632" max="15633" width="1.7109375" style="235" customWidth="1"/>
    <col min="15634" max="15634" width="15.7109375" style="235" customWidth="1"/>
    <col min="15635" max="15636" width="1.7109375" style="235" customWidth="1"/>
    <col min="15637" max="15872" width="12.5703125" style="235"/>
    <col min="15873" max="15873" width="7.140625" style="235" customWidth="1"/>
    <col min="15874" max="15874" width="14.7109375" style="235" customWidth="1"/>
    <col min="15875" max="15875" width="15.7109375" style="235" customWidth="1"/>
    <col min="15876" max="15877" width="1.7109375" style="235" customWidth="1"/>
    <col min="15878" max="15878" width="15.7109375" style="235" customWidth="1"/>
    <col min="15879" max="15880" width="1.7109375" style="235" customWidth="1"/>
    <col min="15881" max="15881" width="15.7109375" style="235" customWidth="1"/>
    <col min="15882" max="15883" width="1.7109375" style="235" customWidth="1"/>
    <col min="15884" max="15884" width="15.7109375" style="235" customWidth="1"/>
    <col min="15885" max="15886" width="1.7109375" style="235" customWidth="1"/>
    <col min="15887" max="15887" width="15.7109375" style="235" customWidth="1"/>
    <col min="15888" max="15889" width="1.7109375" style="235" customWidth="1"/>
    <col min="15890" max="15890" width="15.7109375" style="235" customWidth="1"/>
    <col min="15891" max="15892" width="1.7109375" style="235" customWidth="1"/>
    <col min="15893" max="16128" width="12.5703125" style="235"/>
    <col min="16129" max="16129" width="7.140625" style="235" customWidth="1"/>
    <col min="16130" max="16130" width="14.7109375" style="235" customWidth="1"/>
    <col min="16131" max="16131" width="15.7109375" style="235" customWidth="1"/>
    <col min="16132" max="16133" width="1.7109375" style="235" customWidth="1"/>
    <col min="16134" max="16134" width="15.7109375" style="235" customWidth="1"/>
    <col min="16135" max="16136" width="1.7109375" style="235" customWidth="1"/>
    <col min="16137" max="16137" width="15.7109375" style="235" customWidth="1"/>
    <col min="16138" max="16139" width="1.7109375" style="235" customWidth="1"/>
    <col min="16140" max="16140" width="15.7109375" style="235" customWidth="1"/>
    <col min="16141" max="16142" width="1.7109375" style="235" customWidth="1"/>
    <col min="16143" max="16143" width="15.7109375" style="235" customWidth="1"/>
    <col min="16144" max="16145" width="1.7109375" style="235" customWidth="1"/>
    <col min="16146" max="16146" width="15.7109375" style="235" customWidth="1"/>
    <col min="16147" max="16148" width="1.7109375" style="235" customWidth="1"/>
    <col min="16149" max="16384" width="12.5703125" style="235"/>
  </cols>
  <sheetData>
    <row r="1" spans="1:20" s="878" customFormat="1" ht="15" customHeight="1">
      <c r="A1" s="879" t="s">
        <v>1827</v>
      </c>
    </row>
    <row r="2" spans="1:20" ht="15" customHeight="1">
      <c r="A2" s="1334" t="s">
        <v>168</v>
      </c>
      <c r="B2" s="1334"/>
      <c r="C2" s="1334"/>
      <c r="D2" s="1334"/>
      <c r="E2" s="1334"/>
      <c r="F2" s="1334"/>
      <c r="G2" s="1334"/>
      <c r="H2" s="1334"/>
      <c r="I2" s="1334"/>
      <c r="J2" s="1334"/>
      <c r="K2" s="1334"/>
      <c r="L2" s="1334"/>
      <c r="M2" s="1334"/>
      <c r="N2" s="1334"/>
      <c r="O2" s="1334"/>
      <c r="P2" s="1334"/>
      <c r="Q2" s="1334"/>
      <c r="R2" s="1334"/>
      <c r="S2" s="1334"/>
      <c r="T2" s="1334"/>
    </row>
    <row r="3" spans="1:20" ht="15" customHeight="1">
      <c r="A3" s="1334" t="s">
        <v>853</v>
      </c>
      <c r="B3" s="1334"/>
      <c r="C3" s="1334"/>
      <c r="D3" s="1334"/>
      <c r="E3" s="1334"/>
      <c r="F3" s="1334"/>
      <c r="G3" s="1334"/>
      <c r="H3" s="1334"/>
      <c r="I3" s="1334"/>
      <c r="J3" s="1334"/>
      <c r="K3" s="1334"/>
      <c r="L3" s="1334"/>
      <c r="M3" s="1334"/>
      <c r="N3" s="1334"/>
      <c r="O3" s="1334"/>
      <c r="P3" s="1334"/>
      <c r="Q3" s="1334"/>
      <c r="R3" s="1334"/>
      <c r="S3" s="1334"/>
      <c r="T3" s="1334"/>
    </row>
    <row r="4" spans="1:20" ht="15" customHeight="1">
      <c r="A4" s="1334" t="s">
        <v>854</v>
      </c>
      <c r="B4" s="1334"/>
      <c r="C4" s="1334"/>
      <c r="D4" s="1334"/>
      <c r="E4" s="1334"/>
      <c r="F4" s="1334"/>
      <c r="G4" s="1334"/>
      <c r="H4" s="1334"/>
      <c r="I4" s="1334"/>
      <c r="J4" s="1334"/>
      <c r="K4" s="1334"/>
      <c r="L4" s="1334"/>
      <c r="M4" s="1334"/>
      <c r="N4" s="1334"/>
      <c r="O4" s="1334"/>
      <c r="P4" s="1334"/>
      <c r="Q4" s="1334"/>
      <c r="R4" s="1334"/>
      <c r="S4" s="1334"/>
      <c r="T4" s="1334"/>
    </row>
    <row r="5" spans="1:20" ht="15" customHeight="1">
      <c r="A5" s="1334" t="s">
        <v>1110</v>
      </c>
      <c r="B5" s="1334"/>
      <c r="C5" s="1334"/>
      <c r="D5" s="1334"/>
      <c r="E5" s="1334"/>
      <c r="F5" s="1334"/>
      <c r="G5" s="1334"/>
      <c r="H5" s="1334"/>
      <c r="I5" s="1334"/>
      <c r="J5" s="1334"/>
      <c r="K5" s="1334"/>
      <c r="L5" s="1334"/>
      <c r="M5" s="1334"/>
      <c r="N5" s="1334"/>
      <c r="O5" s="1334"/>
      <c r="P5" s="1334"/>
      <c r="Q5" s="1334"/>
      <c r="R5" s="1334"/>
      <c r="S5" s="1334"/>
      <c r="T5" s="1334"/>
    </row>
    <row r="6" spans="1:20" ht="5.0999999999999996" customHeight="1"/>
    <row r="7" spans="1:20" ht="3" customHeight="1">
      <c r="A7" s="264"/>
      <c r="B7" s="265"/>
      <c r="C7" s="264"/>
      <c r="D7" s="264"/>
      <c r="E7" s="264"/>
      <c r="F7" s="264"/>
      <c r="G7" s="264"/>
      <c r="H7" s="264"/>
      <c r="I7" s="264"/>
      <c r="J7" s="264"/>
      <c r="K7" s="265"/>
      <c r="L7" s="264"/>
      <c r="M7" s="264"/>
      <c r="N7" s="264"/>
      <c r="O7" s="264"/>
      <c r="P7" s="264"/>
      <c r="Q7" s="264"/>
      <c r="R7" s="264"/>
      <c r="S7" s="264"/>
      <c r="T7" s="264"/>
    </row>
    <row r="8" spans="1:20" ht="12" customHeight="1">
      <c r="A8" s="1315" t="s">
        <v>1111</v>
      </c>
      <c r="B8" s="1316"/>
      <c r="C8" s="1324" t="s">
        <v>1187</v>
      </c>
      <c r="D8" s="1324"/>
      <c r="E8" s="1324"/>
      <c r="F8" s="1324"/>
      <c r="G8" s="1324"/>
      <c r="H8" s="1324"/>
      <c r="I8" s="1324"/>
      <c r="J8" s="1324"/>
      <c r="K8" s="1363"/>
      <c r="L8" s="1364" t="s">
        <v>1373</v>
      </c>
      <c r="M8" s="1324"/>
      <c r="N8" s="1324"/>
      <c r="O8" s="1324"/>
      <c r="P8" s="1324"/>
      <c r="Q8" s="1324"/>
      <c r="R8" s="1324"/>
      <c r="S8" s="1324"/>
      <c r="T8" s="1324"/>
    </row>
    <row r="9" spans="1:20" ht="3" customHeight="1">
      <c r="A9" s="1315"/>
      <c r="B9" s="1316"/>
      <c r="C9" s="288"/>
      <c r="D9" s="288"/>
      <c r="E9" s="288"/>
      <c r="F9" s="288"/>
      <c r="G9" s="288"/>
      <c r="H9" s="288"/>
      <c r="I9" s="288"/>
      <c r="J9" s="288"/>
      <c r="K9" s="289"/>
      <c r="L9" s="288"/>
      <c r="M9" s="288"/>
      <c r="N9" s="288"/>
      <c r="O9" s="288"/>
      <c r="P9" s="288"/>
      <c r="Q9" s="288"/>
      <c r="R9" s="288"/>
      <c r="S9" s="288"/>
      <c r="T9" s="288"/>
    </row>
    <row r="10" spans="1:20" ht="3" customHeight="1">
      <c r="A10" s="1315"/>
      <c r="B10" s="1316"/>
      <c r="C10" s="1367"/>
      <c r="D10" s="1367"/>
      <c r="E10" s="1368"/>
      <c r="F10" s="1369"/>
      <c r="G10" s="1367"/>
      <c r="H10" s="290"/>
      <c r="I10" s="1369"/>
      <c r="J10" s="1367"/>
      <c r="K10" s="1370"/>
      <c r="L10" s="1371"/>
      <c r="M10" s="1367"/>
      <c r="N10" s="1368"/>
      <c r="O10" s="1369"/>
      <c r="P10" s="1367"/>
      <c r="Q10" s="290"/>
      <c r="R10" s="1369"/>
      <c r="S10" s="1367"/>
      <c r="T10" s="1367"/>
    </row>
    <row r="11" spans="1:20" ht="6" customHeight="1">
      <c r="A11" s="1315"/>
      <c r="B11" s="1316"/>
      <c r="C11" s="1315" t="s">
        <v>1374</v>
      </c>
      <c r="D11" s="1315"/>
      <c r="E11" s="1366"/>
      <c r="F11" s="1365" t="s">
        <v>1143</v>
      </c>
      <c r="G11" s="1315"/>
      <c r="H11" s="1366"/>
      <c r="I11" s="1365" t="s">
        <v>1144</v>
      </c>
      <c r="J11" s="1315"/>
      <c r="K11" s="1366"/>
      <c r="L11" s="1365" t="s">
        <v>1374</v>
      </c>
      <c r="M11" s="1315"/>
      <c r="N11" s="1366"/>
      <c r="O11" s="1365" t="s">
        <v>1143</v>
      </c>
      <c r="P11" s="1315"/>
      <c r="Q11" s="1366"/>
      <c r="R11" s="1365" t="s">
        <v>1144</v>
      </c>
      <c r="S11" s="1315"/>
      <c r="T11" s="1315"/>
    </row>
    <row r="12" spans="1:20" ht="6" customHeight="1">
      <c r="A12" s="1315"/>
      <c r="B12" s="1316"/>
      <c r="C12" s="1315"/>
      <c r="D12" s="1315"/>
      <c r="E12" s="1366"/>
      <c r="F12" s="1365"/>
      <c r="G12" s="1315"/>
      <c r="H12" s="1366"/>
      <c r="I12" s="1365"/>
      <c r="J12" s="1315"/>
      <c r="K12" s="1366"/>
      <c r="L12" s="1365"/>
      <c r="M12" s="1315"/>
      <c r="N12" s="1366"/>
      <c r="O12" s="1365"/>
      <c r="P12" s="1315"/>
      <c r="Q12" s="1366"/>
      <c r="R12" s="1365"/>
      <c r="S12" s="1315"/>
      <c r="T12" s="1315"/>
    </row>
    <row r="13" spans="1:20" ht="6" customHeight="1">
      <c r="A13" s="1315"/>
      <c r="B13" s="1316"/>
      <c r="C13" s="1315"/>
      <c r="D13" s="1315"/>
      <c r="E13" s="1366"/>
      <c r="F13" s="1365" t="s">
        <v>1145</v>
      </c>
      <c r="G13" s="1315"/>
      <c r="H13" s="1366"/>
      <c r="I13" s="1365"/>
      <c r="J13" s="1315"/>
      <c r="K13" s="1366"/>
      <c r="L13" s="1365"/>
      <c r="M13" s="1315"/>
      <c r="N13" s="1366"/>
      <c r="O13" s="1365" t="s">
        <v>1145</v>
      </c>
      <c r="P13" s="1315"/>
      <c r="Q13" s="1366"/>
      <c r="R13" s="1365"/>
      <c r="S13" s="1315"/>
      <c r="T13" s="1315"/>
    </row>
    <row r="14" spans="1:20" ht="6" customHeight="1">
      <c r="A14" s="1315"/>
      <c r="B14" s="1316"/>
      <c r="C14" s="1315"/>
      <c r="D14" s="1315"/>
      <c r="E14" s="1366"/>
      <c r="F14" s="1365"/>
      <c r="G14" s="1315"/>
      <c r="H14" s="1366"/>
      <c r="I14" s="1365"/>
      <c r="J14" s="1315"/>
      <c r="K14" s="1366"/>
      <c r="L14" s="1365"/>
      <c r="M14" s="1315"/>
      <c r="N14" s="1366"/>
      <c r="O14" s="1365"/>
      <c r="P14" s="1315"/>
      <c r="Q14" s="1366"/>
      <c r="R14" s="1365"/>
      <c r="S14" s="1315"/>
      <c r="T14" s="1315"/>
    </row>
    <row r="15" spans="1:20" ht="3" customHeight="1">
      <c r="A15" s="1315"/>
      <c r="B15" s="1316"/>
      <c r="C15" s="1318"/>
      <c r="D15" s="1318"/>
      <c r="E15" s="1359"/>
      <c r="F15" s="1360"/>
      <c r="G15" s="1318"/>
      <c r="H15" s="291"/>
      <c r="I15" s="1360"/>
      <c r="J15" s="1318"/>
      <c r="K15" s="1319"/>
      <c r="L15" s="1317"/>
      <c r="M15" s="1318"/>
      <c r="N15" s="1359"/>
      <c r="O15" s="1360"/>
      <c r="P15" s="1318"/>
      <c r="Q15" s="291"/>
      <c r="R15" s="1360"/>
      <c r="S15" s="1318"/>
      <c r="T15" s="1318"/>
    </row>
    <row r="16" spans="1:20" ht="3" customHeight="1">
      <c r="A16" s="1315"/>
      <c r="B16" s="1316"/>
      <c r="C16" s="249"/>
      <c r="D16" s="247"/>
      <c r="E16" s="248"/>
      <c r="F16" s="251"/>
      <c r="G16" s="251"/>
      <c r="H16" s="292"/>
      <c r="I16" s="293"/>
      <c r="J16" s="251"/>
      <c r="K16" s="252"/>
      <c r="L16" s="250"/>
      <c r="M16" s="251"/>
      <c r="N16" s="292"/>
      <c r="O16" s="293"/>
      <c r="P16" s="251"/>
      <c r="Q16" s="292"/>
      <c r="R16" s="293"/>
      <c r="S16" s="251"/>
      <c r="T16" s="251"/>
    </row>
    <row r="17" spans="1:20" ht="12" customHeight="1">
      <c r="A17" s="1315"/>
      <c r="B17" s="1316"/>
      <c r="C17" s="1323" t="s">
        <v>235</v>
      </c>
      <c r="D17" s="1324"/>
      <c r="E17" s="1325"/>
      <c r="F17" s="1323" t="s">
        <v>1112</v>
      </c>
      <c r="G17" s="1324"/>
      <c r="H17" s="294"/>
      <c r="I17" s="1361" t="s">
        <v>1194</v>
      </c>
      <c r="J17" s="1362"/>
      <c r="K17" s="1325"/>
      <c r="L17" s="1323" t="s">
        <v>235</v>
      </c>
      <c r="M17" s="1324"/>
      <c r="N17" s="1363"/>
      <c r="O17" s="1364" t="s">
        <v>1112</v>
      </c>
      <c r="P17" s="1324"/>
      <c r="Q17" s="294"/>
      <c r="R17" s="1361" t="s">
        <v>1194</v>
      </c>
      <c r="S17" s="1362"/>
      <c r="T17" s="1324"/>
    </row>
    <row r="18" spans="1:20" ht="3" customHeight="1">
      <c r="A18" s="256"/>
      <c r="B18" s="257"/>
      <c r="C18" s="254"/>
      <c r="D18" s="254"/>
      <c r="E18" s="255"/>
      <c r="F18" s="254"/>
      <c r="G18" s="254"/>
      <c r="H18" s="255"/>
      <c r="I18" s="295"/>
      <c r="J18" s="295"/>
      <c r="K18" s="255"/>
      <c r="L18" s="254"/>
      <c r="M18" s="254"/>
      <c r="N18" s="255"/>
      <c r="O18" s="254"/>
      <c r="P18" s="254"/>
      <c r="Q18" s="255"/>
      <c r="R18" s="295"/>
      <c r="S18" s="295"/>
      <c r="T18" s="254"/>
    </row>
    <row r="19" spans="1:20" ht="12.6" customHeight="1">
      <c r="A19" s="251"/>
      <c r="B19" s="251"/>
      <c r="C19" s="240"/>
      <c r="D19" s="240"/>
      <c r="E19" s="240"/>
      <c r="F19" s="240"/>
      <c r="G19" s="240"/>
      <c r="H19" s="240"/>
      <c r="I19" s="296"/>
      <c r="J19" s="296"/>
      <c r="K19" s="240"/>
      <c r="L19" s="240"/>
      <c r="M19" s="240"/>
      <c r="N19" s="240"/>
      <c r="O19" s="240"/>
      <c r="P19" s="240"/>
      <c r="Q19" s="240"/>
      <c r="R19" s="296"/>
      <c r="S19" s="296"/>
      <c r="T19" s="240"/>
    </row>
    <row r="20" spans="1:20" ht="12.6" customHeight="1">
      <c r="A20" s="276">
        <v>2008</v>
      </c>
      <c r="B20" s="277" t="s">
        <v>983</v>
      </c>
      <c r="C20" s="297">
        <v>69900</v>
      </c>
      <c r="D20" s="297"/>
      <c r="F20" s="297">
        <v>106327</v>
      </c>
      <c r="G20" s="297"/>
      <c r="H20" s="276"/>
      <c r="I20" s="298">
        <v>80.38</v>
      </c>
      <c r="J20" s="298"/>
      <c r="K20" s="276"/>
      <c r="L20" s="297">
        <v>58937</v>
      </c>
      <c r="M20" s="297"/>
      <c r="N20" s="297"/>
      <c r="O20" s="297">
        <v>54085</v>
      </c>
      <c r="P20" s="297"/>
      <c r="Q20" s="276"/>
      <c r="R20" s="298">
        <v>126.58</v>
      </c>
      <c r="S20" s="298"/>
      <c r="T20" s="299"/>
    </row>
    <row r="21" spans="1:20" ht="12.6" customHeight="1">
      <c r="A21" s="276">
        <v>2009</v>
      </c>
      <c r="B21" s="277" t="s">
        <v>983</v>
      </c>
      <c r="C21" s="297">
        <v>66959</v>
      </c>
      <c r="D21" s="297"/>
      <c r="F21" s="297">
        <v>91316</v>
      </c>
      <c r="G21" s="297"/>
      <c r="H21" s="276"/>
      <c r="I21" s="298">
        <v>81.78</v>
      </c>
      <c r="J21" s="298"/>
      <c r="K21" s="276"/>
      <c r="L21" s="297">
        <v>58140</v>
      </c>
      <c r="M21" s="297"/>
      <c r="N21" s="297"/>
      <c r="O21" s="297">
        <v>52537</v>
      </c>
      <c r="P21" s="297"/>
      <c r="Q21" s="276"/>
      <c r="R21" s="298">
        <v>122.05</v>
      </c>
      <c r="S21" s="298"/>
      <c r="T21" s="299"/>
    </row>
    <row r="22" spans="1:20" ht="12.6" customHeight="1">
      <c r="A22" s="276">
        <v>2010</v>
      </c>
      <c r="B22" s="277" t="s">
        <v>983</v>
      </c>
      <c r="C22" s="297">
        <v>81823</v>
      </c>
      <c r="D22" s="297"/>
      <c r="F22" s="297">
        <v>110084</v>
      </c>
      <c r="G22" s="297"/>
      <c r="H22" s="276"/>
      <c r="I22" s="298">
        <v>90.76</v>
      </c>
      <c r="J22" s="298"/>
      <c r="K22" s="276"/>
      <c r="L22" s="297">
        <v>71532</v>
      </c>
      <c r="M22" s="297"/>
      <c r="N22" s="297"/>
      <c r="O22" s="297">
        <v>65429</v>
      </c>
      <c r="P22" s="297"/>
      <c r="Q22" s="276"/>
      <c r="R22" s="298">
        <v>129.66999999999999</v>
      </c>
      <c r="S22" s="298"/>
      <c r="T22" s="299"/>
    </row>
    <row r="23" spans="1:20" ht="12.6" customHeight="1">
      <c r="A23" s="276">
        <v>2011</v>
      </c>
      <c r="B23" s="277" t="s">
        <v>983</v>
      </c>
      <c r="C23" s="297">
        <v>86262</v>
      </c>
      <c r="D23" s="297"/>
      <c r="F23" s="297">
        <v>123222</v>
      </c>
      <c r="G23" s="297"/>
      <c r="H23" s="276"/>
      <c r="I23" s="298">
        <v>90.92</v>
      </c>
      <c r="J23" s="298"/>
      <c r="K23" s="276"/>
      <c r="L23" s="297">
        <v>75062</v>
      </c>
      <c r="M23" s="297"/>
      <c r="N23" s="297"/>
      <c r="O23" s="297">
        <v>74079</v>
      </c>
      <c r="P23" s="297"/>
      <c r="Q23" s="276"/>
      <c r="R23" s="298">
        <v>128.19</v>
      </c>
      <c r="S23" s="298"/>
      <c r="T23" s="299"/>
    </row>
    <row r="24" spans="1:20" ht="12.6" customHeight="1">
      <c r="A24" s="276">
        <v>2012</v>
      </c>
      <c r="B24" s="277" t="s">
        <v>983</v>
      </c>
      <c r="C24" s="297">
        <v>89853</v>
      </c>
      <c r="D24" s="297"/>
      <c r="F24" s="297">
        <v>125912</v>
      </c>
      <c r="G24" s="297"/>
      <c r="H24" s="276"/>
      <c r="I24" s="298">
        <v>94.14</v>
      </c>
      <c r="J24" s="298"/>
      <c r="K24" s="276"/>
      <c r="L24" s="297">
        <v>79248</v>
      </c>
      <c r="M24" s="297"/>
      <c r="N24" s="297"/>
      <c r="O24" s="297">
        <v>77638</v>
      </c>
      <c r="P24" s="297"/>
      <c r="Q24" s="276"/>
      <c r="R24" s="298">
        <v>128.76</v>
      </c>
      <c r="S24" s="298"/>
      <c r="T24" s="299"/>
    </row>
    <row r="25" spans="1:20" ht="12.6" customHeight="1">
      <c r="A25" s="276"/>
      <c r="B25" s="277"/>
      <c r="C25" s="297"/>
      <c r="D25" s="297"/>
      <c r="F25" s="297"/>
      <c r="G25" s="297"/>
      <c r="H25" s="276"/>
      <c r="I25" s="298"/>
      <c r="J25" s="298"/>
      <c r="K25" s="276"/>
      <c r="L25" s="297"/>
      <c r="M25" s="297"/>
      <c r="N25" s="297"/>
      <c r="O25" s="297"/>
      <c r="P25" s="297"/>
      <c r="Q25" s="276"/>
      <c r="R25" s="298"/>
      <c r="S25" s="298"/>
      <c r="T25" s="299"/>
    </row>
    <row r="26" spans="1:20" ht="12.6" customHeight="1">
      <c r="A26" s="276">
        <v>2001</v>
      </c>
      <c r="B26" s="277" t="s">
        <v>872</v>
      </c>
      <c r="C26" s="297">
        <v>20701</v>
      </c>
      <c r="D26" s="297"/>
      <c r="F26" s="297">
        <v>26704</v>
      </c>
      <c r="G26" s="297"/>
      <c r="H26" s="276"/>
      <c r="I26" s="298">
        <v>50.36</v>
      </c>
      <c r="J26" s="298"/>
      <c r="K26" s="276"/>
      <c r="L26" s="297">
        <v>17322</v>
      </c>
      <c r="M26" s="297"/>
      <c r="N26" s="297"/>
      <c r="O26" s="297">
        <v>14654</v>
      </c>
      <c r="P26" s="297"/>
      <c r="Q26" s="276"/>
      <c r="R26" s="298">
        <v>73.69</v>
      </c>
      <c r="S26" s="298"/>
      <c r="T26" s="299"/>
    </row>
    <row r="27" spans="1:20" ht="12.6" customHeight="1">
      <c r="A27" s="276"/>
      <c r="B27" s="277" t="s">
        <v>1138</v>
      </c>
      <c r="C27" s="297">
        <v>20480</v>
      </c>
      <c r="D27" s="297"/>
      <c r="F27" s="297">
        <v>28536</v>
      </c>
      <c r="G27" s="297"/>
      <c r="H27" s="276"/>
      <c r="I27" s="298">
        <v>48.52</v>
      </c>
      <c r="J27" s="298"/>
      <c r="K27" s="276"/>
      <c r="L27" s="297">
        <v>17239</v>
      </c>
      <c r="M27" s="297"/>
      <c r="N27" s="297"/>
      <c r="O27" s="297">
        <v>15166</v>
      </c>
      <c r="P27" s="297"/>
      <c r="Q27" s="276"/>
      <c r="R27" s="298">
        <v>70.42</v>
      </c>
      <c r="S27" s="298"/>
      <c r="T27" s="299"/>
    </row>
    <row r="28" spans="1:20" ht="12.6" customHeight="1">
      <c r="A28" s="276"/>
      <c r="B28" s="277" t="s">
        <v>870</v>
      </c>
      <c r="C28" s="297">
        <v>17452</v>
      </c>
      <c r="D28" s="297"/>
      <c r="F28" s="297">
        <v>24374</v>
      </c>
      <c r="G28" s="297"/>
      <c r="H28" s="276"/>
      <c r="I28" s="298">
        <v>50.22</v>
      </c>
      <c r="J28" s="298"/>
      <c r="K28" s="276"/>
      <c r="L28" s="297">
        <v>14355</v>
      </c>
      <c r="M28" s="297"/>
      <c r="N28" s="297"/>
      <c r="O28" s="297">
        <v>12281</v>
      </c>
      <c r="P28" s="297"/>
      <c r="Q28" s="276"/>
      <c r="R28" s="298">
        <v>76.989999999999995</v>
      </c>
      <c r="S28" s="298"/>
      <c r="T28" s="299"/>
    </row>
    <row r="29" spans="1:20" ht="12.6" customHeight="1">
      <c r="A29" s="276"/>
      <c r="B29" s="277"/>
      <c r="C29" s="297"/>
      <c r="D29" s="297"/>
      <c r="F29" s="297"/>
      <c r="G29" s="297"/>
      <c r="H29" s="276"/>
      <c r="I29" s="298"/>
      <c r="J29" s="298"/>
      <c r="K29" s="276"/>
      <c r="L29" s="297"/>
      <c r="M29" s="297"/>
      <c r="N29" s="297"/>
      <c r="O29" s="297"/>
      <c r="P29" s="297"/>
      <c r="Q29" s="276"/>
      <c r="R29" s="298"/>
      <c r="S29" s="298"/>
      <c r="T29" s="299"/>
    </row>
    <row r="30" spans="1:20" ht="12.6" customHeight="1">
      <c r="A30" s="276">
        <v>2002</v>
      </c>
      <c r="B30" s="277" t="s">
        <v>871</v>
      </c>
      <c r="C30" s="297">
        <v>13935</v>
      </c>
      <c r="D30" s="297"/>
      <c r="F30" s="297">
        <v>17168</v>
      </c>
      <c r="G30" s="297"/>
      <c r="H30" s="276"/>
      <c r="I30" s="298">
        <v>53.23</v>
      </c>
      <c r="J30" s="298"/>
      <c r="K30" s="276"/>
      <c r="L30" s="297">
        <v>12162</v>
      </c>
      <c r="M30" s="297"/>
      <c r="N30" s="297"/>
      <c r="O30" s="297">
        <v>9985</v>
      </c>
      <c r="P30" s="297"/>
      <c r="Q30" s="276"/>
      <c r="R30" s="298">
        <v>75.45</v>
      </c>
      <c r="S30" s="298"/>
      <c r="T30" s="299"/>
    </row>
    <row r="31" spans="1:20" ht="12.6" customHeight="1">
      <c r="B31" s="277" t="s">
        <v>872</v>
      </c>
      <c r="C31" s="297">
        <v>17891</v>
      </c>
      <c r="D31" s="297"/>
      <c r="F31" s="297">
        <v>21405</v>
      </c>
      <c r="G31" s="297"/>
      <c r="H31" s="276"/>
      <c r="I31" s="298">
        <v>54.8</v>
      </c>
      <c r="J31" s="298"/>
      <c r="K31" s="276"/>
      <c r="L31" s="297">
        <v>15527</v>
      </c>
      <c r="M31" s="297"/>
      <c r="N31" s="297"/>
      <c r="O31" s="297">
        <v>12609</v>
      </c>
      <c r="P31" s="297"/>
      <c r="Q31" s="276"/>
      <c r="R31" s="298">
        <v>77.540000000000006</v>
      </c>
      <c r="S31" s="298"/>
      <c r="T31" s="299"/>
    </row>
    <row r="32" spans="1:20" ht="12.6" customHeight="1">
      <c r="A32" s="276"/>
      <c r="B32" s="277" t="s">
        <v>1138</v>
      </c>
      <c r="C32" s="297">
        <v>16878</v>
      </c>
      <c r="D32" s="297"/>
      <c r="F32" s="297">
        <v>19643</v>
      </c>
      <c r="G32" s="297"/>
      <c r="H32" s="276"/>
      <c r="I32" s="298">
        <v>58.05</v>
      </c>
      <c r="J32" s="298"/>
      <c r="K32" s="276"/>
      <c r="L32" s="297">
        <v>14731</v>
      </c>
      <c r="M32" s="297"/>
      <c r="N32" s="297"/>
      <c r="O32" s="297">
        <v>12234</v>
      </c>
      <c r="P32" s="297"/>
      <c r="Q32" s="276"/>
      <c r="R32" s="298">
        <v>79.03</v>
      </c>
      <c r="S32" s="298"/>
      <c r="T32" s="299"/>
    </row>
    <row r="33" spans="1:20" ht="12.6" customHeight="1">
      <c r="A33" s="276"/>
      <c r="B33" s="277" t="s">
        <v>870</v>
      </c>
      <c r="C33" s="297">
        <v>25524</v>
      </c>
      <c r="D33" s="297"/>
      <c r="F33" s="297">
        <v>28034</v>
      </c>
      <c r="G33" s="297"/>
      <c r="H33" s="276"/>
      <c r="I33" s="298">
        <v>59.53</v>
      </c>
      <c r="J33" s="298"/>
      <c r="K33" s="276"/>
      <c r="L33" s="297">
        <v>22734</v>
      </c>
      <c r="M33" s="297"/>
      <c r="N33" s="297"/>
      <c r="O33" s="297">
        <v>17863</v>
      </c>
      <c r="P33" s="297"/>
      <c r="Q33" s="276"/>
      <c r="R33" s="298">
        <v>79.77</v>
      </c>
      <c r="S33" s="298"/>
      <c r="T33" s="299"/>
    </row>
    <row r="34" spans="1:20" ht="12.6" customHeight="1">
      <c r="A34" s="276"/>
      <c r="B34" s="277"/>
      <c r="C34" s="297"/>
      <c r="D34" s="297"/>
      <c r="F34" s="297"/>
      <c r="G34" s="297"/>
      <c r="H34" s="276"/>
      <c r="I34" s="298"/>
      <c r="J34" s="298"/>
      <c r="K34" s="276"/>
      <c r="L34" s="297"/>
      <c r="M34" s="297"/>
      <c r="N34" s="297"/>
      <c r="O34" s="297"/>
      <c r="P34" s="297"/>
      <c r="Q34" s="276"/>
      <c r="R34" s="298"/>
      <c r="S34" s="298"/>
      <c r="T34" s="299"/>
    </row>
    <row r="35" spans="1:20" ht="12.6" customHeight="1">
      <c r="A35" s="276">
        <v>2003</v>
      </c>
      <c r="B35" s="277" t="s">
        <v>871</v>
      </c>
      <c r="C35" s="297">
        <v>12342</v>
      </c>
      <c r="D35" s="297"/>
      <c r="F35" s="297">
        <v>14714</v>
      </c>
      <c r="G35" s="297"/>
      <c r="H35" s="276"/>
      <c r="I35" s="298">
        <v>64.650000000000006</v>
      </c>
      <c r="J35" s="298"/>
      <c r="K35" s="276"/>
      <c r="L35" s="297">
        <v>10580</v>
      </c>
      <c r="M35" s="297"/>
      <c r="N35" s="297"/>
      <c r="O35" s="297">
        <v>8729</v>
      </c>
      <c r="P35" s="297"/>
      <c r="Q35" s="276"/>
      <c r="R35" s="298">
        <v>89.45</v>
      </c>
      <c r="S35" s="298"/>
      <c r="T35" s="299"/>
    </row>
    <row r="36" spans="1:20" ht="12.6" customHeight="1">
      <c r="B36" s="277" t="s">
        <v>872</v>
      </c>
      <c r="C36" s="297">
        <v>18966</v>
      </c>
      <c r="D36" s="297"/>
      <c r="F36" s="297">
        <v>20122</v>
      </c>
      <c r="G36" s="297"/>
      <c r="H36" s="276"/>
      <c r="I36" s="298">
        <v>69.209999999999994</v>
      </c>
      <c r="J36" s="298"/>
      <c r="K36" s="276"/>
      <c r="L36" s="297">
        <v>16480</v>
      </c>
      <c r="M36" s="297"/>
      <c r="N36" s="297"/>
      <c r="O36" s="297">
        <v>12939</v>
      </c>
      <c r="P36" s="297"/>
      <c r="Q36" s="276"/>
      <c r="R36" s="298">
        <v>89.67</v>
      </c>
      <c r="S36" s="298"/>
      <c r="T36" s="299"/>
    </row>
    <row r="37" spans="1:20" ht="12.6" customHeight="1">
      <c r="A37" s="276"/>
      <c r="B37" s="277" t="s">
        <v>1138</v>
      </c>
      <c r="C37" s="297">
        <v>22796</v>
      </c>
      <c r="D37" s="297"/>
      <c r="F37" s="297">
        <v>23517</v>
      </c>
      <c r="G37" s="297"/>
      <c r="H37" s="276"/>
      <c r="I37" s="298">
        <v>76.06</v>
      </c>
      <c r="J37" s="298"/>
      <c r="K37" s="276"/>
      <c r="L37" s="297">
        <v>20182</v>
      </c>
      <c r="M37" s="297"/>
      <c r="N37" s="297"/>
      <c r="O37" s="297">
        <v>16054</v>
      </c>
      <c r="P37" s="297"/>
      <c r="Q37" s="276"/>
      <c r="R37" s="298">
        <v>96.92</v>
      </c>
      <c r="S37" s="298"/>
      <c r="T37" s="299"/>
    </row>
    <row r="38" spans="1:20" ht="12.6" customHeight="1">
      <c r="A38" s="276"/>
      <c r="B38" s="277" t="s">
        <v>870</v>
      </c>
      <c r="C38" s="297">
        <v>29824</v>
      </c>
      <c r="D38" s="297"/>
      <c r="F38" s="297">
        <v>30460</v>
      </c>
      <c r="G38" s="297"/>
      <c r="H38" s="276"/>
      <c r="I38" s="298">
        <v>86.18</v>
      </c>
      <c r="J38" s="298"/>
      <c r="K38" s="276"/>
      <c r="L38" s="297">
        <v>27058</v>
      </c>
      <c r="M38" s="297"/>
      <c r="N38" s="297"/>
      <c r="O38" s="297">
        <v>21432</v>
      </c>
      <c r="P38" s="297"/>
      <c r="Q38" s="276"/>
      <c r="R38" s="298">
        <v>104.31</v>
      </c>
      <c r="S38" s="298"/>
      <c r="T38" s="299"/>
    </row>
    <row r="39" spans="1:20" ht="12.6" customHeight="1">
      <c r="A39" s="276"/>
      <c r="B39" s="277"/>
      <c r="C39" s="297"/>
      <c r="D39" s="297"/>
      <c r="F39" s="297"/>
      <c r="G39" s="297"/>
      <c r="H39" s="276"/>
      <c r="I39" s="298"/>
      <c r="J39" s="298"/>
      <c r="K39" s="276"/>
      <c r="L39" s="297"/>
      <c r="M39" s="297"/>
      <c r="N39" s="297"/>
      <c r="O39" s="297"/>
      <c r="P39" s="297"/>
      <c r="Q39" s="276"/>
      <c r="R39" s="298"/>
      <c r="S39" s="298"/>
      <c r="T39" s="299"/>
    </row>
    <row r="40" spans="1:20" ht="12.6" customHeight="1">
      <c r="A40" s="276">
        <v>2004</v>
      </c>
      <c r="B40" s="277" t="s">
        <v>871</v>
      </c>
      <c r="C40" s="300">
        <v>11173</v>
      </c>
      <c r="D40" s="300"/>
      <c r="E40" s="300"/>
      <c r="F40" s="301">
        <v>13670</v>
      </c>
      <c r="G40" s="301"/>
      <c r="H40" s="297"/>
      <c r="I40" s="298">
        <v>72.790000000000006</v>
      </c>
      <c r="J40" s="298"/>
      <c r="K40" s="298"/>
      <c r="L40" s="300">
        <v>9605</v>
      </c>
      <c r="M40" s="300"/>
      <c r="N40" s="300"/>
      <c r="O40" s="300">
        <v>8137</v>
      </c>
      <c r="P40" s="300"/>
      <c r="Q40" s="297"/>
      <c r="R40" s="298">
        <v>101.9</v>
      </c>
      <c r="S40" s="298"/>
      <c r="T40" s="299"/>
    </row>
    <row r="41" spans="1:20" ht="12.6" customHeight="1">
      <c r="B41" s="277" t="s">
        <v>872</v>
      </c>
      <c r="C41" s="300">
        <v>14220</v>
      </c>
      <c r="D41" s="300"/>
      <c r="E41" s="300"/>
      <c r="F41" s="301">
        <v>18048</v>
      </c>
      <c r="G41" s="301"/>
      <c r="H41" s="297"/>
      <c r="I41" s="298">
        <v>80.64</v>
      </c>
      <c r="J41" s="298"/>
      <c r="K41" s="298"/>
      <c r="L41" s="300">
        <v>12509</v>
      </c>
      <c r="M41" s="300"/>
      <c r="N41" s="300"/>
      <c r="O41" s="300">
        <v>11972</v>
      </c>
      <c r="P41" s="300"/>
      <c r="Q41" s="297"/>
      <c r="R41" s="298">
        <v>103.64</v>
      </c>
      <c r="S41" s="298"/>
      <c r="T41" s="299"/>
    </row>
    <row r="42" spans="1:20" ht="12.6" customHeight="1">
      <c r="A42" s="276"/>
      <c r="B42" s="277" t="s">
        <v>1138</v>
      </c>
      <c r="C42" s="300">
        <v>17689</v>
      </c>
      <c r="D42" s="300"/>
      <c r="E42" s="300"/>
      <c r="F42" s="301">
        <v>20304</v>
      </c>
      <c r="G42" s="301"/>
      <c r="H42" s="297"/>
      <c r="I42" s="298">
        <v>75.650000000000006</v>
      </c>
      <c r="J42" s="298"/>
      <c r="K42" s="298"/>
      <c r="L42" s="300">
        <v>15361</v>
      </c>
      <c r="M42" s="300"/>
      <c r="N42" s="300"/>
      <c r="O42" s="300">
        <v>12599</v>
      </c>
      <c r="P42" s="300"/>
      <c r="Q42" s="297"/>
      <c r="R42" s="298">
        <v>103.03</v>
      </c>
      <c r="S42" s="298"/>
      <c r="T42" s="299"/>
    </row>
    <row r="43" spans="1:20" ht="12.6" customHeight="1">
      <c r="A43" s="276"/>
      <c r="B43" s="277" t="s">
        <v>870</v>
      </c>
      <c r="C43" s="300">
        <v>22668</v>
      </c>
      <c r="D43" s="300"/>
      <c r="E43" s="300"/>
      <c r="F43" s="301">
        <v>24077</v>
      </c>
      <c r="G43" s="301"/>
      <c r="H43" s="297"/>
      <c r="I43" s="298">
        <v>78.239999999999995</v>
      </c>
      <c r="J43" s="298"/>
      <c r="K43" s="298"/>
      <c r="L43" s="300">
        <v>20122</v>
      </c>
      <c r="M43" s="300"/>
      <c r="N43" s="300"/>
      <c r="O43" s="300">
        <v>16374</v>
      </c>
      <c r="P43" s="300"/>
      <c r="Q43" s="297"/>
      <c r="R43" s="298">
        <v>99.29</v>
      </c>
      <c r="S43" s="298"/>
      <c r="T43" s="299"/>
    </row>
    <row r="44" spans="1:20" ht="12.6" customHeight="1">
      <c r="A44" s="276"/>
      <c r="B44" s="277"/>
      <c r="C44" s="300"/>
      <c r="D44" s="300"/>
      <c r="E44" s="300"/>
      <c r="F44" s="301"/>
      <c r="G44" s="301"/>
      <c r="H44" s="297"/>
      <c r="I44" s="298"/>
      <c r="J44" s="298"/>
      <c r="K44" s="298"/>
      <c r="L44" s="300"/>
      <c r="M44" s="300"/>
      <c r="N44" s="300"/>
      <c r="O44" s="300"/>
      <c r="P44" s="300"/>
      <c r="Q44" s="297"/>
      <c r="R44" s="298"/>
      <c r="S44" s="298"/>
      <c r="T44" s="299"/>
    </row>
    <row r="45" spans="1:20" ht="12.6" customHeight="1">
      <c r="A45" s="276">
        <v>2005</v>
      </c>
      <c r="B45" s="277" t="s">
        <v>871</v>
      </c>
      <c r="C45" s="300">
        <v>11051</v>
      </c>
      <c r="D45" s="300"/>
      <c r="E45" s="300"/>
      <c r="F45" s="301">
        <v>13435</v>
      </c>
      <c r="G45" s="301"/>
      <c r="H45" s="297"/>
      <c r="I45" s="298">
        <v>73.75</v>
      </c>
      <c r="J45" s="298"/>
      <c r="K45" s="298"/>
      <c r="L45" s="300">
        <v>9644</v>
      </c>
      <c r="M45" s="300"/>
      <c r="N45" s="300"/>
      <c r="O45" s="300">
        <v>7956</v>
      </c>
      <c r="P45" s="300"/>
      <c r="Q45" s="297"/>
      <c r="R45" s="298">
        <v>106.81</v>
      </c>
      <c r="S45" s="298"/>
      <c r="T45" s="299"/>
    </row>
    <row r="46" spans="1:20" ht="12.6" customHeight="1">
      <c r="A46" s="276"/>
      <c r="B46" s="277" t="s">
        <v>872</v>
      </c>
      <c r="C46" s="300">
        <v>16683</v>
      </c>
      <c r="D46" s="300"/>
      <c r="E46" s="300"/>
      <c r="F46" s="301">
        <v>18555</v>
      </c>
      <c r="G46" s="301"/>
      <c r="H46" s="297"/>
      <c r="I46" s="298">
        <v>78.319999999999993</v>
      </c>
      <c r="J46" s="298"/>
      <c r="K46" s="298"/>
      <c r="L46" s="300">
        <v>14709</v>
      </c>
      <c r="M46" s="300"/>
      <c r="N46" s="300"/>
      <c r="O46" s="300">
        <v>11910</v>
      </c>
      <c r="P46" s="300"/>
      <c r="Q46" s="297"/>
      <c r="R46" s="298">
        <v>103.95</v>
      </c>
      <c r="S46" s="298"/>
      <c r="T46" s="299"/>
    </row>
    <row r="47" spans="1:20" ht="12.6" customHeight="1">
      <c r="A47" s="276"/>
      <c r="B47" s="277" t="s">
        <v>1138</v>
      </c>
      <c r="C47" s="300">
        <v>19057</v>
      </c>
      <c r="D47" s="300"/>
      <c r="E47" s="300"/>
      <c r="F47" s="301">
        <v>20947</v>
      </c>
      <c r="G47" s="301"/>
      <c r="H47" s="297"/>
      <c r="I47" s="298">
        <v>88.38</v>
      </c>
      <c r="J47" s="298"/>
      <c r="K47" s="298"/>
      <c r="L47" s="300">
        <v>17013</v>
      </c>
      <c r="M47" s="300"/>
      <c r="N47" s="300"/>
      <c r="O47" s="300">
        <v>13441</v>
      </c>
      <c r="P47" s="300"/>
      <c r="Q47" s="297"/>
      <c r="R47" s="298">
        <v>117.76</v>
      </c>
      <c r="S47" s="298"/>
      <c r="T47" s="299"/>
    </row>
    <row r="48" spans="1:20" ht="12.6" customHeight="1">
      <c r="A48" s="276"/>
      <c r="B48" s="277" t="s">
        <v>870</v>
      </c>
      <c r="C48" s="300">
        <v>25253</v>
      </c>
      <c r="D48" s="300"/>
      <c r="E48" s="300"/>
      <c r="F48" s="301">
        <v>26864</v>
      </c>
      <c r="G48" s="301"/>
      <c r="H48" s="297"/>
      <c r="I48" s="298">
        <v>95.82</v>
      </c>
      <c r="J48" s="298"/>
      <c r="K48" s="298"/>
      <c r="L48" s="300">
        <v>23006</v>
      </c>
      <c r="M48" s="300"/>
      <c r="N48" s="300"/>
      <c r="O48" s="300">
        <v>18313</v>
      </c>
      <c r="P48" s="300"/>
      <c r="Q48" s="297"/>
      <c r="R48" s="298">
        <v>124.03</v>
      </c>
      <c r="S48" s="298"/>
      <c r="T48" s="299"/>
    </row>
    <row r="49" spans="1:20" ht="12.6" customHeight="1">
      <c r="A49" s="276"/>
      <c r="B49" s="277"/>
      <c r="C49" s="300"/>
      <c r="D49" s="300"/>
      <c r="E49" s="300"/>
      <c r="F49" s="301"/>
      <c r="G49" s="301"/>
      <c r="H49" s="297"/>
      <c r="I49" s="298"/>
      <c r="J49" s="298"/>
      <c r="K49" s="298"/>
      <c r="L49" s="300"/>
      <c r="M49" s="300"/>
      <c r="N49" s="300"/>
      <c r="O49" s="300"/>
      <c r="P49" s="300"/>
      <c r="Q49" s="297"/>
      <c r="R49" s="298"/>
      <c r="S49" s="298"/>
      <c r="T49" s="299"/>
    </row>
    <row r="50" spans="1:20" ht="12.6" customHeight="1">
      <c r="A50" s="276">
        <v>2006</v>
      </c>
      <c r="B50" s="277" t="s">
        <v>871</v>
      </c>
      <c r="C50" s="300">
        <v>9795</v>
      </c>
      <c r="D50" s="300"/>
      <c r="E50" s="300"/>
      <c r="F50" s="301">
        <v>13539</v>
      </c>
      <c r="G50" s="301"/>
      <c r="H50" s="297"/>
      <c r="I50" s="298">
        <v>82.61</v>
      </c>
      <c r="J50" s="298"/>
      <c r="K50" s="298"/>
      <c r="L50" s="300">
        <v>8351</v>
      </c>
      <c r="M50" s="300"/>
      <c r="N50" s="300"/>
      <c r="O50" s="300">
        <v>7657</v>
      </c>
      <c r="P50" s="300"/>
      <c r="Q50" s="297"/>
      <c r="R50" s="298">
        <v>116.55</v>
      </c>
      <c r="S50" s="298"/>
      <c r="T50" s="299"/>
    </row>
    <row r="51" spans="1:20" ht="12.6" customHeight="1">
      <c r="A51" s="276"/>
      <c r="B51" s="277" t="s">
        <v>872</v>
      </c>
      <c r="C51" s="300">
        <v>15464</v>
      </c>
      <c r="D51" s="300"/>
      <c r="E51" s="300"/>
      <c r="F51" s="301">
        <v>19305</v>
      </c>
      <c r="G51" s="301"/>
      <c r="H51" s="297"/>
      <c r="I51" s="298">
        <v>83.52</v>
      </c>
      <c r="J51" s="298"/>
      <c r="K51" s="298"/>
      <c r="L51" s="300">
        <v>13326</v>
      </c>
      <c r="M51" s="300"/>
      <c r="N51" s="300"/>
      <c r="O51" s="300">
        <v>11318</v>
      </c>
      <c r="P51" s="300"/>
      <c r="Q51" s="297"/>
      <c r="R51" s="298">
        <v>116.58</v>
      </c>
      <c r="S51" s="298"/>
      <c r="T51" s="299"/>
    </row>
    <row r="52" spans="1:20" ht="12.6" customHeight="1">
      <c r="A52" s="276"/>
      <c r="B52" s="277" t="s">
        <v>1138</v>
      </c>
      <c r="C52" s="300">
        <v>15196</v>
      </c>
      <c r="D52" s="300"/>
      <c r="E52" s="300"/>
      <c r="F52" s="301">
        <v>20141</v>
      </c>
      <c r="G52" s="301"/>
      <c r="H52" s="297"/>
      <c r="I52" s="298">
        <v>85.18</v>
      </c>
      <c r="J52" s="298"/>
      <c r="K52" s="298"/>
      <c r="L52" s="300">
        <v>12934</v>
      </c>
      <c r="M52" s="300"/>
      <c r="N52" s="300"/>
      <c r="O52" s="300">
        <v>12256</v>
      </c>
      <c r="P52" s="300"/>
      <c r="Q52" s="297"/>
      <c r="R52" s="298">
        <v>115.54</v>
      </c>
      <c r="S52" s="298"/>
      <c r="T52" s="299"/>
    </row>
    <row r="53" spans="1:20" ht="12.6" customHeight="1">
      <c r="A53" s="276"/>
      <c r="B53" s="277" t="s">
        <v>870</v>
      </c>
      <c r="C53" s="300">
        <v>16496</v>
      </c>
      <c r="D53" s="300"/>
      <c r="E53" s="300"/>
      <c r="F53" s="301">
        <v>22389</v>
      </c>
      <c r="G53" s="301"/>
      <c r="H53" s="297"/>
      <c r="I53" s="298">
        <v>92.09</v>
      </c>
      <c r="J53" s="298"/>
      <c r="K53" s="298"/>
      <c r="L53" s="300">
        <v>13930</v>
      </c>
      <c r="M53" s="300"/>
      <c r="N53" s="300"/>
      <c r="O53" s="300">
        <v>12749</v>
      </c>
      <c r="P53" s="300"/>
      <c r="Q53" s="297"/>
      <c r="R53" s="298">
        <v>131.88999999999999</v>
      </c>
      <c r="S53" s="298"/>
      <c r="T53" s="299"/>
    </row>
    <row r="54" spans="1:20" ht="12.6" customHeight="1">
      <c r="A54" s="276"/>
      <c r="B54" s="277"/>
      <c r="C54" s="300"/>
      <c r="D54" s="300"/>
      <c r="E54" s="300"/>
      <c r="F54" s="301"/>
      <c r="G54" s="301"/>
      <c r="H54" s="297"/>
      <c r="I54" s="298"/>
      <c r="J54" s="298"/>
      <c r="K54" s="298"/>
      <c r="L54" s="300"/>
      <c r="M54" s="300"/>
      <c r="N54" s="300"/>
      <c r="O54" s="300"/>
      <c r="P54" s="300"/>
      <c r="Q54" s="297"/>
      <c r="R54" s="298"/>
      <c r="S54" s="298"/>
      <c r="T54" s="299"/>
    </row>
    <row r="55" spans="1:20" ht="12.6" customHeight="1">
      <c r="A55" s="276">
        <v>2007</v>
      </c>
      <c r="B55" s="277" t="s">
        <v>871</v>
      </c>
      <c r="C55" s="300">
        <v>10086</v>
      </c>
      <c r="D55" s="300"/>
      <c r="E55" s="300"/>
      <c r="F55" s="301">
        <v>14415</v>
      </c>
      <c r="G55" s="301"/>
      <c r="H55" s="297"/>
      <c r="I55" s="298">
        <v>86.35</v>
      </c>
      <c r="J55" s="298"/>
      <c r="K55" s="298"/>
      <c r="L55" s="300">
        <v>8596</v>
      </c>
      <c r="M55" s="300"/>
      <c r="N55" s="300"/>
      <c r="O55" s="300">
        <v>8157</v>
      </c>
      <c r="P55" s="300"/>
      <c r="Q55" s="297"/>
      <c r="R55" s="298">
        <v>129.4</v>
      </c>
      <c r="S55" s="298"/>
      <c r="T55" s="299"/>
    </row>
    <row r="56" spans="1:20" ht="12.6" customHeight="1">
      <c r="A56" s="276"/>
      <c r="B56" s="277" t="s">
        <v>872</v>
      </c>
      <c r="C56" s="300">
        <v>13425</v>
      </c>
      <c r="D56" s="300"/>
      <c r="E56" s="300"/>
      <c r="F56" s="301">
        <v>18302</v>
      </c>
      <c r="G56" s="301"/>
      <c r="H56" s="297"/>
      <c r="I56" s="298">
        <v>90.11</v>
      </c>
      <c r="J56" s="298"/>
      <c r="K56" s="298"/>
      <c r="L56" s="300">
        <v>11316</v>
      </c>
      <c r="M56" s="300"/>
      <c r="N56" s="300"/>
      <c r="O56" s="300">
        <v>9947</v>
      </c>
      <c r="P56" s="300"/>
      <c r="Q56" s="297"/>
      <c r="R56" s="298">
        <v>136.16</v>
      </c>
      <c r="S56" s="298"/>
      <c r="T56" s="299"/>
    </row>
    <row r="57" spans="1:20" ht="12.6" customHeight="1">
      <c r="A57" s="276"/>
      <c r="B57" s="277" t="s">
        <v>1138</v>
      </c>
      <c r="C57" s="300">
        <v>13805</v>
      </c>
      <c r="D57" s="300"/>
      <c r="E57" s="300"/>
      <c r="F57" s="301">
        <v>21111</v>
      </c>
      <c r="G57" s="301"/>
      <c r="H57" s="297"/>
      <c r="I57" s="298">
        <v>82.93</v>
      </c>
      <c r="J57" s="298"/>
      <c r="K57" s="298"/>
      <c r="L57" s="300">
        <v>11685</v>
      </c>
      <c r="M57" s="300"/>
      <c r="N57" s="300"/>
      <c r="O57" s="300">
        <v>10435</v>
      </c>
      <c r="P57" s="300"/>
      <c r="Q57" s="297"/>
      <c r="R57" s="298">
        <v>131.6</v>
      </c>
      <c r="S57" s="298"/>
      <c r="T57" s="299"/>
    </row>
    <row r="58" spans="1:20" ht="12.6" customHeight="1">
      <c r="A58" s="276"/>
      <c r="B58" s="277" t="s">
        <v>870</v>
      </c>
      <c r="C58" s="300">
        <v>14605</v>
      </c>
      <c r="D58" s="300"/>
      <c r="E58" s="300"/>
      <c r="F58" s="301">
        <v>25755</v>
      </c>
      <c r="G58" s="301"/>
      <c r="H58" s="297"/>
      <c r="I58" s="298">
        <v>78.069999999999993</v>
      </c>
      <c r="J58" s="298"/>
      <c r="K58" s="298"/>
      <c r="L58" s="300">
        <v>12016</v>
      </c>
      <c r="M58" s="300"/>
      <c r="N58" s="300"/>
      <c r="O58" s="300">
        <v>11929</v>
      </c>
      <c r="P58" s="300"/>
      <c r="Q58" s="297"/>
      <c r="R58" s="298">
        <v>131.47999999999999</v>
      </c>
      <c r="S58" s="298"/>
      <c r="T58" s="299"/>
    </row>
    <row r="59" spans="1:20" ht="12.6" customHeight="1">
      <c r="A59" s="276"/>
      <c r="B59" s="277"/>
      <c r="C59" s="300"/>
      <c r="D59" s="300"/>
      <c r="E59" s="300"/>
      <c r="F59" s="301"/>
      <c r="G59" s="301"/>
      <c r="H59" s="297"/>
      <c r="I59" s="298"/>
      <c r="J59" s="298"/>
      <c r="K59" s="298"/>
      <c r="L59" s="300"/>
      <c r="M59" s="300"/>
      <c r="N59" s="300"/>
      <c r="O59" s="300"/>
      <c r="P59" s="300"/>
      <c r="Q59" s="297"/>
      <c r="R59" s="298"/>
      <c r="S59" s="298"/>
      <c r="T59" s="299"/>
    </row>
    <row r="60" spans="1:20" ht="12.6" customHeight="1">
      <c r="A60" s="276">
        <v>2008</v>
      </c>
      <c r="B60" s="277" t="s">
        <v>871</v>
      </c>
      <c r="C60" s="300">
        <v>11211</v>
      </c>
      <c r="D60" s="300"/>
      <c r="E60" s="300"/>
      <c r="F60" s="301">
        <v>16174</v>
      </c>
      <c r="G60" s="301"/>
      <c r="H60" s="297"/>
      <c r="I60" s="298">
        <v>85.03</v>
      </c>
      <c r="J60" s="298"/>
      <c r="K60" s="298"/>
      <c r="L60" s="300">
        <v>9456</v>
      </c>
      <c r="M60" s="300"/>
      <c r="N60" s="300"/>
      <c r="O60" s="300">
        <v>8740</v>
      </c>
      <c r="P60" s="300"/>
      <c r="Q60" s="297"/>
      <c r="R60" s="298">
        <v>126.33</v>
      </c>
      <c r="S60" s="298"/>
      <c r="T60" s="299"/>
    </row>
    <row r="61" spans="1:20" ht="12.6" customHeight="1">
      <c r="A61" s="276"/>
      <c r="B61" s="277" t="s">
        <v>872</v>
      </c>
      <c r="C61" s="300">
        <v>15015</v>
      </c>
      <c r="D61" s="300"/>
      <c r="E61" s="300"/>
      <c r="F61" s="301">
        <v>22045</v>
      </c>
      <c r="G61" s="301"/>
      <c r="H61" s="297"/>
      <c r="I61" s="298">
        <v>80.03</v>
      </c>
      <c r="J61" s="298"/>
      <c r="K61" s="298"/>
      <c r="L61" s="300">
        <v>12792</v>
      </c>
      <c r="M61" s="300"/>
      <c r="N61" s="300"/>
      <c r="O61" s="300">
        <v>11430</v>
      </c>
      <c r="P61" s="300"/>
      <c r="Q61" s="297"/>
      <c r="R61" s="298">
        <v>123.4</v>
      </c>
      <c r="S61" s="298"/>
      <c r="T61" s="299"/>
    </row>
    <row r="62" spans="1:20" ht="12.6" customHeight="1">
      <c r="A62" s="276"/>
      <c r="B62" s="277" t="s">
        <v>1138</v>
      </c>
      <c r="C62" s="300">
        <v>14434</v>
      </c>
      <c r="D62" s="300"/>
      <c r="E62" s="300"/>
      <c r="F62" s="301">
        <v>21784</v>
      </c>
      <c r="G62" s="301"/>
      <c r="H62" s="297"/>
      <c r="I62" s="298">
        <v>84.94</v>
      </c>
      <c r="J62" s="298"/>
      <c r="K62" s="298"/>
      <c r="L62" s="300">
        <v>12211</v>
      </c>
      <c r="M62" s="300"/>
      <c r="N62" s="300"/>
      <c r="O62" s="300">
        <v>10854</v>
      </c>
      <c r="P62" s="300"/>
      <c r="Q62" s="297"/>
      <c r="R62" s="298">
        <v>137.63999999999999</v>
      </c>
      <c r="S62" s="298"/>
      <c r="T62" s="299"/>
    </row>
    <row r="63" spans="1:20" ht="12.6" customHeight="1">
      <c r="A63" s="276"/>
      <c r="B63" s="277" t="s">
        <v>870</v>
      </c>
      <c r="C63" s="300">
        <v>12594</v>
      </c>
      <c r="D63" s="300"/>
      <c r="E63" s="300"/>
      <c r="F63" s="301">
        <v>19051</v>
      </c>
      <c r="G63" s="301"/>
      <c r="H63" s="297"/>
      <c r="I63" s="298">
        <v>82.25</v>
      </c>
      <c r="J63" s="298"/>
      <c r="K63" s="298"/>
      <c r="L63" s="300">
        <v>10522</v>
      </c>
      <c r="M63" s="300"/>
      <c r="N63" s="300"/>
      <c r="O63" s="300">
        <v>9449</v>
      </c>
      <c r="P63" s="300"/>
      <c r="Q63" s="297"/>
      <c r="R63" s="298">
        <v>132.80000000000001</v>
      </c>
      <c r="S63" s="298"/>
      <c r="T63" s="299"/>
    </row>
    <row r="64" spans="1:20" ht="12.6" customHeight="1">
      <c r="A64" s="276"/>
      <c r="B64" s="277"/>
      <c r="C64" s="300"/>
      <c r="D64" s="300"/>
      <c r="E64" s="300"/>
      <c r="F64" s="301"/>
      <c r="G64" s="301"/>
      <c r="H64" s="297"/>
      <c r="I64" s="298"/>
      <c r="J64" s="298"/>
      <c r="K64" s="298"/>
      <c r="L64" s="300"/>
      <c r="M64" s="300"/>
      <c r="N64" s="300"/>
      <c r="O64" s="300"/>
      <c r="P64" s="300"/>
      <c r="Q64" s="297"/>
      <c r="R64" s="298"/>
      <c r="S64" s="298"/>
      <c r="T64" s="299"/>
    </row>
    <row r="65" spans="1:20" ht="12.6" customHeight="1">
      <c r="A65" s="276">
        <v>2009</v>
      </c>
      <c r="B65" s="277" t="s">
        <v>871</v>
      </c>
      <c r="C65" s="300">
        <v>9341</v>
      </c>
      <c r="D65" s="300"/>
      <c r="E65" s="300"/>
      <c r="F65" s="301">
        <v>11622</v>
      </c>
      <c r="G65" s="301"/>
      <c r="H65" s="297"/>
      <c r="I65" s="298">
        <v>84.52</v>
      </c>
      <c r="J65" s="298"/>
      <c r="K65" s="298"/>
      <c r="L65" s="300">
        <v>8126</v>
      </c>
      <c r="M65" s="300"/>
      <c r="N65" s="300"/>
      <c r="O65" s="300">
        <v>6985</v>
      </c>
      <c r="P65" s="300"/>
      <c r="Q65" s="297"/>
      <c r="R65" s="298">
        <v>118.2</v>
      </c>
      <c r="S65" s="298"/>
      <c r="T65" s="299"/>
    </row>
    <row r="66" spans="1:20" ht="12.6" customHeight="1">
      <c r="A66" s="276"/>
      <c r="B66" s="277" t="s">
        <v>872</v>
      </c>
      <c r="C66" s="300">
        <v>14648</v>
      </c>
      <c r="D66" s="300"/>
      <c r="E66" s="300"/>
      <c r="F66" s="301">
        <v>16374</v>
      </c>
      <c r="G66" s="301"/>
      <c r="H66" s="297"/>
      <c r="I66" s="298">
        <v>95.8</v>
      </c>
      <c r="J66" s="298"/>
      <c r="K66" s="298"/>
      <c r="L66" s="300">
        <v>13001</v>
      </c>
      <c r="M66" s="300"/>
      <c r="N66" s="300"/>
      <c r="O66" s="300">
        <v>10759</v>
      </c>
      <c r="P66" s="300"/>
      <c r="Q66" s="297"/>
      <c r="R66" s="298">
        <v>130.19</v>
      </c>
      <c r="S66" s="298"/>
      <c r="T66" s="299"/>
    </row>
    <row r="67" spans="1:20" ht="12.6" customHeight="1">
      <c r="A67" s="276"/>
      <c r="B67" s="277" t="s">
        <v>1138</v>
      </c>
      <c r="C67" s="300">
        <v>16326</v>
      </c>
      <c r="D67" s="300"/>
      <c r="E67" s="300"/>
      <c r="F67" s="301">
        <v>19321</v>
      </c>
      <c r="G67" s="301"/>
      <c r="H67" s="297"/>
      <c r="I67" s="298">
        <v>88.83</v>
      </c>
      <c r="J67" s="298"/>
      <c r="K67" s="298"/>
      <c r="L67" s="300">
        <v>14542</v>
      </c>
      <c r="M67" s="300"/>
      <c r="N67" s="300"/>
      <c r="O67" s="300">
        <v>12238</v>
      </c>
      <c r="P67" s="300"/>
      <c r="Q67" s="297"/>
      <c r="R67" s="298">
        <v>123.14</v>
      </c>
      <c r="S67" s="298"/>
      <c r="T67" s="299"/>
    </row>
    <row r="68" spans="1:20" ht="12.6" customHeight="1">
      <c r="A68" s="276"/>
      <c r="B68" s="277" t="s">
        <v>870</v>
      </c>
      <c r="C68" s="300">
        <v>15874</v>
      </c>
      <c r="D68" s="300"/>
      <c r="E68" s="300"/>
      <c r="F68" s="301">
        <v>28051</v>
      </c>
      <c r="G68" s="301"/>
      <c r="H68" s="297"/>
      <c r="I68" s="298">
        <v>67.39</v>
      </c>
      <c r="J68" s="298"/>
      <c r="K68" s="298"/>
      <c r="L68" s="300">
        <v>13666</v>
      </c>
      <c r="M68" s="300"/>
      <c r="N68" s="300"/>
      <c r="O68" s="300">
        <v>13569</v>
      </c>
      <c r="P68" s="300"/>
      <c r="Q68" s="297"/>
      <c r="R68" s="298">
        <v>116.39</v>
      </c>
      <c r="S68" s="298"/>
      <c r="T68" s="299"/>
    </row>
    <row r="69" spans="1:20" ht="12.6" customHeight="1">
      <c r="A69" s="276"/>
      <c r="B69" s="277"/>
      <c r="C69" s="300"/>
      <c r="D69" s="300"/>
      <c r="E69" s="300"/>
      <c r="F69" s="301"/>
      <c r="G69" s="301"/>
      <c r="H69" s="297"/>
      <c r="I69" s="298"/>
      <c r="J69" s="298"/>
      <c r="K69" s="298"/>
      <c r="L69" s="300"/>
      <c r="M69" s="300"/>
      <c r="N69" s="300"/>
      <c r="O69" s="300"/>
      <c r="P69" s="300"/>
      <c r="Q69" s="297"/>
      <c r="R69" s="298"/>
      <c r="S69" s="298"/>
      <c r="T69" s="299"/>
    </row>
    <row r="70" spans="1:20" ht="12.6" customHeight="1">
      <c r="A70" s="276">
        <v>2010</v>
      </c>
      <c r="B70" s="277" t="s">
        <v>871</v>
      </c>
      <c r="C70" s="300">
        <v>12459</v>
      </c>
      <c r="D70" s="300"/>
      <c r="E70" s="300"/>
      <c r="F70" s="301">
        <v>16614</v>
      </c>
      <c r="G70" s="301"/>
      <c r="H70" s="297"/>
      <c r="I70" s="298">
        <v>83.94</v>
      </c>
      <c r="J70" s="298"/>
      <c r="K70" s="298"/>
      <c r="L70" s="300">
        <v>10648</v>
      </c>
      <c r="M70" s="300"/>
      <c r="N70" s="300"/>
      <c r="O70" s="300">
        <v>9013</v>
      </c>
      <c r="P70" s="300"/>
      <c r="Q70" s="297"/>
      <c r="R70" s="298">
        <v>128.1</v>
      </c>
      <c r="S70" s="298"/>
      <c r="T70" s="299"/>
    </row>
    <row r="71" spans="1:20" ht="12.6" customHeight="1">
      <c r="A71" s="276"/>
      <c r="B71" s="277" t="s">
        <v>872</v>
      </c>
      <c r="C71" s="300">
        <v>17035</v>
      </c>
      <c r="D71" s="300"/>
      <c r="E71" s="300"/>
      <c r="F71" s="301">
        <v>21767</v>
      </c>
      <c r="G71" s="301"/>
      <c r="H71" s="297"/>
      <c r="I71" s="298">
        <v>88.15</v>
      </c>
      <c r="J71" s="298"/>
      <c r="K71" s="298"/>
      <c r="L71" s="300">
        <v>15283</v>
      </c>
      <c r="M71" s="300"/>
      <c r="N71" s="300"/>
      <c r="O71" s="300">
        <v>13614</v>
      </c>
      <c r="P71" s="300"/>
      <c r="Q71" s="297"/>
      <c r="R71" s="298">
        <v>122.03</v>
      </c>
      <c r="S71" s="298"/>
      <c r="T71" s="299"/>
    </row>
    <row r="72" spans="1:20" ht="12.6" customHeight="1">
      <c r="A72" s="276"/>
      <c r="B72" s="277" t="s">
        <v>1138</v>
      </c>
      <c r="C72" s="300">
        <v>18763</v>
      </c>
      <c r="D72" s="300"/>
      <c r="E72" s="300"/>
      <c r="F72" s="301">
        <v>24776</v>
      </c>
      <c r="G72" s="301"/>
      <c r="H72" s="297"/>
      <c r="I72" s="298">
        <v>85.03</v>
      </c>
      <c r="J72" s="298"/>
      <c r="K72" s="298"/>
      <c r="L72" s="300">
        <v>16922</v>
      </c>
      <c r="M72" s="300"/>
      <c r="N72" s="300"/>
      <c r="O72" s="300">
        <v>16591</v>
      </c>
      <c r="P72" s="300"/>
      <c r="Q72" s="297"/>
      <c r="R72" s="298">
        <v>109.48</v>
      </c>
      <c r="S72" s="298"/>
      <c r="T72" s="299"/>
    </row>
    <row r="73" spans="1:20" ht="12.6" customHeight="1">
      <c r="A73" s="276"/>
      <c r="B73" s="277" t="s">
        <v>870</v>
      </c>
      <c r="C73" s="300">
        <v>22557</v>
      </c>
      <c r="D73" s="300"/>
      <c r="E73" s="300"/>
      <c r="F73" s="301">
        <v>31924</v>
      </c>
      <c r="G73" s="301"/>
      <c r="H73" s="297"/>
      <c r="I73" s="298">
        <v>94.05</v>
      </c>
      <c r="J73" s="298"/>
      <c r="K73" s="298"/>
      <c r="L73" s="300">
        <v>19939</v>
      </c>
      <c r="M73" s="300"/>
      <c r="N73" s="300"/>
      <c r="O73" s="300">
        <v>18901</v>
      </c>
      <c r="P73" s="300"/>
      <c r="Q73" s="297"/>
      <c r="R73" s="298">
        <v>136.58000000000001</v>
      </c>
      <c r="S73" s="298"/>
      <c r="T73" s="299"/>
    </row>
    <row r="74" spans="1:20" ht="12.6" customHeight="1">
      <c r="A74" s="276"/>
      <c r="B74" s="277"/>
      <c r="C74" s="300"/>
      <c r="D74" s="300"/>
      <c r="E74" s="300"/>
      <c r="F74" s="301"/>
      <c r="G74" s="301"/>
      <c r="H74" s="297"/>
      <c r="I74" s="298"/>
      <c r="J74" s="298"/>
      <c r="K74" s="298"/>
      <c r="L74" s="300"/>
      <c r="M74" s="300"/>
      <c r="N74" s="300"/>
      <c r="O74" s="300"/>
      <c r="P74" s="300"/>
      <c r="Q74" s="297"/>
      <c r="R74" s="298"/>
      <c r="S74" s="298"/>
      <c r="T74" s="299"/>
    </row>
    <row r="75" spans="1:20" ht="12.6" customHeight="1">
      <c r="A75" s="276">
        <v>2011</v>
      </c>
      <c r="B75" s="277" t="s">
        <v>871</v>
      </c>
      <c r="C75" s="300">
        <v>13965</v>
      </c>
      <c r="D75" s="300"/>
      <c r="E75" s="300"/>
      <c r="F75" s="301">
        <v>17576</v>
      </c>
      <c r="G75" s="301"/>
      <c r="H75" s="297"/>
      <c r="I75" s="298">
        <v>96.34</v>
      </c>
      <c r="J75" s="298"/>
      <c r="K75" s="298"/>
      <c r="L75" s="300">
        <v>12482</v>
      </c>
      <c r="M75" s="300"/>
      <c r="N75" s="300"/>
      <c r="O75" s="300">
        <v>11354</v>
      </c>
      <c r="P75" s="300"/>
      <c r="Q75" s="297"/>
      <c r="R75" s="298">
        <v>129.91999999999999</v>
      </c>
      <c r="S75" s="298"/>
      <c r="T75" s="299"/>
    </row>
    <row r="76" spans="1:20" ht="12.6" customHeight="1">
      <c r="A76" s="276"/>
      <c r="B76" s="277" t="s">
        <v>872</v>
      </c>
      <c r="C76" s="300">
        <v>18227</v>
      </c>
      <c r="D76" s="300"/>
      <c r="E76" s="300"/>
      <c r="F76" s="301">
        <v>22862</v>
      </c>
      <c r="G76" s="301"/>
      <c r="H76" s="297"/>
      <c r="I76" s="298">
        <v>97.97</v>
      </c>
      <c r="J76" s="298"/>
      <c r="K76" s="298"/>
      <c r="L76" s="300">
        <v>16341</v>
      </c>
      <c r="M76" s="300"/>
      <c r="N76" s="300"/>
      <c r="O76" s="300">
        <v>14768</v>
      </c>
      <c r="P76" s="300"/>
      <c r="Q76" s="297"/>
      <c r="R76" s="298">
        <v>132.51</v>
      </c>
      <c r="S76" s="298"/>
      <c r="T76" s="299"/>
    </row>
    <row r="77" spans="1:20" ht="12.6" customHeight="1">
      <c r="A77" s="276"/>
      <c r="B77" s="277" t="s">
        <v>1138</v>
      </c>
      <c r="C77" s="300">
        <v>24698</v>
      </c>
      <c r="D77" s="300"/>
      <c r="E77" s="300"/>
      <c r="F77" s="301">
        <v>35212</v>
      </c>
      <c r="G77" s="301"/>
      <c r="H77" s="297"/>
      <c r="I77" s="298">
        <v>90.38</v>
      </c>
      <c r="J77" s="298"/>
      <c r="K77" s="298"/>
      <c r="L77" s="300">
        <v>21561</v>
      </c>
      <c r="M77" s="300"/>
      <c r="N77" s="300"/>
      <c r="O77" s="300">
        <v>20889</v>
      </c>
      <c r="P77" s="300"/>
      <c r="Q77" s="297"/>
      <c r="R77" s="298">
        <v>130.03</v>
      </c>
      <c r="S77" s="298"/>
      <c r="T77" s="299"/>
    </row>
    <row r="78" spans="1:20" ht="12.6" customHeight="1">
      <c r="A78" s="276"/>
      <c r="B78" s="277" t="s">
        <v>870</v>
      </c>
      <c r="C78" s="300">
        <v>17290</v>
      </c>
      <c r="D78" s="300"/>
      <c r="E78" s="300"/>
      <c r="F78" s="301">
        <v>26509</v>
      </c>
      <c r="G78" s="301"/>
      <c r="H78" s="297"/>
      <c r="I78" s="298">
        <v>81.96</v>
      </c>
      <c r="J78" s="298"/>
      <c r="K78" s="298"/>
      <c r="L78" s="300">
        <v>15381</v>
      </c>
      <c r="M78" s="300"/>
      <c r="N78" s="300"/>
      <c r="O78" s="300">
        <v>16994</v>
      </c>
      <c r="P78" s="300"/>
      <c r="Q78" s="297"/>
      <c r="R78" s="298">
        <v>107.85</v>
      </c>
      <c r="S78" s="298"/>
      <c r="T78" s="299"/>
    </row>
    <row r="79" spans="1:20" ht="12.6" customHeight="1">
      <c r="A79" s="276"/>
      <c r="B79" s="277"/>
      <c r="C79" s="300"/>
      <c r="D79" s="300"/>
      <c r="E79" s="300"/>
      <c r="F79" s="301"/>
      <c r="G79" s="301"/>
      <c r="H79" s="297"/>
      <c r="I79" s="298"/>
      <c r="J79" s="298"/>
      <c r="K79" s="298"/>
      <c r="L79" s="300"/>
      <c r="M79" s="300"/>
      <c r="N79" s="300"/>
      <c r="O79" s="300"/>
      <c r="P79" s="300"/>
      <c r="Q79" s="297"/>
      <c r="R79" s="298"/>
      <c r="S79" s="298"/>
      <c r="T79" s="299"/>
    </row>
    <row r="80" spans="1:20" ht="12.6" customHeight="1">
      <c r="A80" s="276">
        <v>2012</v>
      </c>
      <c r="B80" s="277" t="s">
        <v>871</v>
      </c>
      <c r="C80" s="300">
        <v>14778</v>
      </c>
      <c r="D80" s="300"/>
      <c r="E80" s="300"/>
      <c r="F80" s="301">
        <v>20862</v>
      </c>
      <c r="G80" s="301"/>
      <c r="H80" s="297"/>
      <c r="I80" s="298">
        <v>81.64</v>
      </c>
      <c r="J80" s="298"/>
      <c r="K80" s="298"/>
      <c r="L80" s="300">
        <v>13225</v>
      </c>
      <c r="M80" s="300"/>
      <c r="N80" s="300"/>
      <c r="O80" s="300">
        <v>12311</v>
      </c>
      <c r="P80" s="300"/>
      <c r="Q80" s="297"/>
      <c r="R80" s="298">
        <v>116.92</v>
      </c>
      <c r="S80" s="298"/>
      <c r="T80" s="299"/>
    </row>
    <row r="81" spans="1:20" ht="12.6" customHeight="1">
      <c r="A81" s="276"/>
      <c r="B81" s="277" t="s">
        <v>872</v>
      </c>
      <c r="C81" s="300">
        <v>21772</v>
      </c>
      <c r="D81" s="300"/>
      <c r="E81" s="300"/>
      <c r="F81" s="301">
        <v>28956</v>
      </c>
      <c r="G81" s="301"/>
      <c r="H81" s="297"/>
      <c r="I81" s="298">
        <v>89.4</v>
      </c>
      <c r="J81" s="298"/>
      <c r="K81" s="298"/>
      <c r="L81" s="300">
        <v>19291</v>
      </c>
      <c r="M81" s="300"/>
      <c r="N81" s="300"/>
      <c r="O81" s="300">
        <v>17576</v>
      </c>
      <c r="P81" s="300"/>
      <c r="Q81" s="297"/>
      <c r="R81" s="298">
        <v>125.95</v>
      </c>
      <c r="S81" s="298"/>
      <c r="T81" s="299"/>
    </row>
    <row r="82" spans="1:20" ht="12.6" customHeight="1">
      <c r="A82" s="276"/>
      <c r="B82" s="277" t="s">
        <v>1138</v>
      </c>
      <c r="C82" s="300">
        <v>21779</v>
      </c>
      <c r="D82" s="300"/>
      <c r="E82" s="300"/>
      <c r="F82" s="301">
        <v>28571</v>
      </c>
      <c r="G82" s="301"/>
      <c r="H82" s="297"/>
      <c r="I82" s="298">
        <v>103.58</v>
      </c>
      <c r="J82" s="298"/>
      <c r="K82" s="298"/>
      <c r="L82" s="300">
        <v>19553</v>
      </c>
      <c r="M82" s="300"/>
      <c r="N82" s="300"/>
      <c r="O82" s="300">
        <v>18529</v>
      </c>
      <c r="P82" s="300"/>
      <c r="Q82" s="297"/>
      <c r="R82" s="298">
        <v>135.77000000000001</v>
      </c>
      <c r="S82" s="298"/>
      <c r="T82" s="299"/>
    </row>
    <row r="83" spans="1:20" ht="12.6" customHeight="1">
      <c r="A83" s="276"/>
      <c r="B83" s="277" t="s">
        <v>870</v>
      </c>
      <c r="C83" s="300">
        <v>26678</v>
      </c>
      <c r="D83" s="300"/>
      <c r="E83" s="300"/>
      <c r="F83" s="301">
        <v>37519</v>
      </c>
      <c r="G83" s="301"/>
      <c r="H83" s="297"/>
      <c r="I83" s="298">
        <v>104.75</v>
      </c>
      <c r="J83" s="298"/>
      <c r="K83" s="298"/>
      <c r="L83" s="300">
        <v>22974</v>
      </c>
      <c r="M83" s="300"/>
      <c r="N83" s="300"/>
      <c r="O83" s="300">
        <v>22841</v>
      </c>
      <c r="P83" s="300"/>
      <c r="Q83" s="297"/>
      <c r="R83" s="298">
        <v>145.74</v>
      </c>
      <c r="S83" s="298"/>
      <c r="T83" s="299"/>
    </row>
    <row r="84" spans="1:20" ht="12.6" customHeight="1">
      <c r="A84" s="276"/>
      <c r="B84" s="277"/>
      <c r="C84" s="300"/>
      <c r="D84" s="300"/>
      <c r="E84" s="300"/>
      <c r="F84" s="301"/>
      <c r="G84" s="301"/>
      <c r="H84" s="297"/>
      <c r="I84" s="298"/>
      <c r="J84" s="298"/>
      <c r="K84" s="298"/>
      <c r="L84" s="300"/>
      <c r="M84" s="300"/>
      <c r="N84" s="300"/>
      <c r="O84" s="300"/>
      <c r="P84" s="300"/>
      <c r="Q84" s="297"/>
      <c r="R84" s="298"/>
      <c r="S84" s="298"/>
      <c r="T84" s="299"/>
    </row>
    <row r="85" spans="1:20" ht="12.6" customHeight="1">
      <c r="A85" s="276">
        <v>2013</v>
      </c>
      <c r="B85" s="277" t="s">
        <v>871</v>
      </c>
      <c r="C85" s="300">
        <v>12399</v>
      </c>
      <c r="D85" s="300"/>
      <c r="E85" s="300"/>
      <c r="F85" s="301">
        <v>17001</v>
      </c>
      <c r="G85" s="301"/>
      <c r="H85" s="297"/>
      <c r="I85" s="298">
        <v>93.76</v>
      </c>
      <c r="J85" s="298"/>
      <c r="K85" s="298"/>
      <c r="L85" s="300">
        <v>11042</v>
      </c>
      <c r="M85" s="300"/>
      <c r="N85" s="300"/>
      <c r="O85" s="300">
        <v>10959</v>
      </c>
      <c r="P85" s="300"/>
      <c r="Q85" s="297"/>
      <c r="R85" s="298">
        <v>122.34</v>
      </c>
      <c r="S85" s="298"/>
      <c r="T85" s="299"/>
    </row>
    <row r="86" spans="1:20" s="369" customFormat="1" ht="12.6" customHeight="1">
      <c r="A86" s="370"/>
      <c r="B86" s="277" t="s">
        <v>872</v>
      </c>
      <c r="C86" s="300">
        <v>20391</v>
      </c>
      <c r="D86" s="300"/>
      <c r="E86" s="300"/>
      <c r="F86" s="301">
        <v>26681</v>
      </c>
      <c r="G86" s="301"/>
      <c r="H86" s="297"/>
      <c r="I86" s="298">
        <v>106.65</v>
      </c>
      <c r="J86" s="298"/>
      <c r="K86" s="298"/>
      <c r="L86" s="300">
        <v>18224</v>
      </c>
      <c r="M86" s="300"/>
      <c r="N86" s="300"/>
      <c r="O86" s="300">
        <v>17296</v>
      </c>
      <c r="P86" s="300"/>
      <c r="Q86" s="297"/>
      <c r="R86" s="298">
        <v>141.53</v>
      </c>
      <c r="S86" s="298"/>
      <c r="T86" s="299"/>
    </row>
    <row r="87" spans="1:20" s="405" customFormat="1" ht="12.6" customHeight="1">
      <c r="A87" s="407"/>
      <c r="B87" s="277" t="s">
        <v>1138</v>
      </c>
      <c r="C87" s="300">
        <v>24154</v>
      </c>
      <c r="D87" s="300"/>
      <c r="E87" s="300"/>
      <c r="F87" s="301">
        <v>33372</v>
      </c>
      <c r="G87" s="301"/>
      <c r="H87" s="297"/>
      <c r="I87" s="298">
        <v>94.11</v>
      </c>
      <c r="J87" s="298"/>
      <c r="K87" s="298"/>
      <c r="L87" s="300">
        <v>21418</v>
      </c>
      <c r="M87" s="300"/>
      <c r="N87" s="300"/>
      <c r="O87" s="300">
        <v>20183</v>
      </c>
      <c r="P87" s="300"/>
      <c r="Q87" s="297"/>
      <c r="R87" s="298">
        <v>126.56</v>
      </c>
      <c r="S87" s="298"/>
      <c r="T87" s="299"/>
    </row>
    <row r="88" spans="1:20" s="506" customFormat="1" ht="12.6" customHeight="1">
      <c r="A88" s="507"/>
      <c r="B88" s="277" t="s">
        <v>870</v>
      </c>
      <c r="C88" s="300">
        <v>25000</v>
      </c>
      <c r="D88" s="300"/>
      <c r="E88" s="300"/>
      <c r="F88" s="301">
        <v>36739</v>
      </c>
      <c r="G88" s="301"/>
      <c r="H88" s="297"/>
      <c r="I88" s="298">
        <v>106.48</v>
      </c>
      <c r="J88" s="298"/>
      <c r="K88" s="298"/>
      <c r="L88" s="300">
        <v>21832</v>
      </c>
      <c r="M88" s="300"/>
      <c r="N88" s="300"/>
      <c r="O88" s="300">
        <v>21934</v>
      </c>
      <c r="P88" s="300"/>
      <c r="Q88" s="297"/>
      <c r="R88" s="298">
        <v>145.33000000000001</v>
      </c>
      <c r="S88" s="298"/>
      <c r="T88" s="299"/>
    </row>
    <row r="89" spans="1:20" s="643" customFormat="1" ht="12.6" customHeight="1">
      <c r="A89" s="644"/>
      <c r="B89" s="277"/>
      <c r="C89" s="300"/>
      <c r="D89" s="300"/>
      <c r="E89" s="300"/>
      <c r="F89" s="301"/>
      <c r="G89" s="301"/>
      <c r="H89" s="297"/>
      <c r="I89" s="298"/>
      <c r="J89" s="298"/>
      <c r="K89" s="298"/>
      <c r="L89" s="300"/>
      <c r="M89" s="300"/>
      <c r="N89" s="300"/>
      <c r="O89" s="300"/>
      <c r="P89" s="300"/>
      <c r="Q89" s="297"/>
      <c r="R89" s="298"/>
      <c r="S89" s="298"/>
      <c r="T89" s="299"/>
    </row>
    <row r="90" spans="1:20" s="643" customFormat="1" ht="12.6" customHeight="1">
      <c r="A90" s="644">
        <v>2014</v>
      </c>
      <c r="B90" s="277" t="s">
        <v>871</v>
      </c>
      <c r="C90" s="300">
        <v>15965</v>
      </c>
      <c r="D90" s="300"/>
      <c r="E90" s="300"/>
      <c r="F90" s="301">
        <v>21260</v>
      </c>
      <c r="G90" s="301"/>
      <c r="H90" s="297"/>
      <c r="I90" s="298">
        <v>105.93</v>
      </c>
      <c r="J90" s="298"/>
      <c r="K90" s="298"/>
      <c r="L90" s="300">
        <v>13975</v>
      </c>
      <c r="M90" s="300"/>
      <c r="N90" s="300"/>
      <c r="O90" s="300">
        <v>12810</v>
      </c>
      <c r="P90" s="300"/>
      <c r="Q90" s="297"/>
      <c r="R90" s="298">
        <v>145.36000000000001</v>
      </c>
      <c r="S90" s="298"/>
      <c r="T90" s="299"/>
    </row>
    <row r="91" spans="1:20" s="793" customFormat="1" ht="12.6" customHeight="1">
      <c r="A91" s="794"/>
      <c r="B91" s="277" t="s">
        <v>872</v>
      </c>
      <c r="C91" s="300">
        <v>21374</v>
      </c>
      <c r="D91" s="300"/>
      <c r="E91" s="300"/>
      <c r="F91" s="301">
        <v>27621</v>
      </c>
      <c r="G91" s="301"/>
      <c r="H91" s="297"/>
      <c r="I91" s="298">
        <v>104.1</v>
      </c>
      <c r="J91" s="298"/>
      <c r="K91" s="298"/>
      <c r="L91" s="300">
        <v>19024</v>
      </c>
      <c r="M91" s="300"/>
      <c r="N91" s="300"/>
      <c r="O91" s="300">
        <v>18485</v>
      </c>
      <c r="P91" s="300"/>
      <c r="Q91" s="297"/>
      <c r="R91" s="298">
        <v>130.09</v>
      </c>
      <c r="S91" s="298"/>
      <c r="T91" s="299"/>
    </row>
    <row r="92" spans="1:20" ht="12.6" customHeight="1">
      <c r="A92" s="269"/>
      <c r="B92" s="260"/>
      <c r="C92" s="300"/>
      <c r="D92" s="300"/>
      <c r="E92" s="300"/>
      <c r="F92" s="300"/>
      <c r="G92" s="300"/>
      <c r="H92" s="300"/>
      <c r="I92" s="298"/>
      <c r="J92" s="300"/>
      <c r="K92" s="300"/>
      <c r="L92" s="300"/>
      <c r="M92" s="300"/>
      <c r="N92" s="300"/>
      <c r="O92" s="300"/>
      <c r="P92" s="300"/>
      <c r="Q92" s="300"/>
      <c r="R92" s="298"/>
      <c r="S92" s="302"/>
      <c r="T92" s="299"/>
    </row>
    <row r="93" spans="1:20" ht="12.6" customHeight="1">
      <c r="A93" s="243" t="s">
        <v>1146</v>
      </c>
      <c r="C93" s="300"/>
      <c r="D93" s="300"/>
      <c r="E93" s="299"/>
      <c r="F93" s="300"/>
      <c r="G93" s="299"/>
      <c r="H93" s="299"/>
      <c r="I93" s="303"/>
      <c r="J93" s="303"/>
      <c r="K93" s="299"/>
      <c r="L93" s="300"/>
      <c r="M93" s="300"/>
      <c r="N93" s="299"/>
      <c r="O93" s="300"/>
      <c r="P93" s="299"/>
      <c r="Q93" s="299"/>
      <c r="R93" s="302"/>
      <c r="S93" s="302"/>
      <c r="T93" s="299"/>
    </row>
    <row r="94" spans="1:20" ht="12.6" customHeight="1">
      <c r="A94" s="243" t="s">
        <v>886</v>
      </c>
      <c r="C94" s="300"/>
      <c r="D94" s="300"/>
      <c r="E94" s="299"/>
      <c r="F94" s="300"/>
      <c r="G94" s="299"/>
      <c r="H94" s="299"/>
      <c r="I94" s="303"/>
      <c r="J94" s="303"/>
      <c r="K94" s="299"/>
      <c r="L94" s="300"/>
      <c r="M94" s="300"/>
      <c r="N94" s="299"/>
      <c r="O94" s="300"/>
      <c r="P94" s="299"/>
      <c r="Q94" s="299"/>
      <c r="R94" s="302"/>
      <c r="S94" s="302"/>
      <c r="T94" s="299"/>
    </row>
    <row r="95" spans="1:20" ht="12.6" customHeight="1">
      <c r="A95" s="243" t="s">
        <v>1311</v>
      </c>
      <c r="C95" s="300"/>
      <c r="D95" s="300"/>
      <c r="E95" s="299"/>
      <c r="F95" s="300"/>
      <c r="G95" s="299"/>
      <c r="H95" s="299"/>
      <c r="I95" s="303"/>
      <c r="J95" s="303"/>
      <c r="K95" s="299"/>
      <c r="L95" s="300"/>
      <c r="M95" s="300"/>
      <c r="N95" s="299"/>
      <c r="O95" s="300"/>
      <c r="P95" s="299"/>
      <c r="Q95" s="299"/>
      <c r="R95" s="302"/>
      <c r="S95" s="302"/>
      <c r="T95" s="299"/>
    </row>
    <row r="96" spans="1:20" ht="33.950000000000003" customHeight="1">
      <c r="A96" s="243" t="s">
        <v>1804</v>
      </c>
      <c r="B96" s="243"/>
      <c r="C96" s="243"/>
      <c r="D96" s="243"/>
      <c r="E96" s="243"/>
      <c r="G96" s="276"/>
      <c r="H96" s="276"/>
      <c r="I96" s="276"/>
      <c r="J96" s="276"/>
      <c r="K96" s="276"/>
      <c r="L96" s="276"/>
      <c r="M96" s="276"/>
      <c r="N96" s="276"/>
      <c r="O96" s="276"/>
      <c r="P96" s="276"/>
      <c r="Q96" s="276"/>
      <c r="R96" s="1337"/>
      <c r="S96" s="1337"/>
      <c r="T96" s="1337"/>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4" customWidth="1"/>
    <col min="2" max="2" width="11.7109375" style="235" customWidth="1"/>
    <col min="3" max="3" width="12.28515625" style="235" customWidth="1"/>
    <col min="4" max="4" width="1.7109375" style="235" customWidth="1"/>
    <col min="5" max="5" width="10.7109375" style="235" customWidth="1"/>
    <col min="6" max="6" width="1.7109375" style="235" customWidth="1"/>
    <col min="7" max="7" width="10.7109375" style="235" customWidth="1"/>
    <col min="8" max="8" width="1.85546875" style="235" customWidth="1"/>
    <col min="9" max="9" width="12.5703125" style="235" customWidth="1"/>
    <col min="10" max="10" width="1.85546875" style="235" customWidth="1"/>
    <col min="11" max="11" width="12.5703125" style="235" customWidth="1"/>
    <col min="12" max="12" width="1.85546875" style="235" customWidth="1"/>
    <col min="13" max="13" width="10.7109375" style="235" customWidth="1"/>
    <col min="14" max="14" width="1.7109375" style="235" customWidth="1"/>
    <col min="15" max="15" width="12.28515625" style="235" customWidth="1"/>
    <col min="16" max="16" width="1.7109375" style="235" customWidth="1"/>
    <col min="17" max="17" width="10.7109375" style="235" customWidth="1"/>
    <col min="18" max="18" width="1.7109375" style="235" customWidth="1"/>
    <col min="19" max="19" width="10.7109375" style="235" customWidth="1"/>
    <col min="20" max="20" width="1.85546875" style="235" customWidth="1"/>
    <col min="21" max="256" width="12.5703125" style="235"/>
    <col min="257" max="257" width="5.7109375" style="235" customWidth="1"/>
    <col min="258" max="258" width="11.7109375" style="235" customWidth="1"/>
    <col min="259" max="259" width="12.28515625" style="235" customWidth="1"/>
    <col min="260" max="260" width="1.7109375" style="235" customWidth="1"/>
    <col min="261" max="261" width="10.7109375" style="235" customWidth="1"/>
    <col min="262" max="262" width="1.7109375" style="235" customWidth="1"/>
    <col min="263" max="263" width="10.7109375" style="235" customWidth="1"/>
    <col min="264" max="264" width="1.85546875" style="235" customWidth="1"/>
    <col min="265" max="265" width="12.5703125" style="235" customWidth="1"/>
    <col min="266" max="266" width="1.85546875" style="235" customWidth="1"/>
    <col min="267" max="267" width="12.5703125" style="235" customWidth="1"/>
    <col min="268" max="268" width="1.85546875" style="235" customWidth="1"/>
    <col min="269" max="269" width="10.7109375" style="235" customWidth="1"/>
    <col min="270" max="270" width="1.7109375" style="235" customWidth="1"/>
    <col min="271" max="271" width="12.28515625" style="235" customWidth="1"/>
    <col min="272" max="272" width="1.7109375" style="235" customWidth="1"/>
    <col min="273" max="273" width="10.7109375" style="235" customWidth="1"/>
    <col min="274" max="274" width="1.7109375" style="235" customWidth="1"/>
    <col min="275" max="275" width="10.7109375" style="235" customWidth="1"/>
    <col min="276" max="276" width="1.85546875" style="235" customWidth="1"/>
    <col min="277" max="512" width="12.5703125" style="235"/>
    <col min="513" max="513" width="5.7109375" style="235" customWidth="1"/>
    <col min="514" max="514" width="11.7109375" style="235" customWidth="1"/>
    <col min="515" max="515" width="12.28515625" style="235" customWidth="1"/>
    <col min="516" max="516" width="1.7109375" style="235" customWidth="1"/>
    <col min="517" max="517" width="10.7109375" style="235" customWidth="1"/>
    <col min="518" max="518" width="1.7109375" style="235" customWidth="1"/>
    <col min="519" max="519" width="10.7109375" style="235" customWidth="1"/>
    <col min="520" max="520" width="1.85546875" style="235" customWidth="1"/>
    <col min="521" max="521" width="12.5703125" style="235" customWidth="1"/>
    <col min="522" max="522" width="1.85546875" style="235" customWidth="1"/>
    <col min="523" max="523" width="12.5703125" style="235" customWidth="1"/>
    <col min="524" max="524" width="1.85546875" style="235" customWidth="1"/>
    <col min="525" max="525" width="10.7109375" style="235" customWidth="1"/>
    <col min="526" max="526" width="1.7109375" style="235" customWidth="1"/>
    <col min="527" max="527" width="12.28515625" style="235" customWidth="1"/>
    <col min="528" max="528" width="1.7109375" style="235" customWidth="1"/>
    <col min="529" max="529" width="10.7109375" style="235" customWidth="1"/>
    <col min="530" max="530" width="1.7109375" style="235" customWidth="1"/>
    <col min="531" max="531" width="10.7109375" style="235" customWidth="1"/>
    <col min="532" max="532" width="1.85546875" style="235" customWidth="1"/>
    <col min="533" max="768" width="12.5703125" style="235"/>
    <col min="769" max="769" width="5.7109375" style="235" customWidth="1"/>
    <col min="770" max="770" width="11.7109375" style="235" customWidth="1"/>
    <col min="771" max="771" width="12.28515625" style="235" customWidth="1"/>
    <col min="772" max="772" width="1.7109375" style="235" customWidth="1"/>
    <col min="773" max="773" width="10.7109375" style="235" customWidth="1"/>
    <col min="774" max="774" width="1.7109375" style="235" customWidth="1"/>
    <col min="775" max="775" width="10.7109375" style="235" customWidth="1"/>
    <col min="776" max="776" width="1.85546875" style="235" customWidth="1"/>
    <col min="777" max="777" width="12.5703125" style="235" customWidth="1"/>
    <col min="778" max="778" width="1.85546875" style="235" customWidth="1"/>
    <col min="779" max="779" width="12.5703125" style="235" customWidth="1"/>
    <col min="780" max="780" width="1.85546875" style="235" customWidth="1"/>
    <col min="781" max="781" width="10.7109375" style="235" customWidth="1"/>
    <col min="782" max="782" width="1.7109375" style="235" customWidth="1"/>
    <col min="783" max="783" width="12.28515625" style="235" customWidth="1"/>
    <col min="784" max="784" width="1.7109375" style="235" customWidth="1"/>
    <col min="785" max="785" width="10.7109375" style="235" customWidth="1"/>
    <col min="786" max="786" width="1.7109375" style="235" customWidth="1"/>
    <col min="787" max="787" width="10.7109375" style="235" customWidth="1"/>
    <col min="788" max="788" width="1.85546875" style="235" customWidth="1"/>
    <col min="789" max="1024" width="12.5703125" style="235"/>
    <col min="1025" max="1025" width="5.7109375" style="235" customWidth="1"/>
    <col min="1026" max="1026" width="11.7109375" style="235" customWidth="1"/>
    <col min="1027" max="1027" width="12.28515625" style="235" customWidth="1"/>
    <col min="1028" max="1028" width="1.7109375" style="235" customWidth="1"/>
    <col min="1029" max="1029" width="10.7109375" style="235" customWidth="1"/>
    <col min="1030" max="1030" width="1.7109375" style="235" customWidth="1"/>
    <col min="1031" max="1031" width="10.7109375" style="235" customWidth="1"/>
    <col min="1032" max="1032" width="1.85546875" style="235" customWidth="1"/>
    <col min="1033" max="1033" width="12.5703125" style="235" customWidth="1"/>
    <col min="1034" max="1034" width="1.85546875" style="235" customWidth="1"/>
    <col min="1035" max="1035" width="12.5703125" style="235" customWidth="1"/>
    <col min="1036" max="1036" width="1.85546875" style="235" customWidth="1"/>
    <col min="1037" max="1037" width="10.7109375" style="235" customWidth="1"/>
    <col min="1038" max="1038" width="1.7109375" style="235" customWidth="1"/>
    <col min="1039" max="1039" width="12.28515625" style="235" customWidth="1"/>
    <col min="1040" max="1040" width="1.7109375" style="235" customWidth="1"/>
    <col min="1041" max="1041" width="10.7109375" style="235" customWidth="1"/>
    <col min="1042" max="1042" width="1.7109375" style="235" customWidth="1"/>
    <col min="1043" max="1043" width="10.7109375" style="235" customWidth="1"/>
    <col min="1044" max="1044" width="1.85546875" style="235" customWidth="1"/>
    <col min="1045" max="1280" width="12.5703125" style="235"/>
    <col min="1281" max="1281" width="5.7109375" style="235" customWidth="1"/>
    <col min="1282" max="1282" width="11.7109375" style="235" customWidth="1"/>
    <col min="1283" max="1283" width="12.28515625" style="235" customWidth="1"/>
    <col min="1284" max="1284" width="1.7109375" style="235" customWidth="1"/>
    <col min="1285" max="1285" width="10.7109375" style="235" customWidth="1"/>
    <col min="1286" max="1286" width="1.7109375" style="235" customWidth="1"/>
    <col min="1287" max="1287" width="10.7109375" style="235" customWidth="1"/>
    <col min="1288" max="1288" width="1.85546875" style="235" customWidth="1"/>
    <col min="1289" max="1289" width="12.5703125" style="235" customWidth="1"/>
    <col min="1290" max="1290" width="1.85546875" style="235" customWidth="1"/>
    <col min="1291" max="1291" width="12.5703125" style="235" customWidth="1"/>
    <col min="1292" max="1292" width="1.85546875" style="235" customWidth="1"/>
    <col min="1293" max="1293" width="10.7109375" style="235" customWidth="1"/>
    <col min="1294" max="1294" width="1.7109375" style="235" customWidth="1"/>
    <col min="1295" max="1295" width="12.28515625" style="235" customWidth="1"/>
    <col min="1296" max="1296" width="1.7109375" style="235" customWidth="1"/>
    <col min="1297" max="1297" width="10.7109375" style="235" customWidth="1"/>
    <col min="1298" max="1298" width="1.7109375" style="235" customWidth="1"/>
    <col min="1299" max="1299" width="10.7109375" style="235" customWidth="1"/>
    <col min="1300" max="1300" width="1.85546875" style="235" customWidth="1"/>
    <col min="1301" max="1536" width="12.5703125" style="235"/>
    <col min="1537" max="1537" width="5.7109375" style="235" customWidth="1"/>
    <col min="1538" max="1538" width="11.7109375" style="235" customWidth="1"/>
    <col min="1539" max="1539" width="12.28515625" style="235" customWidth="1"/>
    <col min="1540" max="1540" width="1.7109375" style="235" customWidth="1"/>
    <col min="1541" max="1541" width="10.7109375" style="235" customWidth="1"/>
    <col min="1542" max="1542" width="1.7109375" style="235" customWidth="1"/>
    <col min="1543" max="1543" width="10.7109375" style="235" customWidth="1"/>
    <col min="1544" max="1544" width="1.85546875" style="235" customWidth="1"/>
    <col min="1545" max="1545" width="12.5703125" style="235" customWidth="1"/>
    <col min="1546" max="1546" width="1.85546875" style="235" customWidth="1"/>
    <col min="1547" max="1547" width="12.5703125" style="235" customWidth="1"/>
    <col min="1548" max="1548" width="1.85546875" style="235" customWidth="1"/>
    <col min="1549" max="1549" width="10.7109375" style="235" customWidth="1"/>
    <col min="1550" max="1550" width="1.7109375" style="235" customWidth="1"/>
    <col min="1551" max="1551" width="12.28515625" style="235" customWidth="1"/>
    <col min="1552" max="1552" width="1.7109375" style="235" customWidth="1"/>
    <col min="1553" max="1553" width="10.7109375" style="235" customWidth="1"/>
    <col min="1554" max="1554" width="1.7109375" style="235" customWidth="1"/>
    <col min="1555" max="1555" width="10.7109375" style="235" customWidth="1"/>
    <col min="1556" max="1556" width="1.85546875" style="235" customWidth="1"/>
    <col min="1557" max="1792" width="12.5703125" style="235"/>
    <col min="1793" max="1793" width="5.7109375" style="235" customWidth="1"/>
    <col min="1794" max="1794" width="11.7109375" style="235" customWidth="1"/>
    <col min="1795" max="1795" width="12.28515625" style="235" customWidth="1"/>
    <col min="1796" max="1796" width="1.7109375" style="235" customWidth="1"/>
    <col min="1797" max="1797" width="10.7109375" style="235" customWidth="1"/>
    <col min="1798" max="1798" width="1.7109375" style="235" customWidth="1"/>
    <col min="1799" max="1799" width="10.7109375" style="235" customWidth="1"/>
    <col min="1800" max="1800" width="1.85546875" style="235" customWidth="1"/>
    <col min="1801" max="1801" width="12.5703125" style="235" customWidth="1"/>
    <col min="1802" max="1802" width="1.85546875" style="235" customWidth="1"/>
    <col min="1803" max="1803" width="12.5703125" style="235" customWidth="1"/>
    <col min="1804" max="1804" width="1.85546875" style="235" customWidth="1"/>
    <col min="1805" max="1805" width="10.7109375" style="235" customWidth="1"/>
    <col min="1806" max="1806" width="1.7109375" style="235" customWidth="1"/>
    <col min="1807" max="1807" width="12.28515625" style="235" customWidth="1"/>
    <col min="1808" max="1808" width="1.7109375" style="235" customWidth="1"/>
    <col min="1809" max="1809" width="10.7109375" style="235" customWidth="1"/>
    <col min="1810" max="1810" width="1.7109375" style="235" customWidth="1"/>
    <col min="1811" max="1811" width="10.7109375" style="235" customWidth="1"/>
    <col min="1812" max="1812" width="1.85546875" style="235" customWidth="1"/>
    <col min="1813" max="2048" width="12.5703125" style="235"/>
    <col min="2049" max="2049" width="5.7109375" style="235" customWidth="1"/>
    <col min="2050" max="2050" width="11.7109375" style="235" customWidth="1"/>
    <col min="2051" max="2051" width="12.28515625" style="235" customWidth="1"/>
    <col min="2052" max="2052" width="1.7109375" style="235" customWidth="1"/>
    <col min="2053" max="2053" width="10.7109375" style="235" customWidth="1"/>
    <col min="2054" max="2054" width="1.7109375" style="235" customWidth="1"/>
    <col min="2055" max="2055" width="10.7109375" style="235" customWidth="1"/>
    <col min="2056" max="2056" width="1.85546875" style="235" customWidth="1"/>
    <col min="2057" max="2057" width="12.5703125" style="235" customWidth="1"/>
    <col min="2058" max="2058" width="1.85546875" style="235" customWidth="1"/>
    <col min="2059" max="2059" width="12.5703125" style="235" customWidth="1"/>
    <col min="2060" max="2060" width="1.85546875" style="235" customWidth="1"/>
    <col min="2061" max="2061" width="10.7109375" style="235" customWidth="1"/>
    <col min="2062" max="2062" width="1.7109375" style="235" customWidth="1"/>
    <col min="2063" max="2063" width="12.28515625" style="235" customWidth="1"/>
    <col min="2064" max="2064" width="1.7109375" style="235" customWidth="1"/>
    <col min="2065" max="2065" width="10.7109375" style="235" customWidth="1"/>
    <col min="2066" max="2066" width="1.7109375" style="235" customWidth="1"/>
    <col min="2067" max="2067" width="10.7109375" style="235" customWidth="1"/>
    <col min="2068" max="2068" width="1.85546875" style="235" customWidth="1"/>
    <col min="2069" max="2304" width="12.5703125" style="235"/>
    <col min="2305" max="2305" width="5.7109375" style="235" customWidth="1"/>
    <col min="2306" max="2306" width="11.7109375" style="235" customWidth="1"/>
    <col min="2307" max="2307" width="12.28515625" style="235" customWidth="1"/>
    <col min="2308" max="2308" width="1.7109375" style="235" customWidth="1"/>
    <col min="2309" max="2309" width="10.7109375" style="235" customWidth="1"/>
    <col min="2310" max="2310" width="1.7109375" style="235" customWidth="1"/>
    <col min="2311" max="2311" width="10.7109375" style="235" customWidth="1"/>
    <col min="2312" max="2312" width="1.85546875" style="235" customWidth="1"/>
    <col min="2313" max="2313" width="12.5703125" style="235" customWidth="1"/>
    <col min="2314" max="2314" width="1.85546875" style="235" customWidth="1"/>
    <col min="2315" max="2315" width="12.5703125" style="235" customWidth="1"/>
    <col min="2316" max="2316" width="1.85546875" style="235" customWidth="1"/>
    <col min="2317" max="2317" width="10.7109375" style="235" customWidth="1"/>
    <col min="2318" max="2318" width="1.7109375" style="235" customWidth="1"/>
    <col min="2319" max="2319" width="12.28515625" style="235" customWidth="1"/>
    <col min="2320" max="2320" width="1.7109375" style="235" customWidth="1"/>
    <col min="2321" max="2321" width="10.7109375" style="235" customWidth="1"/>
    <col min="2322" max="2322" width="1.7109375" style="235" customWidth="1"/>
    <col min="2323" max="2323" width="10.7109375" style="235" customWidth="1"/>
    <col min="2324" max="2324" width="1.85546875" style="235" customWidth="1"/>
    <col min="2325" max="2560" width="12.5703125" style="235"/>
    <col min="2561" max="2561" width="5.7109375" style="235" customWidth="1"/>
    <col min="2562" max="2562" width="11.7109375" style="235" customWidth="1"/>
    <col min="2563" max="2563" width="12.28515625" style="235" customWidth="1"/>
    <col min="2564" max="2564" width="1.7109375" style="235" customWidth="1"/>
    <col min="2565" max="2565" width="10.7109375" style="235" customWidth="1"/>
    <col min="2566" max="2566" width="1.7109375" style="235" customWidth="1"/>
    <col min="2567" max="2567" width="10.7109375" style="235" customWidth="1"/>
    <col min="2568" max="2568" width="1.85546875" style="235" customWidth="1"/>
    <col min="2569" max="2569" width="12.5703125" style="235" customWidth="1"/>
    <col min="2570" max="2570" width="1.85546875" style="235" customWidth="1"/>
    <col min="2571" max="2571" width="12.5703125" style="235" customWidth="1"/>
    <col min="2572" max="2572" width="1.85546875" style="235" customWidth="1"/>
    <col min="2573" max="2573" width="10.7109375" style="235" customWidth="1"/>
    <col min="2574" max="2574" width="1.7109375" style="235" customWidth="1"/>
    <col min="2575" max="2575" width="12.28515625" style="235" customWidth="1"/>
    <col min="2576" max="2576" width="1.7109375" style="235" customWidth="1"/>
    <col min="2577" max="2577" width="10.7109375" style="235" customWidth="1"/>
    <col min="2578" max="2578" width="1.7109375" style="235" customWidth="1"/>
    <col min="2579" max="2579" width="10.7109375" style="235" customWidth="1"/>
    <col min="2580" max="2580" width="1.85546875" style="235" customWidth="1"/>
    <col min="2581" max="2816" width="12.5703125" style="235"/>
    <col min="2817" max="2817" width="5.7109375" style="235" customWidth="1"/>
    <col min="2818" max="2818" width="11.7109375" style="235" customWidth="1"/>
    <col min="2819" max="2819" width="12.28515625" style="235" customWidth="1"/>
    <col min="2820" max="2820" width="1.7109375" style="235" customWidth="1"/>
    <col min="2821" max="2821" width="10.7109375" style="235" customWidth="1"/>
    <col min="2822" max="2822" width="1.7109375" style="235" customWidth="1"/>
    <col min="2823" max="2823" width="10.7109375" style="235" customWidth="1"/>
    <col min="2824" max="2824" width="1.85546875" style="235" customWidth="1"/>
    <col min="2825" max="2825" width="12.5703125" style="235" customWidth="1"/>
    <col min="2826" max="2826" width="1.85546875" style="235" customWidth="1"/>
    <col min="2827" max="2827" width="12.5703125" style="235" customWidth="1"/>
    <col min="2828" max="2828" width="1.85546875" style="235" customWidth="1"/>
    <col min="2829" max="2829" width="10.7109375" style="235" customWidth="1"/>
    <col min="2830" max="2830" width="1.7109375" style="235" customWidth="1"/>
    <col min="2831" max="2831" width="12.28515625" style="235" customWidth="1"/>
    <col min="2832" max="2832" width="1.7109375" style="235" customWidth="1"/>
    <col min="2833" max="2833" width="10.7109375" style="235" customWidth="1"/>
    <col min="2834" max="2834" width="1.7109375" style="235" customWidth="1"/>
    <col min="2835" max="2835" width="10.7109375" style="235" customWidth="1"/>
    <col min="2836" max="2836" width="1.85546875" style="235" customWidth="1"/>
    <col min="2837" max="3072" width="12.5703125" style="235"/>
    <col min="3073" max="3073" width="5.7109375" style="235" customWidth="1"/>
    <col min="3074" max="3074" width="11.7109375" style="235" customWidth="1"/>
    <col min="3075" max="3075" width="12.28515625" style="235" customWidth="1"/>
    <col min="3076" max="3076" width="1.7109375" style="235" customWidth="1"/>
    <col min="3077" max="3077" width="10.7109375" style="235" customWidth="1"/>
    <col min="3078" max="3078" width="1.7109375" style="235" customWidth="1"/>
    <col min="3079" max="3079" width="10.7109375" style="235" customWidth="1"/>
    <col min="3080" max="3080" width="1.85546875" style="235" customWidth="1"/>
    <col min="3081" max="3081" width="12.5703125" style="235" customWidth="1"/>
    <col min="3082" max="3082" width="1.85546875" style="235" customWidth="1"/>
    <col min="3083" max="3083" width="12.5703125" style="235" customWidth="1"/>
    <col min="3084" max="3084" width="1.85546875" style="235" customWidth="1"/>
    <col min="3085" max="3085" width="10.7109375" style="235" customWidth="1"/>
    <col min="3086" max="3086" width="1.7109375" style="235" customWidth="1"/>
    <col min="3087" max="3087" width="12.28515625" style="235" customWidth="1"/>
    <col min="3088" max="3088" width="1.7109375" style="235" customWidth="1"/>
    <col min="3089" max="3089" width="10.7109375" style="235" customWidth="1"/>
    <col min="3090" max="3090" width="1.7109375" style="235" customWidth="1"/>
    <col min="3091" max="3091" width="10.7109375" style="235" customWidth="1"/>
    <col min="3092" max="3092" width="1.85546875" style="235" customWidth="1"/>
    <col min="3093" max="3328" width="12.5703125" style="235"/>
    <col min="3329" max="3329" width="5.7109375" style="235" customWidth="1"/>
    <col min="3330" max="3330" width="11.7109375" style="235" customWidth="1"/>
    <col min="3331" max="3331" width="12.28515625" style="235" customWidth="1"/>
    <col min="3332" max="3332" width="1.7109375" style="235" customWidth="1"/>
    <col min="3333" max="3333" width="10.7109375" style="235" customWidth="1"/>
    <col min="3334" max="3334" width="1.7109375" style="235" customWidth="1"/>
    <col min="3335" max="3335" width="10.7109375" style="235" customWidth="1"/>
    <col min="3336" max="3336" width="1.85546875" style="235" customWidth="1"/>
    <col min="3337" max="3337" width="12.5703125" style="235" customWidth="1"/>
    <col min="3338" max="3338" width="1.85546875" style="235" customWidth="1"/>
    <col min="3339" max="3339" width="12.5703125" style="235" customWidth="1"/>
    <col min="3340" max="3340" width="1.85546875" style="235" customWidth="1"/>
    <col min="3341" max="3341" width="10.7109375" style="235" customWidth="1"/>
    <col min="3342" max="3342" width="1.7109375" style="235" customWidth="1"/>
    <col min="3343" max="3343" width="12.28515625" style="235" customWidth="1"/>
    <col min="3344" max="3344" width="1.7109375" style="235" customWidth="1"/>
    <col min="3345" max="3345" width="10.7109375" style="235" customWidth="1"/>
    <col min="3346" max="3346" width="1.7109375" style="235" customWidth="1"/>
    <col min="3347" max="3347" width="10.7109375" style="235" customWidth="1"/>
    <col min="3348" max="3348" width="1.85546875" style="235" customWidth="1"/>
    <col min="3349" max="3584" width="12.5703125" style="235"/>
    <col min="3585" max="3585" width="5.7109375" style="235" customWidth="1"/>
    <col min="3586" max="3586" width="11.7109375" style="235" customWidth="1"/>
    <col min="3587" max="3587" width="12.28515625" style="235" customWidth="1"/>
    <col min="3588" max="3588" width="1.7109375" style="235" customWidth="1"/>
    <col min="3589" max="3589" width="10.7109375" style="235" customWidth="1"/>
    <col min="3590" max="3590" width="1.7109375" style="235" customWidth="1"/>
    <col min="3591" max="3591" width="10.7109375" style="235" customWidth="1"/>
    <col min="3592" max="3592" width="1.85546875" style="235" customWidth="1"/>
    <col min="3593" max="3593" width="12.5703125" style="235" customWidth="1"/>
    <col min="3594" max="3594" width="1.85546875" style="235" customWidth="1"/>
    <col min="3595" max="3595" width="12.5703125" style="235" customWidth="1"/>
    <col min="3596" max="3596" width="1.85546875" style="235" customWidth="1"/>
    <col min="3597" max="3597" width="10.7109375" style="235" customWidth="1"/>
    <col min="3598" max="3598" width="1.7109375" style="235" customWidth="1"/>
    <col min="3599" max="3599" width="12.28515625" style="235" customWidth="1"/>
    <col min="3600" max="3600" width="1.7109375" style="235" customWidth="1"/>
    <col min="3601" max="3601" width="10.7109375" style="235" customWidth="1"/>
    <col min="3602" max="3602" width="1.7109375" style="235" customWidth="1"/>
    <col min="3603" max="3603" width="10.7109375" style="235" customWidth="1"/>
    <col min="3604" max="3604" width="1.85546875" style="235" customWidth="1"/>
    <col min="3605" max="3840" width="12.5703125" style="235"/>
    <col min="3841" max="3841" width="5.7109375" style="235" customWidth="1"/>
    <col min="3842" max="3842" width="11.7109375" style="235" customWidth="1"/>
    <col min="3843" max="3843" width="12.28515625" style="235" customWidth="1"/>
    <col min="3844" max="3844" width="1.7109375" style="235" customWidth="1"/>
    <col min="3845" max="3845" width="10.7109375" style="235" customWidth="1"/>
    <col min="3846" max="3846" width="1.7109375" style="235" customWidth="1"/>
    <col min="3847" max="3847" width="10.7109375" style="235" customWidth="1"/>
    <col min="3848" max="3848" width="1.85546875" style="235" customWidth="1"/>
    <col min="3849" max="3849" width="12.5703125" style="235" customWidth="1"/>
    <col min="3850" max="3850" width="1.85546875" style="235" customWidth="1"/>
    <col min="3851" max="3851" width="12.5703125" style="235" customWidth="1"/>
    <col min="3852" max="3852" width="1.85546875" style="235" customWidth="1"/>
    <col min="3853" max="3853" width="10.7109375" style="235" customWidth="1"/>
    <col min="3854" max="3854" width="1.7109375" style="235" customWidth="1"/>
    <col min="3855" max="3855" width="12.28515625" style="235" customWidth="1"/>
    <col min="3856" max="3856" width="1.7109375" style="235" customWidth="1"/>
    <col min="3857" max="3857" width="10.7109375" style="235" customWidth="1"/>
    <col min="3858" max="3858" width="1.7109375" style="235" customWidth="1"/>
    <col min="3859" max="3859" width="10.7109375" style="235" customWidth="1"/>
    <col min="3860" max="3860" width="1.85546875" style="235" customWidth="1"/>
    <col min="3861" max="4096" width="12.5703125" style="235"/>
    <col min="4097" max="4097" width="5.7109375" style="235" customWidth="1"/>
    <col min="4098" max="4098" width="11.7109375" style="235" customWidth="1"/>
    <col min="4099" max="4099" width="12.28515625" style="235" customWidth="1"/>
    <col min="4100" max="4100" width="1.7109375" style="235" customWidth="1"/>
    <col min="4101" max="4101" width="10.7109375" style="235" customWidth="1"/>
    <col min="4102" max="4102" width="1.7109375" style="235" customWidth="1"/>
    <col min="4103" max="4103" width="10.7109375" style="235" customWidth="1"/>
    <col min="4104" max="4104" width="1.85546875" style="235" customWidth="1"/>
    <col min="4105" max="4105" width="12.5703125" style="235" customWidth="1"/>
    <col min="4106" max="4106" width="1.85546875" style="235" customWidth="1"/>
    <col min="4107" max="4107" width="12.5703125" style="235" customWidth="1"/>
    <col min="4108" max="4108" width="1.85546875" style="235" customWidth="1"/>
    <col min="4109" max="4109" width="10.7109375" style="235" customWidth="1"/>
    <col min="4110" max="4110" width="1.7109375" style="235" customWidth="1"/>
    <col min="4111" max="4111" width="12.28515625" style="235" customWidth="1"/>
    <col min="4112" max="4112" width="1.7109375" style="235" customWidth="1"/>
    <col min="4113" max="4113" width="10.7109375" style="235" customWidth="1"/>
    <col min="4114" max="4114" width="1.7109375" style="235" customWidth="1"/>
    <col min="4115" max="4115" width="10.7109375" style="235" customWidth="1"/>
    <col min="4116" max="4116" width="1.85546875" style="235" customWidth="1"/>
    <col min="4117" max="4352" width="12.5703125" style="235"/>
    <col min="4353" max="4353" width="5.7109375" style="235" customWidth="1"/>
    <col min="4354" max="4354" width="11.7109375" style="235" customWidth="1"/>
    <col min="4355" max="4355" width="12.28515625" style="235" customWidth="1"/>
    <col min="4356" max="4356" width="1.7109375" style="235" customWidth="1"/>
    <col min="4357" max="4357" width="10.7109375" style="235" customWidth="1"/>
    <col min="4358" max="4358" width="1.7109375" style="235" customWidth="1"/>
    <col min="4359" max="4359" width="10.7109375" style="235" customWidth="1"/>
    <col min="4360" max="4360" width="1.85546875" style="235" customWidth="1"/>
    <col min="4361" max="4361" width="12.5703125" style="235" customWidth="1"/>
    <col min="4362" max="4362" width="1.85546875" style="235" customWidth="1"/>
    <col min="4363" max="4363" width="12.5703125" style="235" customWidth="1"/>
    <col min="4364" max="4364" width="1.85546875" style="235" customWidth="1"/>
    <col min="4365" max="4365" width="10.7109375" style="235" customWidth="1"/>
    <col min="4366" max="4366" width="1.7109375" style="235" customWidth="1"/>
    <col min="4367" max="4367" width="12.28515625" style="235" customWidth="1"/>
    <col min="4368" max="4368" width="1.7109375" style="235" customWidth="1"/>
    <col min="4369" max="4369" width="10.7109375" style="235" customWidth="1"/>
    <col min="4370" max="4370" width="1.7109375" style="235" customWidth="1"/>
    <col min="4371" max="4371" width="10.7109375" style="235" customWidth="1"/>
    <col min="4372" max="4372" width="1.85546875" style="235" customWidth="1"/>
    <col min="4373" max="4608" width="12.5703125" style="235"/>
    <col min="4609" max="4609" width="5.7109375" style="235" customWidth="1"/>
    <col min="4610" max="4610" width="11.7109375" style="235" customWidth="1"/>
    <col min="4611" max="4611" width="12.28515625" style="235" customWidth="1"/>
    <col min="4612" max="4612" width="1.7109375" style="235" customWidth="1"/>
    <col min="4613" max="4613" width="10.7109375" style="235" customWidth="1"/>
    <col min="4614" max="4614" width="1.7109375" style="235" customWidth="1"/>
    <col min="4615" max="4615" width="10.7109375" style="235" customWidth="1"/>
    <col min="4616" max="4616" width="1.85546875" style="235" customWidth="1"/>
    <col min="4617" max="4617" width="12.5703125" style="235" customWidth="1"/>
    <col min="4618" max="4618" width="1.85546875" style="235" customWidth="1"/>
    <col min="4619" max="4619" width="12.5703125" style="235" customWidth="1"/>
    <col min="4620" max="4620" width="1.85546875" style="235" customWidth="1"/>
    <col min="4621" max="4621" width="10.7109375" style="235" customWidth="1"/>
    <col min="4622" max="4622" width="1.7109375" style="235" customWidth="1"/>
    <col min="4623" max="4623" width="12.28515625" style="235" customWidth="1"/>
    <col min="4624" max="4624" width="1.7109375" style="235" customWidth="1"/>
    <col min="4625" max="4625" width="10.7109375" style="235" customWidth="1"/>
    <col min="4626" max="4626" width="1.7109375" style="235" customWidth="1"/>
    <col min="4627" max="4627" width="10.7109375" style="235" customWidth="1"/>
    <col min="4628" max="4628" width="1.85546875" style="235" customWidth="1"/>
    <col min="4629" max="4864" width="12.5703125" style="235"/>
    <col min="4865" max="4865" width="5.7109375" style="235" customWidth="1"/>
    <col min="4866" max="4866" width="11.7109375" style="235" customWidth="1"/>
    <col min="4867" max="4867" width="12.28515625" style="235" customWidth="1"/>
    <col min="4868" max="4868" width="1.7109375" style="235" customWidth="1"/>
    <col min="4869" max="4869" width="10.7109375" style="235" customWidth="1"/>
    <col min="4870" max="4870" width="1.7109375" style="235" customWidth="1"/>
    <col min="4871" max="4871" width="10.7109375" style="235" customWidth="1"/>
    <col min="4872" max="4872" width="1.85546875" style="235" customWidth="1"/>
    <col min="4873" max="4873" width="12.5703125" style="235" customWidth="1"/>
    <col min="4874" max="4874" width="1.85546875" style="235" customWidth="1"/>
    <col min="4875" max="4875" width="12.5703125" style="235" customWidth="1"/>
    <col min="4876" max="4876" width="1.85546875" style="235" customWidth="1"/>
    <col min="4877" max="4877" width="10.7109375" style="235" customWidth="1"/>
    <col min="4878" max="4878" width="1.7109375" style="235" customWidth="1"/>
    <col min="4879" max="4879" width="12.28515625" style="235" customWidth="1"/>
    <col min="4880" max="4880" width="1.7109375" style="235" customWidth="1"/>
    <col min="4881" max="4881" width="10.7109375" style="235" customWidth="1"/>
    <col min="4882" max="4882" width="1.7109375" style="235" customWidth="1"/>
    <col min="4883" max="4883" width="10.7109375" style="235" customWidth="1"/>
    <col min="4884" max="4884" width="1.85546875" style="235" customWidth="1"/>
    <col min="4885" max="5120" width="12.5703125" style="235"/>
    <col min="5121" max="5121" width="5.7109375" style="235" customWidth="1"/>
    <col min="5122" max="5122" width="11.7109375" style="235" customWidth="1"/>
    <col min="5123" max="5123" width="12.28515625" style="235" customWidth="1"/>
    <col min="5124" max="5124" width="1.7109375" style="235" customWidth="1"/>
    <col min="5125" max="5125" width="10.7109375" style="235" customWidth="1"/>
    <col min="5126" max="5126" width="1.7109375" style="235" customWidth="1"/>
    <col min="5127" max="5127" width="10.7109375" style="235" customWidth="1"/>
    <col min="5128" max="5128" width="1.85546875" style="235" customWidth="1"/>
    <col min="5129" max="5129" width="12.5703125" style="235" customWidth="1"/>
    <col min="5130" max="5130" width="1.85546875" style="235" customWidth="1"/>
    <col min="5131" max="5131" width="12.5703125" style="235" customWidth="1"/>
    <col min="5132" max="5132" width="1.85546875" style="235" customWidth="1"/>
    <col min="5133" max="5133" width="10.7109375" style="235" customWidth="1"/>
    <col min="5134" max="5134" width="1.7109375" style="235" customWidth="1"/>
    <col min="5135" max="5135" width="12.28515625" style="235" customWidth="1"/>
    <col min="5136" max="5136" width="1.7109375" style="235" customWidth="1"/>
    <col min="5137" max="5137" width="10.7109375" style="235" customWidth="1"/>
    <col min="5138" max="5138" width="1.7109375" style="235" customWidth="1"/>
    <col min="5139" max="5139" width="10.7109375" style="235" customWidth="1"/>
    <col min="5140" max="5140" width="1.85546875" style="235" customWidth="1"/>
    <col min="5141" max="5376" width="12.5703125" style="235"/>
    <col min="5377" max="5377" width="5.7109375" style="235" customWidth="1"/>
    <col min="5378" max="5378" width="11.7109375" style="235" customWidth="1"/>
    <col min="5379" max="5379" width="12.28515625" style="235" customWidth="1"/>
    <col min="5380" max="5380" width="1.7109375" style="235" customWidth="1"/>
    <col min="5381" max="5381" width="10.7109375" style="235" customWidth="1"/>
    <col min="5382" max="5382" width="1.7109375" style="235" customWidth="1"/>
    <col min="5383" max="5383" width="10.7109375" style="235" customWidth="1"/>
    <col min="5384" max="5384" width="1.85546875" style="235" customWidth="1"/>
    <col min="5385" max="5385" width="12.5703125" style="235" customWidth="1"/>
    <col min="5386" max="5386" width="1.85546875" style="235" customWidth="1"/>
    <col min="5387" max="5387" width="12.5703125" style="235" customWidth="1"/>
    <col min="5388" max="5388" width="1.85546875" style="235" customWidth="1"/>
    <col min="5389" max="5389" width="10.7109375" style="235" customWidth="1"/>
    <col min="5390" max="5390" width="1.7109375" style="235" customWidth="1"/>
    <col min="5391" max="5391" width="12.28515625" style="235" customWidth="1"/>
    <col min="5392" max="5392" width="1.7109375" style="235" customWidth="1"/>
    <col min="5393" max="5393" width="10.7109375" style="235" customWidth="1"/>
    <col min="5394" max="5394" width="1.7109375" style="235" customWidth="1"/>
    <col min="5395" max="5395" width="10.7109375" style="235" customWidth="1"/>
    <col min="5396" max="5396" width="1.85546875" style="235" customWidth="1"/>
    <col min="5397" max="5632" width="12.5703125" style="235"/>
    <col min="5633" max="5633" width="5.7109375" style="235" customWidth="1"/>
    <col min="5634" max="5634" width="11.7109375" style="235" customWidth="1"/>
    <col min="5635" max="5635" width="12.28515625" style="235" customWidth="1"/>
    <col min="5636" max="5636" width="1.7109375" style="235" customWidth="1"/>
    <col min="5637" max="5637" width="10.7109375" style="235" customWidth="1"/>
    <col min="5638" max="5638" width="1.7109375" style="235" customWidth="1"/>
    <col min="5639" max="5639" width="10.7109375" style="235" customWidth="1"/>
    <col min="5640" max="5640" width="1.85546875" style="235" customWidth="1"/>
    <col min="5641" max="5641" width="12.5703125" style="235" customWidth="1"/>
    <col min="5642" max="5642" width="1.85546875" style="235" customWidth="1"/>
    <col min="5643" max="5643" width="12.5703125" style="235" customWidth="1"/>
    <col min="5644" max="5644" width="1.85546875" style="235" customWidth="1"/>
    <col min="5645" max="5645" width="10.7109375" style="235" customWidth="1"/>
    <col min="5646" max="5646" width="1.7109375" style="235" customWidth="1"/>
    <col min="5647" max="5647" width="12.28515625" style="235" customWidth="1"/>
    <col min="5648" max="5648" width="1.7109375" style="235" customWidth="1"/>
    <col min="5649" max="5649" width="10.7109375" style="235" customWidth="1"/>
    <col min="5650" max="5650" width="1.7109375" style="235" customWidth="1"/>
    <col min="5651" max="5651" width="10.7109375" style="235" customWidth="1"/>
    <col min="5652" max="5652" width="1.85546875" style="235" customWidth="1"/>
    <col min="5653" max="5888" width="12.5703125" style="235"/>
    <col min="5889" max="5889" width="5.7109375" style="235" customWidth="1"/>
    <col min="5890" max="5890" width="11.7109375" style="235" customWidth="1"/>
    <col min="5891" max="5891" width="12.28515625" style="235" customWidth="1"/>
    <col min="5892" max="5892" width="1.7109375" style="235" customWidth="1"/>
    <col min="5893" max="5893" width="10.7109375" style="235" customWidth="1"/>
    <col min="5894" max="5894" width="1.7109375" style="235" customWidth="1"/>
    <col min="5895" max="5895" width="10.7109375" style="235" customWidth="1"/>
    <col min="5896" max="5896" width="1.85546875" style="235" customWidth="1"/>
    <col min="5897" max="5897" width="12.5703125" style="235" customWidth="1"/>
    <col min="5898" max="5898" width="1.85546875" style="235" customWidth="1"/>
    <col min="5899" max="5899" width="12.5703125" style="235" customWidth="1"/>
    <col min="5900" max="5900" width="1.85546875" style="235" customWidth="1"/>
    <col min="5901" max="5901" width="10.7109375" style="235" customWidth="1"/>
    <col min="5902" max="5902" width="1.7109375" style="235" customWidth="1"/>
    <col min="5903" max="5903" width="12.28515625" style="235" customWidth="1"/>
    <col min="5904" max="5904" width="1.7109375" style="235" customWidth="1"/>
    <col min="5905" max="5905" width="10.7109375" style="235" customWidth="1"/>
    <col min="5906" max="5906" width="1.7109375" style="235" customWidth="1"/>
    <col min="5907" max="5907" width="10.7109375" style="235" customWidth="1"/>
    <col min="5908" max="5908" width="1.85546875" style="235" customWidth="1"/>
    <col min="5909" max="6144" width="12.5703125" style="235"/>
    <col min="6145" max="6145" width="5.7109375" style="235" customWidth="1"/>
    <col min="6146" max="6146" width="11.7109375" style="235" customWidth="1"/>
    <col min="6147" max="6147" width="12.28515625" style="235" customWidth="1"/>
    <col min="6148" max="6148" width="1.7109375" style="235" customWidth="1"/>
    <col min="6149" max="6149" width="10.7109375" style="235" customWidth="1"/>
    <col min="6150" max="6150" width="1.7109375" style="235" customWidth="1"/>
    <col min="6151" max="6151" width="10.7109375" style="235" customWidth="1"/>
    <col min="6152" max="6152" width="1.85546875" style="235" customWidth="1"/>
    <col min="6153" max="6153" width="12.5703125" style="235" customWidth="1"/>
    <col min="6154" max="6154" width="1.85546875" style="235" customWidth="1"/>
    <col min="6155" max="6155" width="12.5703125" style="235" customWidth="1"/>
    <col min="6156" max="6156" width="1.85546875" style="235" customWidth="1"/>
    <col min="6157" max="6157" width="10.7109375" style="235" customWidth="1"/>
    <col min="6158" max="6158" width="1.7109375" style="235" customWidth="1"/>
    <col min="6159" max="6159" width="12.28515625" style="235" customWidth="1"/>
    <col min="6160" max="6160" width="1.7109375" style="235" customWidth="1"/>
    <col min="6161" max="6161" width="10.7109375" style="235" customWidth="1"/>
    <col min="6162" max="6162" width="1.7109375" style="235" customWidth="1"/>
    <col min="6163" max="6163" width="10.7109375" style="235" customWidth="1"/>
    <col min="6164" max="6164" width="1.85546875" style="235" customWidth="1"/>
    <col min="6165" max="6400" width="12.5703125" style="235"/>
    <col min="6401" max="6401" width="5.7109375" style="235" customWidth="1"/>
    <col min="6402" max="6402" width="11.7109375" style="235" customWidth="1"/>
    <col min="6403" max="6403" width="12.28515625" style="235" customWidth="1"/>
    <col min="6404" max="6404" width="1.7109375" style="235" customWidth="1"/>
    <col min="6405" max="6405" width="10.7109375" style="235" customWidth="1"/>
    <col min="6406" max="6406" width="1.7109375" style="235" customWidth="1"/>
    <col min="6407" max="6407" width="10.7109375" style="235" customWidth="1"/>
    <col min="6408" max="6408" width="1.85546875" style="235" customWidth="1"/>
    <col min="6409" max="6409" width="12.5703125" style="235" customWidth="1"/>
    <col min="6410" max="6410" width="1.85546875" style="235" customWidth="1"/>
    <col min="6411" max="6411" width="12.5703125" style="235" customWidth="1"/>
    <col min="6412" max="6412" width="1.85546875" style="235" customWidth="1"/>
    <col min="6413" max="6413" width="10.7109375" style="235" customWidth="1"/>
    <col min="6414" max="6414" width="1.7109375" style="235" customWidth="1"/>
    <col min="6415" max="6415" width="12.28515625" style="235" customWidth="1"/>
    <col min="6416" max="6416" width="1.7109375" style="235" customWidth="1"/>
    <col min="6417" max="6417" width="10.7109375" style="235" customWidth="1"/>
    <col min="6418" max="6418" width="1.7109375" style="235" customWidth="1"/>
    <col min="6419" max="6419" width="10.7109375" style="235" customWidth="1"/>
    <col min="6420" max="6420" width="1.85546875" style="235" customWidth="1"/>
    <col min="6421" max="6656" width="12.5703125" style="235"/>
    <col min="6657" max="6657" width="5.7109375" style="235" customWidth="1"/>
    <col min="6658" max="6658" width="11.7109375" style="235" customWidth="1"/>
    <col min="6659" max="6659" width="12.28515625" style="235" customWidth="1"/>
    <col min="6660" max="6660" width="1.7109375" style="235" customWidth="1"/>
    <col min="6661" max="6661" width="10.7109375" style="235" customWidth="1"/>
    <col min="6662" max="6662" width="1.7109375" style="235" customWidth="1"/>
    <col min="6663" max="6663" width="10.7109375" style="235" customWidth="1"/>
    <col min="6664" max="6664" width="1.85546875" style="235" customWidth="1"/>
    <col min="6665" max="6665" width="12.5703125" style="235" customWidth="1"/>
    <col min="6666" max="6666" width="1.85546875" style="235" customWidth="1"/>
    <col min="6667" max="6667" width="12.5703125" style="235" customWidth="1"/>
    <col min="6668" max="6668" width="1.85546875" style="235" customWidth="1"/>
    <col min="6669" max="6669" width="10.7109375" style="235" customWidth="1"/>
    <col min="6670" max="6670" width="1.7109375" style="235" customWidth="1"/>
    <col min="6671" max="6671" width="12.28515625" style="235" customWidth="1"/>
    <col min="6672" max="6672" width="1.7109375" style="235" customWidth="1"/>
    <col min="6673" max="6673" width="10.7109375" style="235" customWidth="1"/>
    <col min="6674" max="6674" width="1.7109375" style="235" customWidth="1"/>
    <col min="6675" max="6675" width="10.7109375" style="235" customWidth="1"/>
    <col min="6676" max="6676" width="1.85546875" style="235" customWidth="1"/>
    <col min="6677" max="6912" width="12.5703125" style="235"/>
    <col min="6913" max="6913" width="5.7109375" style="235" customWidth="1"/>
    <col min="6914" max="6914" width="11.7109375" style="235" customWidth="1"/>
    <col min="6915" max="6915" width="12.28515625" style="235" customWidth="1"/>
    <col min="6916" max="6916" width="1.7109375" style="235" customWidth="1"/>
    <col min="6917" max="6917" width="10.7109375" style="235" customWidth="1"/>
    <col min="6918" max="6918" width="1.7109375" style="235" customWidth="1"/>
    <col min="6919" max="6919" width="10.7109375" style="235" customWidth="1"/>
    <col min="6920" max="6920" width="1.85546875" style="235" customWidth="1"/>
    <col min="6921" max="6921" width="12.5703125" style="235" customWidth="1"/>
    <col min="6922" max="6922" width="1.85546875" style="235" customWidth="1"/>
    <col min="6923" max="6923" width="12.5703125" style="235" customWidth="1"/>
    <col min="6924" max="6924" width="1.85546875" style="235" customWidth="1"/>
    <col min="6925" max="6925" width="10.7109375" style="235" customWidth="1"/>
    <col min="6926" max="6926" width="1.7109375" style="235" customWidth="1"/>
    <col min="6927" max="6927" width="12.28515625" style="235" customWidth="1"/>
    <col min="6928" max="6928" width="1.7109375" style="235" customWidth="1"/>
    <col min="6929" max="6929" width="10.7109375" style="235" customWidth="1"/>
    <col min="6930" max="6930" width="1.7109375" style="235" customWidth="1"/>
    <col min="6931" max="6931" width="10.7109375" style="235" customWidth="1"/>
    <col min="6932" max="6932" width="1.85546875" style="235" customWidth="1"/>
    <col min="6933" max="7168" width="12.5703125" style="235"/>
    <col min="7169" max="7169" width="5.7109375" style="235" customWidth="1"/>
    <col min="7170" max="7170" width="11.7109375" style="235" customWidth="1"/>
    <col min="7171" max="7171" width="12.28515625" style="235" customWidth="1"/>
    <col min="7172" max="7172" width="1.7109375" style="235" customWidth="1"/>
    <col min="7173" max="7173" width="10.7109375" style="235" customWidth="1"/>
    <col min="7174" max="7174" width="1.7109375" style="235" customWidth="1"/>
    <col min="7175" max="7175" width="10.7109375" style="235" customWidth="1"/>
    <col min="7176" max="7176" width="1.85546875" style="235" customWidth="1"/>
    <col min="7177" max="7177" width="12.5703125" style="235" customWidth="1"/>
    <col min="7178" max="7178" width="1.85546875" style="235" customWidth="1"/>
    <col min="7179" max="7179" width="12.5703125" style="235" customWidth="1"/>
    <col min="7180" max="7180" width="1.85546875" style="235" customWidth="1"/>
    <col min="7181" max="7181" width="10.7109375" style="235" customWidth="1"/>
    <col min="7182" max="7182" width="1.7109375" style="235" customWidth="1"/>
    <col min="7183" max="7183" width="12.28515625" style="235" customWidth="1"/>
    <col min="7184" max="7184" width="1.7109375" style="235" customWidth="1"/>
    <col min="7185" max="7185" width="10.7109375" style="235" customWidth="1"/>
    <col min="7186" max="7186" width="1.7109375" style="235" customWidth="1"/>
    <col min="7187" max="7187" width="10.7109375" style="235" customWidth="1"/>
    <col min="7188" max="7188" width="1.85546875" style="235" customWidth="1"/>
    <col min="7189" max="7424" width="12.5703125" style="235"/>
    <col min="7425" max="7425" width="5.7109375" style="235" customWidth="1"/>
    <col min="7426" max="7426" width="11.7109375" style="235" customWidth="1"/>
    <col min="7427" max="7427" width="12.28515625" style="235" customWidth="1"/>
    <col min="7428" max="7428" width="1.7109375" style="235" customWidth="1"/>
    <col min="7429" max="7429" width="10.7109375" style="235" customWidth="1"/>
    <col min="7430" max="7430" width="1.7109375" style="235" customWidth="1"/>
    <col min="7431" max="7431" width="10.7109375" style="235" customWidth="1"/>
    <col min="7432" max="7432" width="1.85546875" style="235" customWidth="1"/>
    <col min="7433" max="7433" width="12.5703125" style="235" customWidth="1"/>
    <col min="7434" max="7434" width="1.85546875" style="235" customWidth="1"/>
    <col min="7435" max="7435" width="12.5703125" style="235" customWidth="1"/>
    <col min="7436" max="7436" width="1.85546875" style="235" customWidth="1"/>
    <col min="7437" max="7437" width="10.7109375" style="235" customWidth="1"/>
    <col min="7438" max="7438" width="1.7109375" style="235" customWidth="1"/>
    <col min="7439" max="7439" width="12.28515625" style="235" customWidth="1"/>
    <col min="7440" max="7440" width="1.7109375" style="235" customWidth="1"/>
    <col min="7441" max="7441" width="10.7109375" style="235" customWidth="1"/>
    <col min="7442" max="7442" width="1.7109375" style="235" customWidth="1"/>
    <col min="7443" max="7443" width="10.7109375" style="235" customWidth="1"/>
    <col min="7444" max="7444" width="1.85546875" style="235" customWidth="1"/>
    <col min="7445" max="7680" width="12.5703125" style="235"/>
    <col min="7681" max="7681" width="5.7109375" style="235" customWidth="1"/>
    <col min="7682" max="7682" width="11.7109375" style="235" customWidth="1"/>
    <col min="7683" max="7683" width="12.28515625" style="235" customWidth="1"/>
    <col min="7684" max="7684" width="1.7109375" style="235" customWidth="1"/>
    <col min="7685" max="7685" width="10.7109375" style="235" customWidth="1"/>
    <col min="7686" max="7686" width="1.7109375" style="235" customWidth="1"/>
    <col min="7687" max="7687" width="10.7109375" style="235" customWidth="1"/>
    <col min="7688" max="7688" width="1.85546875" style="235" customWidth="1"/>
    <col min="7689" max="7689" width="12.5703125" style="235" customWidth="1"/>
    <col min="7690" max="7690" width="1.85546875" style="235" customWidth="1"/>
    <col min="7691" max="7691" width="12.5703125" style="235" customWidth="1"/>
    <col min="7692" max="7692" width="1.85546875" style="235" customWidth="1"/>
    <col min="7693" max="7693" width="10.7109375" style="235" customWidth="1"/>
    <col min="7694" max="7694" width="1.7109375" style="235" customWidth="1"/>
    <col min="7695" max="7695" width="12.28515625" style="235" customWidth="1"/>
    <col min="7696" max="7696" width="1.7109375" style="235" customWidth="1"/>
    <col min="7697" max="7697" width="10.7109375" style="235" customWidth="1"/>
    <col min="7698" max="7698" width="1.7109375" style="235" customWidth="1"/>
    <col min="7699" max="7699" width="10.7109375" style="235" customWidth="1"/>
    <col min="7700" max="7700" width="1.85546875" style="235" customWidth="1"/>
    <col min="7701" max="7936" width="12.5703125" style="235"/>
    <col min="7937" max="7937" width="5.7109375" style="235" customWidth="1"/>
    <col min="7938" max="7938" width="11.7109375" style="235" customWidth="1"/>
    <col min="7939" max="7939" width="12.28515625" style="235" customWidth="1"/>
    <col min="7940" max="7940" width="1.7109375" style="235" customWidth="1"/>
    <col min="7941" max="7941" width="10.7109375" style="235" customWidth="1"/>
    <col min="7942" max="7942" width="1.7109375" style="235" customWidth="1"/>
    <col min="7943" max="7943" width="10.7109375" style="235" customWidth="1"/>
    <col min="7944" max="7944" width="1.85546875" style="235" customWidth="1"/>
    <col min="7945" max="7945" width="12.5703125" style="235" customWidth="1"/>
    <col min="7946" max="7946" width="1.85546875" style="235" customWidth="1"/>
    <col min="7947" max="7947" width="12.5703125" style="235" customWidth="1"/>
    <col min="7948" max="7948" width="1.85546875" style="235" customWidth="1"/>
    <col min="7949" max="7949" width="10.7109375" style="235" customWidth="1"/>
    <col min="7950" max="7950" width="1.7109375" style="235" customWidth="1"/>
    <col min="7951" max="7951" width="12.28515625" style="235" customWidth="1"/>
    <col min="7952" max="7952" width="1.7109375" style="235" customWidth="1"/>
    <col min="7953" max="7953" width="10.7109375" style="235" customWidth="1"/>
    <col min="7954" max="7954" width="1.7109375" style="235" customWidth="1"/>
    <col min="7955" max="7955" width="10.7109375" style="235" customWidth="1"/>
    <col min="7956" max="7956" width="1.85546875" style="235" customWidth="1"/>
    <col min="7957" max="8192" width="12.5703125" style="235"/>
    <col min="8193" max="8193" width="5.7109375" style="235" customWidth="1"/>
    <col min="8194" max="8194" width="11.7109375" style="235" customWidth="1"/>
    <col min="8195" max="8195" width="12.28515625" style="235" customWidth="1"/>
    <col min="8196" max="8196" width="1.7109375" style="235" customWidth="1"/>
    <col min="8197" max="8197" width="10.7109375" style="235" customWidth="1"/>
    <col min="8198" max="8198" width="1.7109375" style="235" customWidth="1"/>
    <col min="8199" max="8199" width="10.7109375" style="235" customWidth="1"/>
    <col min="8200" max="8200" width="1.85546875" style="235" customWidth="1"/>
    <col min="8201" max="8201" width="12.5703125" style="235" customWidth="1"/>
    <col min="8202" max="8202" width="1.85546875" style="235" customWidth="1"/>
    <col min="8203" max="8203" width="12.5703125" style="235" customWidth="1"/>
    <col min="8204" max="8204" width="1.85546875" style="235" customWidth="1"/>
    <col min="8205" max="8205" width="10.7109375" style="235" customWidth="1"/>
    <col min="8206" max="8206" width="1.7109375" style="235" customWidth="1"/>
    <col min="8207" max="8207" width="12.28515625" style="235" customWidth="1"/>
    <col min="8208" max="8208" width="1.7109375" style="235" customWidth="1"/>
    <col min="8209" max="8209" width="10.7109375" style="235" customWidth="1"/>
    <col min="8210" max="8210" width="1.7109375" style="235" customWidth="1"/>
    <col min="8211" max="8211" width="10.7109375" style="235" customWidth="1"/>
    <col min="8212" max="8212" width="1.85546875" style="235" customWidth="1"/>
    <col min="8213" max="8448" width="12.5703125" style="235"/>
    <col min="8449" max="8449" width="5.7109375" style="235" customWidth="1"/>
    <col min="8450" max="8450" width="11.7109375" style="235" customWidth="1"/>
    <col min="8451" max="8451" width="12.28515625" style="235" customWidth="1"/>
    <col min="8452" max="8452" width="1.7109375" style="235" customWidth="1"/>
    <col min="8453" max="8453" width="10.7109375" style="235" customWidth="1"/>
    <col min="8454" max="8454" width="1.7109375" style="235" customWidth="1"/>
    <col min="8455" max="8455" width="10.7109375" style="235" customWidth="1"/>
    <col min="8456" max="8456" width="1.85546875" style="235" customWidth="1"/>
    <col min="8457" max="8457" width="12.5703125" style="235" customWidth="1"/>
    <col min="8458" max="8458" width="1.85546875" style="235" customWidth="1"/>
    <col min="8459" max="8459" width="12.5703125" style="235" customWidth="1"/>
    <col min="8460" max="8460" width="1.85546875" style="235" customWidth="1"/>
    <col min="8461" max="8461" width="10.7109375" style="235" customWidth="1"/>
    <col min="8462" max="8462" width="1.7109375" style="235" customWidth="1"/>
    <col min="8463" max="8463" width="12.28515625" style="235" customWidth="1"/>
    <col min="8464" max="8464" width="1.7109375" style="235" customWidth="1"/>
    <col min="8465" max="8465" width="10.7109375" style="235" customWidth="1"/>
    <col min="8466" max="8466" width="1.7109375" style="235" customWidth="1"/>
    <col min="8467" max="8467" width="10.7109375" style="235" customWidth="1"/>
    <col min="8468" max="8468" width="1.85546875" style="235" customWidth="1"/>
    <col min="8469" max="8704" width="12.5703125" style="235"/>
    <col min="8705" max="8705" width="5.7109375" style="235" customWidth="1"/>
    <col min="8706" max="8706" width="11.7109375" style="235" customWidth="1"/>
    <col min="8707" max="8707" width="12.28515625" style="235" customWidth="1"/>
    <col min="8708" max="8708" width="1.7109375" style="235" customWidth="1"/>
    <col min="8709" max="8709" width="10.7109375" style="235" customWidth="1"/>
    <col min="8710" max="8710" width="1.7109375" style="235" customWidth="1"/>
    <col min="8711" max="8711" width="10.7109375" style="235" customWidth="1"/>
    <col min="8712" max="8712" width="1.85546875" style="235" customWidth="1"/>
    <col min="8713" max="8713" width="12.5703125" style="235" customWidth="1"/>
    <col min="8714" max="8714" width="1.85546875" style="235" customWidth="1"/>
    <col min="8715" max="8715" width="12.5703125" style="235" customWidth="1"/>
    <col min="8716" max="8716" width="1.85546875" style="235" customWidth="1"/>
    <col min="8717" max="8717" width="10.7109375" style="235" customWidth="1"/>
    <col min="8718" max="8718" width="1.7109375" style="235" customWidth="1"/>
    <col min="8719" max="8719" width="12.28515625" style="235" customWidth="1"/>
    <col min="8720" max="8720" width="1.7109375" style="235" customWidth="1"/>
    <col min="8721" max="8721" width="10.7109375" style="235" customWidth="1"/>
    <col min="8722" max="8722" width="1.7109375" style="235" customWidth="1"/>
    <col min="8723" max="8723" width="10.7109375" style="235" customWidth="1"/>
    <col min="8724" max="8724" width="1.85546875" style="235" customWidth="1"/>
    <col min="8725" max="8960" width="12.5703125" style="235"/>
    <col min="8961" max="8961" width="5.7109375" style="235" customWidth="1"/>
    <col min="8962" max="8962" width="11.7109375" style="235" customWidth="1"/>
    <col min="8963" max="8963" width="12.28515625" style="235" customWidth="1"/>
    <col min="8964" max="8964" width="1.7109375" style="235" customWidth="1"/>
    <col min="8965" max="8965" width="10.7109375" style="235" customWidth="1"/>
    <col min="8966" max="8966" width="1.7109375" style="235" customWidth="1"/>
    <col min="8967" max="8967" width="10.7109375" style="235" customWidth="1"/>
    <col min="8968" max="8968" width="1.85546875" style="235" customWidth="1"/>
    <col min="8969" max="8969" width="12.5703125" style="235" customWidth="1"/>
    <col min="8970" max="8970" width="1.85546875" style="235" customWidth="1"/>
    <col min="8971" max="8971" width="12.5703125" style="235" customWidth="1"/>
    <col min="8972" max="8972" width="1.85546875" style="235" customWidth="1"/>
    <col min="8973" max="8973" width="10.7109375" style="235" customWidth="1"/>
    <col min="8974" max="8974" width="1.7109375" style="235" customWidth="1"/>
    <col min="8975" max="8975" width="12.28515625" style="235" customWidth="1"/>
    <col min="8976" max="8976" width="1.7109375" style="235" customWidth="1"/>
    <col min="8977" max="8977" width="10.7109375" style="235" customWidth="1"/>
    <col min="8978" max="8978" width="1.7109375" style="235" customWidth="1"/>
    <col min="8979" max="8979" width="10.7109375" style="235" customWidth="1"/>
    <col min="8980" max="8980" width="1.85546875" style="235" customWidth="1"/>
    <col min="8981" max="9216" width="12.5703125" style="235"/>
    <col min="9217" max="9217" width="5.7109375" style="235" customWidth="1"/>
    <col min="9218" max="9218" width="11.7109375" style="235" customWidth="1"/>
    <col min="9219" max="9219" width="12.28515625" style="235" customWidth="1"/>
    <col min="9220" max="9220" width="1.7109375" style="235" customWidth="1"/>
    <col min="9221" max="9221" width="10.7109375" style="235" customWidth="1"/>
    <col min="9222" max="9222" width="1.7109375" style="235" customWidth="1"/>
    <col min="9223" max="9223" width="10.7109375" style="235" customWidth="1"/>
    <col min="9224" max="9224" width="1.85546875" style="235" customWidth="1"/>
    <col min="9225" max="9225" width="12.5703125" style="235" customWidth="1"/>
    <col min="9226" max="9226" width="1.85546875" style="235" customWidth="1"/>
    <col min="9227" max="9227" width="12.5703125" style="235" customWidth="1"/>
    <col min="9228" max="9228" width="1.85546875" style="235" customWidth="1"/>
    <col min="9229" max="9229" width="10.7109375" style="235" customWidth="1"/>
    <col min="9230" max="9230" width="1.7109375" style="235" customWidth="1"/>
    <col min="9231" max="9231" width="12.28515625" style="235" customWidth="1"/>
    <col min="9232" max="9232" width="1.7109375" style="235" customWidth="1"/>
    <col min="9233" max="9233" width="10.7109375" style="235" customWidth="1"/>
    <col min="9234" max="9234" width="1.7109375" style="235" customWidth="1"/>
    <col min="9235" max="9235" width="10.7109375" style="235" customWidth="1"/>
    <col min="9236" max="9236" width="1.85546875" style="235" customWidth="1"/>
    <col min="9237" max="9472" width="12.5703125" style="235"/>
    <col min="9473" max="9473" width="5.7109375" style="235" customWidth="1"/>
    <col min="9474" max="9474" width="11.7109375" style="235" customWidth="1"/>
    <col min="9475" max="9475" width="12.28515625" style="235" customWidth="1"/>
    <col min="9476" max="9476" width="1.7109375" style="235" customWidth="1"/>
    <col min="9477" max="9477" width="10.7109375" style="235" customWidth="1"/>
    <col min="9478" max="9478" width="1.7109375" style="235" customWidth="1"/>
    <col min="9479" max="9479" width="10.7109375" style="235" customWidth="1"/>
    <col min="9480" max="9480" width="1.85546875" style="235" customWidth="1"/>
    <col min="9481" max="9481" width="12.5703125" style="235" customWidth="1"/>
    <col min="9482" max="9482" width="1.85546875" style="235" customWidth="1"/>
    <col min="9483" max="9483" width="12.5703125" style="235" customWidth="1"/>
    <col min="9484" max="9484" width="1.85546875" style="235" customWidth="1"/>
    <col min="9485" max="9485" width="10.7109375" style="235" customWidth="1"/>
    <col min="9486" max="9486" width="1.7109375" style="235" customWidth="1"/>
    <col min="9487" max="9487" width="12.28515625" style="235" customWidth="1"/>
    <col min="9488" max="9488" width="1.7109375" style="235" customWidth="1"/>
    <col min="9489" max="9489" width="10.7109375" style="235" customWidth="1"/>
    <col min="9490" max="9490" width="1.7109375" style="235" customWidth="1"/>
    <col min="9491" max="9491" width="10.7109375" style="235" customWidth="1"/>
    <col min="9492" max="9492" width="1.85546875" style="235" customWidth="1"/>
    <col min="9493" max="9728" width="12.5703125" style="235"/>
    <col min="9729" max="9729" width="5.7109375" style="235" customWidth="1"/>
    <col min="9730" max="9730" width="11.7109375" style="235" customWidth="1"/>
    <col min="9731" max="9731" width="12.28515625" style="235" customWidth="1"/>
    <col min="9732" max="9732" width="1.7109375" style="235" customWidth="1"/>
    <col min="9733" max="9733" width="10.7109375" style="235" customWidth="1"/>
    <col min="9734" max="9734" width="1.7109375" style="235" customWidth="1"/>
    <col min="9735" max="9735" width="10.7109375" style="235" customWidth="1"/>
    <col min="9736" max="9736" width="1.85546875" style="235" customWidth="1"/>
    <col min="9737" max="9737" width="12.5703125" style="235" customWidth="1"/>
    <col min="9738" max="9738" width="1.85546875" style="235" customWidth="1"/>
    <col min="9739" max="9739" width="12.5703125" style="235" customWidth="1"/>
    <col min="9740" max="9740" width="1.85546875" style="235" customWidth="1"/>
    <col min="9741" max="9741" width="10.7109375" style="235" customWidth="1"/>
    <col min="9742" max="9742" width="1.7109375" style="235" customWidth="1"/>
    <col min="9743" max="9743" width="12.28515625" style="235" customWidth="1"/>
    <col min="9744" max="9744" width="1.7109375" style="235" customWidth="1"/>
    <col min="9745" max="9745" width="10.7109375" style="235" customWidth="1"/>
    <col min="9746" max="9746" width="1.7109375" style="235" customWidth="1"/>
    <col min="9747" max="9747" width="10.7109375" style="235" customWidth="1"/>
    <col min="9748" max="9748" width="1.85546875" style="235" customWidth="1"/>
    <col min="9749" max="9984" width="12.5703125" style="235"/>
    <col min="9985" max="9985" width="5.7109375" style="235" customWidth="1"/>
    <col min="9986" max="9986" width="11.7109375" style="235" customWidth="1"/>
    <col min="9987" max="9987" width="12.28515625" style="235" customWidth="1"/>
    <col min="9988" max="9988" width="1.7109375" style="235" customWidth="1"/>
    <col min="9989" max="9989" width="10.7109375" style="235" customWidth="1"/>
    <col min="9990" max="9990" width="1.7109375" style="235" customWidth="1"/>
    <col min="9991" max="9991" width="10.7109375" style="235" customWidth="1"/>
    <col min="9992" max="9992" width="1.85546875" style="235" customWidth="1"/>
    <col min="9993" max="9993" width="12.5703125" style="235" customWidth="1"/>
    <col min="9994" max="9994" width="1.85546875" style="235" customWidth="1"/>
    <col min="9995" max="9995" width="12.5703125" style="235" customWidth="1"/>
    <col min="9996" max="9996" width="1.85546875" style="235" customWidth="1"/>
    <col min="9997" max="9997" width="10.7109375" style="235" customWidth="1"/>
    <col min="9998" max="9998" width="1.7109375" style="235" customWidth="1"/>
    <col min="9999" max="9999" width="12.28515625" style="235" customWidth="1"/>
    <col min="10000" max="10000" width="1.7109375" style="235" customWidth="1"/>
    <col min="10001" max="10001" width="10.7109375" style="235" customWidth="1"/>
    <col min="10002" max="10002" width="1.7109375" style="235" customWidth="1"/>
    <col min="10003" max="10003" width="10.7109375" style="235" customWidth="1"/>
    <col min="10004" max="10004" width="1.85546875" style="235" customWidth="1"/>
    <col min="10005" max="10240" width="12.5703125" style="235"/>
    <col min="10241" max="10241" width="5.7109375" style="235" customWidth="1"/>
    <col min="10242" max="10242" width="11.7109375" style="235" customWidth="1"/>
    <col min="10243" max="10243" width="12.28515625" style="235" customWidth="1"/>
    <col min="10244" max="10244" width="1.7109375" style="235" customWidth="1"/>
    <col min="10245" max="10245" width="10.7109375" style="235" customWidth="1"/>
    <col min="10246" max="10246" width="1.7109375" style="235" customWidth="1"/>
    <col min="10247" max="10247" width="10.7109375" style="235" customWidth="1"/>
    <col min="10248" max="10248" width="1.85546875" style="235" customWidth="1"/>
    <col min="10249" max="10249" width="12.5703125" style="235" customWidth="1"/>
    <col min="10250" max="10250" width="1.85546875" style="235" customWidth="1"/>
    <col min="10251" max="10251" width="12.5703125" style="235" customWidth="1"/>
    <col min="10252" max="10252" width="1.85546875" style="235" customWidth="1"/>
    <col min="10253" max="10253" width="10.7109375" style="235" customWidth="1"/>
    <col min="10254" max="10254" width="1.7109375" style="235" customWidth="1"/>
    <col min="10255" max="10255" width="12.28515625" style="235" customWidth="1"/>
    <col min="10256" max="10256" width="1.7109375" style="235" customWidth="1"/>
    <col min="10257" max="10257" width="10.7109375" style="235" customWidth="1"/>
    <col min="10258" max="10258" width="1.7109375" style="235" customWidth="1"/>
    <col min="10259" max="10259" width="10.7109375" style="235" customWidth="1"/>
    <col min="10260" max="10260" width="1.85546875" style="235" customWidth="1"/>
    <col min="10261" max="10496" width="12.5703125" style="235"/>
    <col min="10497" max="10497" width="5.7109375" style="235" customWidth="1"/>
    <col min="10498" max="10498" width="11.7109375" style="235" customWidth="1"/>
    <col min="10499" max="10499" width="12.28515625" style="235" customWidth="1"/>
    <col min="10500" max="10500" width="1.7109375" style="235" customWidth="1"/>
    <col min="10501" max="10501" width="10.7109375" style="235" customWidth="1"/>
    <col min="10502" max="10502" width="1.7109375" style="235" customWidth="1"/>
    <col min="10503" max="10503" width="10.7109375" style="235" customWidth="1"/>
    <col min="10504" max="10504" width="1.85546875" style="235" customWidth="1"/>
    <col min="10505" max="10505" width="12.5703125" style="235" customWidth="1"/>
    <col min="10506" max="10506" width="1.85546875" style="235" customWidth="1"/>
    <col min="10507" max="10507" width="12.5703125" style="235" customWidth="1"/>
    <col min="10508" max="10508" width="1.85546875" style="235" customWidth="1"/>
    <col min="10509" max="10509" width="10.7109375" style="235" customWidth="1"/>
    <col min="10510" max="10510" width="1.7109375" style="235" customWidth="1"/>
    <col min="10511" max="10511" width="12.28515625" style="235" customWidth="1"/>
    <col min="10512" max="10512" width="1.7109375" style="235" customWidth="1"/>
    <col min="10513" max="10513" width="10.7109375" style="235" customWidth="1"/>
    <col min="10514" max="10514" width="1.7109375" style="235" customWidth="1"/>
    <col min="10515" max="10515" width="10.7109375" style="235" customWidth="1"/>
    <col min="10516" max="10516" width="1.85546875" style="235" customWidth="1"/>
    <col min="10517" max="10752" width="12.5703125" style="235"/>
    <col min="10753" max="10753" width="5.7109375" style="235" customWidth="1"/>
    <col min="10754" max="10754" width="11.7109375" style="235" customWidth="1"/>
    <col min="10755" max="10755" width="12.28515625" style="235" customWidth="1"/>
    <col min="10756" max="10756" width="1.7109375" style="235" customWidth="1"/>
    <col min="10757" max="10757" width="10.7109375" style="235" customWidth="1"/>
    <col min="10758" max="10758" width="1.7109375" style="235" customWidth="1"/>
    <col min="10759" max="10759" width="10.7109375" style="235" customWidth="1"/>
    <col min="10760" max="10760" width="1.85546875" style="235" customWidth="1"/>
    <col min="10761" max="10761" width="12.5703125" style="235" customWidth="1"/>
    <col min="10762" max="10762" width="1.85546875" style="235" customWidth="1"/>
    <col min="10763" max="10763" width="12.5703125" style="235" customWidth="1"/>
    <col min="10764" max="10764" width="1.85546875" style="235" customWidth="1"/>
    <col min="10765" max="10765" width="10.7109375" style="235" customWidth="1"/>
    <col min="10766" max="10766" width="1.7109375" style="235" customWidth="1"/>
    <col min="10767" max="10767" width="12.28515625" style="235" customWidth="1"/>
    <col min="10768" max="10768" width="1.7109375" style="235" customWidth="1"/>
    <col min="10769" max="10769" width="10.7109375" style="235" customWidth="1"/>
    <col min="10770" max="10770" width="1.7109375" style="235" customWidth="1"/>
    <col min="10771" max="10771" width="10.7109375" style="235" customWidth="1"/>
    <col min="10772" max="10772" width="1.85546875" style="235" customWidth="1"/>
    <col min="10773" max="11008" width="12.5703125" style="235"/>
    <col min="11009" max="11009" width="5.7109375" style="235" customWidth="1"/>
    <col min="11010" max="11010" width="11.7109375" style="235" customWidth="1"/>
    <col min="11011" max="11011" width="12.28515625" style="235" customWidth="1"/>
    <col min="11012" max="11012" width="1.7109375" style="235" customWidth="1"/>
    <col min="11013" max="11013" width="10.7109375" style="235" customWidth="1"/>
    <col min="11014" max="11014" width="1.7109375" style="235" customWidth="1"/>
    <col min="11015" max="11015" width="10.7109375" style="235" customWidth="1"/>
    <col min="11016" max="11016" width="1.85546875" style="235" customWidth="1"/>
    <col min="11017" max="11017" width="12.5703125" style="235" customWidth="1"/>
    <col min="11018" max="11018" width="1.85546875" style="235" customWidth="1"/>
    <col min="11019" max="11019" width="12.5703125" style="235" customWidth="1"/>
    <col min="11020" max="11020" width="1.85546875" style="235" customWidth="1"/>
    <col min="11021" max="11021" width="10.7109375" style="235" customWidth="1"/>
    <col min="11022" max="11022" width="1.7109375" style="235" customWidth="1"/>
    <col min="11023" max="11023" width="12.28515625" style="235" customWidth="1"/>
    <col min="11024" max="11024" width="1.7109375" style="235" customWidth="1"/>
    <col min="11025" max="11025" width="10.7109375" style="235" customWidth="1"/>
    <col min="11026" max="11026" width="1.7109375" style="235" customWidth="1"/>
    <col min="11027" max="11027" width="10.7109375" style="235" customWidth="1"/>
    <col min="11028" max="11028" width="1.85546875" style="235" customWidth="1"/>
    <col min="11029" max="11264" width="12.5703125" style="235"/>
    <col min="11265" max="11265" width="5.7109375" style="235" customWidth="1"/>
    <col min="11266" max="11266" width="11.7109375" style="235" customWidth="1"/>
    <col min="11267" max="11267" width="12.28515625" style="235" customWidth="1"/>
    <col min="11268" max="11268" width="1.7109375" style="235" customWidth="1"/>
    <col min="11269" max="11269" width="10.7109375" style="235" customWidth="1"/>
    <col min="11270" max="11270" width="1.7109375" style="235" customWidth="1"/>
    <col min="11271" max="11271" width="10.7109375" style="235" customWidth="1"/>
    <col min="11272" max="11272" width="1.85546875" style="235" customWidth="1"/>
    <col min="11273" max="11273" width="12.5703125" style="235" customWidth="1"/>
    <col min="11274" max="11274" width="1.85546875" style="235" customWidth="1"/>
    <col min="11275" max="11275" width="12.5703125" style="235" customWidth="1"/>
    <col min="11276" max="11276" width="1.85546875" style="235" customWidth="1"/>
    <col min="11277" max="11277" width="10.7109375" style="235" customWidth="1"/>
    <col min="11278" max="11278" width="1.7109375" style="235" customWidth="1"/>
    <col min="11279" max="11279" width="12.28515625" style="235" customWidth="1"/>
    <col min="11280" max="11280" width="1.7109375" style="235" customWidth="1"/>
    <col min="11281" max="11281" width="10.7109375" style="235" customWidth="1"/>
    <col min="11282" max="11282" width="1.7109375" style="235" customWidth="1"/>
    <col min="11283" max="11283" width="10.7109375" style="235" customWidth="1"/>
    <col min="11284" max="11284" width="1.85546875" style="235" customWidth="1"/>
    <col min="11285" max="11520" width="12.5703125" style="235"/>
    <col min="11521" max="11521" width="5.7109375" style="235" customWidth="1"/>
    <col min="11522" max="11522" width="11.7109375" style="235" customWidth="1"/>
    <col min="11523" max="11523" width="12.28515625" style="235" customWidth="1"/>
    <col min="11524" max="11524" width="1.7109375" style="235" customWidth="1"/>
    <col min="11525" max="11525" width="10.7109375" style="235" customWidth="1"/>
    <col min="11526" max="11526" width="1.7109375" style="235" customWidth="1"/>
    <col min="11527" max="11527" width="10.7109375" style="235" customWidth="1"/>
    <col min="11528" max="11528" width="1.85546875" style="235" customWidth="1"/>
    <col min="11529" max="11529" width="12.5703125" style="235" customWidth="1"/>
    <col min="11530" max="11530" width="1.85546875" style="235" customWidth="1"/>
    <col min="11531" max="11531" width="12.5703125" style="235" customWidth="1"/>
    <col min="11532" max="11532" width="1.85546875" style="235" customWidth="1"/>
    <col min="11533" max="11533" width="10.7109375" style="235" customWidth="1"/>
    <col min="11534" max="11534" width="1.7109375" style="235" customWidth="1"/>
    <col min="11535" max="11535" width="12.28515625" style="235" customWidth="1"/>
    <col min="11536" max="11536" width="1.7109375" style="235" customWidth="1"/>
    <col min="11537" max="11537" width="10.7109375" style="235" customWidth="1"/>
    <col min="11538" max="11538" width="1.7109375" style="235" customWidth="1"/>
    <col min="11539" max="11539" width="10.7109375" style="235" customWidth="1"/>
    <col min="11540" max="11540" width="1.85546875" style="235" customWidth="1"/>
    <col min="11541" max="11776" width="12.5703125" style="235"/>
    <col min="11777" max="11777" width="5.7109375" style="235" customWidth="1"/>
    <col min="11778" max="11778" width="11.7109375" style="235" customWidth="1"/>
    <col min="11779" max="11779" width="12.28515625" style="235" customWidth="1"/>
    <col min="11780" max="11780" width="1.7109375" style="235" customWidth="1"/>
    <col min="11781" max="11781" width="10.7109375" style="235" customWidth="1"/>
    <col min="11782" max="11782" width="1.7109375" style="235" customWidth="1"/>
    <col min="11783" max="11783" width="10.7109375" style="235" customWidth="1"/>
    <col min="11784" max="11784" width="1.85546875" style="235" customWidth="1"/>
    <col min="11785" max="11785" width="12.5703125" style="235" customWidth="1"/>
    <col min="11786" max="11786" width="1.85546875" style="235" customWidth="1"/>
    <col min="11787" max="11787" width="12.5703125" style="235" customWidth="1"/>
    <col min="11788" max="11788" width="1.85546875" style="235" customWidth="1"/>
    <col min="11789" max="11789" width="10.7109375" style="235" customWidth="1"/>
    <col min="11790" max="11790" width="1.7109375" style="235" customWidth="1"/>
    <col min="11791" max="11791" width="12.28515625" style="235" customWidth="1"/>
    <col min="11792" max="11792" width="1.7109375" style="235" customWidth="1"/>
    <col min="11793" max="11793" width="10.7109375" style="235" customWidth="1"/>
    <col min="11794" max="11794" width="1.7109375" style="235" customWidth="1"/>
    <col min="11795" max="11795" width="10.7109375" style="235" customWidth="1"/>
    <col min="11796" max="11796" width="1.85546875" style="235" customWidth="1"/>
    <col min="11797" max="12032" width="12.5703125" style="235"/>
    <col min="12033" max="12033" width="5.7109375" style="235" customWidth="1"/>
    <col min="12034" max="12034" width="11.7109375" style="235" customWidth="1"/>
    <col min="12035" max="12035" width="12.28515625" style="235" customWidth="1"/>
    <col min="12036" max="12036" width="1.7109375" style="235" customWidth="1"/>
    <col min="12037" max="12037" width="10.7109375" style="235" customWidth="1"/>
    <col min="12038" max="12038" width="1.7109375" style="235" customWidth="1"/>
    <col min="12039" max="12039" width="10.7109375" style="235" customWidth="1"/>
    <col min="12040" max="12040" width="1.85546875" style="235" customWidth="1"/>
    <col min="12041" max="12041" width="12.5703125" style="235" customWidth="1"/>
    <col min="12042" max="12042" width="1.85546875" style="235" customWidth="1"/>
    <col min="12043" max="12043" width="12.5703125" style="235" customWidth="1"/>
    <col min="12044" max="12044" width="1.85546875" style="235" customWidth="1"/>
    <col min="12045" max="12045" width="10.7109375" style="235" customWidth="1"/>
    <col min="12046" max="12046" width="1.7109375" style="235" customWidth="1"/>
    <col min="12047" max="12047" width="12.28515625" style="235" customWidth="1"/>
    <col min="12048" max="12048" width="1.7109375" style="235" customWidth="1"/>
    <col min="12049" max="12049" width="10.7109375" style="235" customWidth="1"/>
    <col min="12050" max="12050" width="1.7109375" style="235" customWidth="1"/>
    <col min="12051" max="12051" width="10.7109375" style="235" customWidth="1"/>
    <col min="12052" max="12052" width="1.85546875" style="235" customWidth="1"/>
    <col min="12053" max="12288" width="12.5703125" style="235"/>
    <col min="12289" max="12289" width="5.7109375" style="235" customWidth="1"/>
    <col min="12290" max="12290" width="11.7109375" style="235" customWidth="1"/>
    <col min="12291" max="12291" width="12.28515625" style="235" customWidth="1"/>
    <col min="12292" max="12292" width="1.7109375" style="235" customWidth="1"/>
    <col min="12293" max="12293" width="10.7109375" style="235" customWidth="1"/>
    <col min="12294" max="12294" width="1.7109375" style="235" customWidth="1"/>
    <col min="12295" max="12295" width="10.7109375" style="235" customWidth="1"/>
    <col min="12296" max="12296" width="1.85546875" style="235" customWidth="1"/>
    <col min="12297" max="12297" width="12.5703125" style="235" customWidth="1"/>
    <col min="12298" max="12298" width="1.85546875" style="235" customWidth="1"/>
    <col min="12299" max="12299" width="12.5703125" style="235" customWidth="1"/>
    <col min="12300" max="12300" width="1.85546875" style="235" customWidth="1"/>
    <col min="12301" max="12301" width="10.7109375" style="235" customWidth="1"/>
    <col min="12302" max="12302" width="1.7109375" style="235" customWidth="1"/>
    <col min="12303" max="12303" width="12.28515625" style="235" customWidth="1"/>
    <col min="12304" max="12304" width="1.7109375" style="235" customWidth="1"/>
    <col min="12305" max="12305" width="10.7109375" style="235" customWidth="1"/>
    <col min="12306" max="12306" width="1.7109375" style="235" customWidth="1"/>
    <col min="12307" max="12307" width="10.7109375" style="235" customWidth="1"/>
    <col min="12308" max="12308" width="1.85546875" style="235" customWidth="1"/>
    <col min="12309" max="12544" width="12.5703125" style="235"/>
    <col min="12545" max="12545" width="5.7109375" style="235" customWidth="1"/>
    <col min="12546" max="12546" width="11.7109375" style="235" customWidth="1"/>
    <col min="12547" max="12547" width="12.28515625" style="235" customWidth="1"/>
    <col min="12548" max="12548" width="1.7109375" style="235" customWidth="1"/>
    <col min="12549" max="12549" width="10.7109375" style="235" customWidth="1"/>
    <col min="12550" max="12550" width="1.7109375" style="235" customWidth="1"/>
    <col min="12551" max="12551" width="10.7109375" style="235" customWidth="1"/>
    <col min="12552" max="12552" width="1.85546875" style="235" customWidth="1"/>
    <col min="12553" max="12553" width="12.5703125" style="235" customWidth="1"/>
    <col min="12554" max="12554" width="1.85546875" style="235" customWidth="1"/>
    <col min="12555" max="12555" width="12.5703125" style="235" customWidth="1"/>
    <col min="12556" max="12556" width="1.85546875" style="235" customWidth="1"/>
    <col min="12557" max="12557" width="10.7109375" style="235" customWidth="1"/>
    <col min="12558" max="12558" width="1.7109375" style="235" customWidth="1"/>
    <col min="12559" max="12559" width="12.28515625" style="235" customWidth="1"/>
    <col min="12560" max="12560" width="1.7109375" style="235" customWidth="1"/>
    <col min="12561" max="12561" width="10.7109375" style="235" customWidth="1"/>
    <col min="12562" max="12562" width="1.7109375" style="235" customWidth="1"/>
    <col min="12563" max="12563" width="10.7109375" style="235" customWidth="1"/>
    <col min="12564" max="12564" width="1.85546875" style="235" customWidth="1"/>
    <col min="12565" max="12800" width="12.5703125" style="235"/>
    <col min="12801" max="12801" width="5.7109375" style="235" customWidth="1"/>
    <col min="12802" max="12802" width="11.7109375" style="235" customWidth="1"/>
    <col min="12803" max="12803" width="12.28515625" style="235" customWidth="1"/>
    <col min="12804" max="12804" width="1.7109375" style="235" customWidth="1"/>
    <col min="12805" max="12805" width="10.7109375" style="235" customWidth="1"/>
    <col min="12806" max="12806" width="1.7109375" style="235" customWidth="1"/>
    <col min="12807" max="12807" width="10.7109375" style="235" customWidth="1"/>
    <col min="12808" max="12808" width="1.85546875" style="235" customWidth="1"/>
    <col min="12809" max="12809" width="12.5703125" style="235" customWidth="1"/>
    <col min="12810" max="12810" width="1.85546875" style="235" customWidth="1"/>
    <col min="12811" max="12811" width="12.5703125" style="235" customWidth="1"/>
    <col min="12812" max="12812" width="1.85546875" style="235" customWidth="1"/>
    <col min="12813" max="12813" width="10.7109375" style="235" customWidth="1"/>
    <col min="12814" max="12814" width="1.7109375" style="235" customWidth="1"/>
    <col min="12815" max="12815" width="12.28515625" style="235" customWidth="1"/>
    <col min="12816" max="12816" width="1.7109375" style="235" customWidth="1"/>
    <col min="12817" max="12817" width="10.7109375" style="235" customWidth="1"/>
    <col min="12818" max="12818" width="1.7109375" style="235" customWidth="1"/>
    <col min="12819" max="12819" width="10.7109375" style="235" customWidth="1"/>
    <col min="12820" max="12820" width="1.85546875" style="235" customWidth="1"/>
    <col min="12821" max="13056" width="12.5703125" style="235"/>
    <col min="13057" max="13057" width="5.7109375" style="235" customWidth="1"/>
    <col min="13058" max="13058" width="11.7109375" style="235" customWidth="1"/>
    <col min="13059" max="13059" width="12.28515625" style="235" customWidth="1"/>
    <col min="13060" max="13060" width="1.7109375" style="235" customWidth="1"/>
    <col min="13061" max="13061" width="10.7109375" style="235" customWidth="1"/>
    <col min="13062" max="13062" width="1.7109375" style="235" customWidth="1"/>
    <col min="13063" max="13063" width="10.7109375" style="235" customWidth="1"/>
    <col min="13064" max="13064" width="1.85546875" style="235" customWidth="1"/>
    <col min="13065" max="13065" width="12.5703125" style="235" customWidth="1"/>
    <col min="13066" max="13066" width="1.85546875" style="235" customWidth="1"/>
    <col min="13067" max="13067" width="12.5703125" style="235" customWidth="1"/>
    <col min="13068" max="13068" width="1.85546875" style="235" customWidth="1"/>
    <col min="13069" max="13069" width="10.7109375" style="235" customWidth="1"/>
    <col min="13070" max="13070" width="1.7109375" style="235" customWidth="1"/>
    <col min="13071" max="13071" width="12.28515625" style="235" customWidth="1"/>
    <col min="13072" max="13072" width="1.7109375" style="235" customWidth="1"/>
    <col min="13073" max="13073" width="10.7109375" style="235" customWidth="1"/>
    <col min="13074" max="13074" width="1.7109375" style="235" customWidth="1"/>
    <col min="13075" max="13075" width="10.7109375" style="235" customWidth="1"/>
    <col min="13076" max="13076" width="1.85546875" style="235" customWidth="1"/>
    <col min="13077" max="13312" width="12.5703125" style="235"/>
    <col min="13313" max="13313" width="5.7109375" style="235" customWidth="1"/>
    <col min="13314" max="13314" width="11.7109375" style="235" customWidth="1"/>
    <col min="13315" max="13315" width="12.28515625" style="235" customWidth="1"/>
    <col min="13316" max="13316" width="1.7109375" style="235" customWidth="1"/>
    <col min="13317" max="13317" width="10.7109375" style="235" customWidth="1"/>
    <col min="13318" max="13318" width="1.7109375" style="235" customWidth="1"/>
    <col min="13319" max="13319" width="10.7109375" style="235" customWidth="1"/>
    <col min="13320" max="13320" width="1.85546875" style="235" customWidth="1"/>
    <col min="13321" max="13321" width="12.5703125" style="235" customWidth="1"/>
    <col min="13322" max="13322" width="1.85546875" style="235" customWidth="1"/>
    <col min="13323" max="13323" width="12.5703125" style="235" customWidth="1"/>
    <col min="13324" max="13324" width="1.85546875" style="235" customWidth="1"/>
    <col min="13325" max="13325" width="10.7109375" style="235" customWidth="1"/>
    <col min="13326" max="13326" width="1.7109375" style="235" customWidth="1"/>
    <col min="13327" max="13327" width="12.28515625" style="235" customWidth="1"/>
    <col min="13328" max="13328" width="1.7109375" style="235" customWidth="1"/>
    <col min="13329" max="13329" width="10.7109375" style="235" customWidth="1"/>
    <col min="13330" max="13330" width="1.7109375" style="235" customWidth="1"/>
    <col min="13331" max="13331" width="10.7109375" style="235" customWidth="1"/>
    <col min="13332" max="13332" width="1.85546875" style="235" customWidth="1"/>
    <col min="13333" max="13568" width="12.5703125" style="235"/>
    <col min="13569" max="13569" width="5.7109375" style="235" customWidth="1"/>
    <col min="13570" max="13570" width="11.7109375" style="235" customWidth="1"/>
    <col min="13571" max="13571" width="12.28515625" style="235" customWidth="1"/>
    <col min="13572" max="13572" width="1.7109375" style="235" customWidth="1"/>
    <col min="13573" max="13573" width="10.7109375" style="235" customWidth="1"/>
    <col min="13574" max="13574" width="1.7109375" style="235" customWidth="1"/>
    <col min="13575" max="13575" width="10.7109375" style="235" customWidth="1"/>
    <col min="13576" max="13576" width="1.85546875" style="235" customWidth="1"/>
    <col min="13577" max="13577" width="12.5703125" style="235" customWidth="1"/>
    <col min="13578" max="13578" width="1.85546875" style="235" customWidth="1"/>
    <col min="13579" max="13579" width="12.5703125" style="235" customWidth="1"/>
    <col min="13580" max="13580" width="1.85546875" style="235" customWidth="1"/>
    <col min="13581" max="13581" width="10.7109375" style="235" customWidth="1"/>
    <col min="13582" max="13582" width="1.7109375" style="235" customWidth="1"/>
    <col min="13583" max="13583" width="12.28515625" style="235" customWidth="1"/>
    <col min="13584" max="13584" width="1.7109375" style="235" customWidth="1"/>
    <col min="13585" max="13585" width="10.7109375" style="235" customWidth="1"/>
    <col min="13586" max="13586" width="1.7109375" style="235" customWidth="1"/>
    <col min="13587" max="13587" width="10.7109375" style="235" customWidth="1"/>
    <col min="13588" max="13588" width="1.85546875" style="235" customWidth="1"/>
    <col min="13589" max="13824" width="12.5703125" style="235"/>
    <col min="13825" max="13825" width="5.7109375" style="235" customWidth="1"/>
    <col min="13826" max="13826" width="11.7109375" style="235" customWidth="1"/>
    <col min="13827" max="13827" width="12.28515625" style="235" customWidth="1"/>
    <col min="13828" max="13828" width="1.7109375" style="235" customWidth="1"/>
    <col min="13829" max="13829" width="10.7109375" style="235" customWidth="1"/>
    <col min="13830" max="13830" width="1.7109375" style="235" customWidth="1"/>
    <col min="13831" max="13831" width="10.7109375" style="235" customWidth="1"/>
    <col min="13832" max="13832" width="1.85546875" style="235" customWidth="1"/>
    <col min="13833" max="13833" width="12.5703125" style="235" customWidth="1"/>
    <col min="13834" max="13834" width="1.85546875" style="235" customWidth="1"/>
    <col min="13835" max="13835" width="12.5703125" style="235" customWidth="1"/>
    <col min="13836" max="13836" width="1.85546875" style="235" customWidth="1"/>
    <col min="13837" max="13837" width="10.7109375" style="235" customWidth="1"/>
    <col min="13838" max="13838" width="1.7109375" style="235" customWidth="1"/>
    <col min="13839" max="13839" width="12.28515625" style="235" customWidth="1"/>
    <col min="13840" max="13840" width="1.7109375" style="235" customWidth="1"/>
    <col min="13841" max="13841" width="10.7109375" style="235" customWidth="1"/>
    <col min="13842" max="13842" width="1.7109375" style="235" customWidth="1"/>
    <col min="13843" max="13843" width="10.7109375" style="235" customWidth="1"/>
    <col min="13844" max="13844" width="1.85546875" style="235" customWidth="1"/>
    <col min="13845" max="14080" width="12.5703125" style="235"/>
    <col min="14081" max="14081" width="5.7109375" style="235" customWidth="1"/>
    <col min="14082" max="14082" width="11.7109375" style="235" customWidth="1"/>
    <col min="14083" max="14083" width="12.28515625" style="235" customWidth="1"/>
    <col min="14084" max="14084" width="1.7109375" style="235" customWidth="1"/>
    <col min="14085" max="14085" width="10.7109375" style="235" customWidth="1"/>
    <col min="14086" max="14086" width="1.7109375" style="235" customWidth="1"/>
    <col min="14087" max="14087" width="10.7109375" style="235" customWidth="1"/>
    <col min="14088" max="14088" width="1.85546875" style="235" customWidth="1"/>
    <col min="14089" max="14089" width="12.5703125" style="235" customWidth="1"/>
    <col min="14090" max="14090" width="1.85546875" style="235" customWidth="1"/>
    <col min="14091" max="14091" width="12.5703125" style="235" customWidth="1"/>
    <col min="14092" max="14092" width="1.85546875" style="235" customWidth="1"/>
    <col min="14093" max="14093" width="10.7109375" style="235" customWidth="1"/>
    <col min="14094" max="14094" width="1.7109375" style="235" customWidth="1"/>
    <col min="14095" max="14095" width="12.28515625" style="235" customWidth="1"/>
    <col min="14096" max="14096" width="1.7109375" style="235" customWidth="1"/>
    <col min="14097" max="14097" width="10.7109375" style="235" customWidth="1"/>
    <col min="14098" max="14098" width="1.7109375" style="235" customWidth="1"/>
    <col min="14099" max="14099" width="10.7109375" style="235" customWidth="1"/>
    <col min="14100" max="14100" width="1.85546875" style="235" customWidth="1"/>
    <col min="14101" max="14336" width="12.5703125" style="235"/>
    <col min="14337" max="14337" width="5.7109375" style="235" customWidth="1"/>
    <col min="14338" max="14338" width="11.7109375" style="235" customWidth="1"/>
    <col min="14339" max="14339" width="12.28515625" style="235" customWidth="1"/>
    <col min="14340" max="14340" width="1.7109375" style="235" customWidth="1"/>
    <col min="14341" max="14341" width="10.7109375" style="235" customWidth="1"/>
    <col min="14342" max="14342" width="1.7109375" style="235" customWidth="1"/>
    <col min="14343" max="14343" width="10.7109375" style="235" customWidth="1"/>
    <col min="14344" max="14344" width="1.85546875" style="235" customWidth="1"/>
    <col min="14345" max="14345" width="12.5703125" style="235" customWidth="1"/>
    <col min="14346" max="14346" width="1.85546875" style="235" customWidth="1"/>
    <col min="14347" max="14347" width="12.5703125" style="235" customWidth="1"/>
    <col min="14348" max="14348" width="1.85546875" style="235" customWidth="1"/>
    <col min="14349" max="14349" width="10.7109375" style="235" customWidth="1"/>
    <col min="14350" max="14350" width="1.7109375" style="235" customWidth="1"/>
    <col min="14351" max="14351" width="12.28515625" style="235" customWidth="1"/>
    <col min="14352" max="14352" width="1.7109375" style="235" customWidth="1"/>
    <col min="14353" max="14353" width="10.7109375" style="235" customWidth="1"/>
    <col min="14354" max="14354" width="1.7109375" style="235" customWidth="1"/>
    <col min="14355" max="14355" width="10.7109375" style="235" customWidth="1"/>
    <col min="14356" max="14356" width="1.85546875" style="235" customWidth="1"/>
    <col min="14357" max="14592" width="12.5703125" style="235"/>
    <col min="14593" max="14593" width="5.7109375" style="235" customWidth="1"/>
    <col min="14594" max="14594" width="11.7109375" style="235" customWidth="1"/>
    <col min="14595" max="14595" width="12.28515625" style="235" customWidth="1"/>
    <col min="14596" max="14596" width="1.7109375" style="235" customWidth="1"/>
    <col min="14597" max="14597" width="10.7109375" style="235" customWidth="1"/>
    <col min="14598" max="14598" width="1.7109375" style="235" customWidth="1"/>
    <col min="14599" max="14599" width="10.7109375" style="235" customWidth="1"/>
    <col min="14600" max="14600" width="1.85546875" style="235" customWidth="1"/>
    <col min="14601" max="14601" width="12.5703125" style="235" customWidth="1"/>
    <col min="14602" max="14602" width="1.85546875" style="235" customWidth="1"/>
    <col min="14603" max="14603" width="12.5703125" style="235" customWidth="1"/>
    <col min="14604" max="14604" width="1.85546875" style="235" customWidth="1"/>
    <col min="14605" max="14605" width="10.7109375" style="235" customWidth="1"/>
    <col min="14606" max="14606" width="1.7109375" style="235" customWidth="1"/>
    <col min="14607" max="14607" width="12.28515625" style="235" customWidth="1"/>
    <col min="14608" max="14608" width="1.7109375" style="235" customWidth="1"/>
    <col min="14609" max="14609" width="10.7109375" style="235" customWidth="1"/>
    <col min="14610" max="14610" width="1.7109375" style="235" customWidth="1"/>
    <col min="14611" max="14611" width="10.7109375" style="235" customWidth="1"/>
    <col min="14612" max="14612" width="1.85546875" style="235" customWidth="1"/>
    <col min="14613" max="14848" width="12.5703125" style="235"/>
    <col min="14849" max="14849" width="5.7109375" style="235" customWidth="1"/>
    <col min="14850" max="14850" width="11.7109375" style="235" customWidth="1"/>
    <col min="14851" max="14851" width="12.28515625" style="235" customWidth="1"/>
    <col min="14852" max="14852" width="1.7109375" style="235" customWidth="1"/>
    <col min="14853" max="14853" width="10.7109375" style="235" customWidth="1"/>
    <col min="14854" max="14854" width="1.7109375" style="235" customWidth="1"/>
    <col min="14855" max="14855" width="10.7109375" style="235" customWidth="1"/>
    <col min="14856" max="14856" width="1.85546875" style="235" customWidth="1"/>
    <col min="14857" max="14857" width="12.5703125" style="235" customWidth="1"/>
    <col min="14858" max="14858" width="1.85546875" style="235" customWidth="1"/>
    <col min="14859" max="14859" width="12.5703125" style="235" customWidth="1"/>
    <col min="14860" max="14860" width="1.85546875" style="235" customWidth="1"/>
    <col min="14861" max="14861" width="10.7109375" style="235" customWidth="1"/>
    <col min="14862" max="14862" width="1.7109375" style="235" customWidth="1"/>
    <col min="14863" max="14863" width="12.28515625" style="235" customWidth="1"/>
    <col min="14864" max="14864" width="1.7109375" style="235" customWidth="1"/>
    <col min="14865" max="14865" width="10.7109375" style="235" customWidth="1"/>
    <col min="14866" max="14866" width="1.7109375" style="235" customWidth="1"/>
    <col min="14867" max="14867" width="10.7109375" style="235" customWidth="1"/>
    <col min="14868" max="14868" width="1.85546875" style="235" customWidth="1"/>
    <col min="14869" max="15104" width="12.5703125" style="235"/>
    <col min="15105" max="15105" width="5.7109375" style="235" customWidth="1"/>
    <col min="15106" max="15106" width="11.7109375" style="235" customWidth="1"/>
    <col min="15107" max="15107" width="12.28515625" style="235" customWidth="1"/>
    <col min="15108" max="15108" width="1.7109375" style="235" customWidth="1"/>
    <col min="15109" max="15109" width="10.7109375" style="235" customWidth="1"/>
    <col min="15110" max="15110" width="1.7109375" style="235" customWidth="1"/>
    <col min="15111" max="15111" width="10.7109375" style="235" customWidth="1"/>
    <col min="15112" max="15112" width="1.85546875" style="235" customWidth="1"/>
    <col min="15113" max="15113" width="12.5703125" style="235" customWidth="1"/>
    <col min="15114" max="15114" width="1.85546875" style="235" customWidth="1"/>
    <col min="15115" max="15115" width="12.5703125" style="235" customWidth="1"/>
    <col min="15116" max="15116" width="1.85546875" style="235" customWidth="1"/>
    <col min="15117" max="15117" width="10.7109375" style="235" customWidth="1"/>
    <col min="15118" max="15118" width="1.7109375" style="235" customWidth="1"/>
    <col min="15119" max="15119" width="12.28515625" style="235" customWidth="1"/>
    <col min="15120" max="15120" width="1.7109375" style="235" customWidth="1"/>
    <col min="15121" max="15121" width="10.7109375" style="235" customWidth="1"/>
    <col min="15122" max="15122" width="1.7109375" style="235" customWidth="1"/>
    <col min="15123" max="15123" width="10.7109375" style="235" customWidth="1"/>
    <col min="15124" max="15124" width="1.85546875" style="235" customWidth="1"/>
    <col min="15125" max="15360" width="12.5703125" style="235"/>
    <col min="15361" max="15361" width="5.7109375" style="235" customWidth="1"/>
    <col min="15362" max="15362" width="11.7109375" style="235" customWidth="1"/>
    <col min="15363" max="15363" width="12.28515625" style="235" customWidth="1"/>
    <col min="15364" max="15364" width="1.7109375" style="235" customWidth="1"/>
    <col min="15365" max="15365" width="10.7109375" style="235" customWidth="1"/>
    <col min="15366" max="15366" width="1.7109375" style="235" customWidth="1"/>
    <col min="15367" max="15367" width="10.7109375" style="235" customWidth="1"/>
    <col min="15368" max="15368" width="1.85546875" style="235" customWidth="1"/>
    <col min="15369" max="15369" width="12.5703125" style="235" customWidth="1"/>
    <col min="15370" max="15370" width="1.85546875" style="235" customWidth="1"/>
    <col min="15371" max="15371" width="12.5703125" style="235" customWidth="1"/>
    <col min="15372" max="15372" width="1.85546875" style="235" customWidth="1"/>
    <col min="15373" max="15373" width="10.7109375" style="235" customWidth="1"/>
    <col min="15374" max="15374" width="1.7109375" style="235" customWidth="1"/>
    <col min="15375" max="15375" width="12.28515625" style="235" customWidth="1"/>
    <col min="15376" max="15376" width="1.7109375" style="235" customWidth="1"/>
    <col min="15377" max="15377" width="10.7109375" style="235" customWidth="1"/>
    <col min="15378" max="15378" width="1.7109375" style="235" customWidth="1"/>
    <col min="15379" max="15379" width="10.7109375" style="235" customWidth="1"/>
    <col min="15380" max="15380" width="1.85546875" style="235" customWidth="1"/>
    <col min="15381" max="15616" width="12.5703125" style="235"/>
    <col min="15617" max="15617" width="5.7109375" style="235" customWidth="1"/>
    <col min="15618" max="15618" width="11.7109375" style="235" customWidth="1"/>
    <col min="15619" max="15619" width="12.28515625" style="235" customWidth="1"/>
    <col min="15620" max="15620" width="1.7109375" style="235" customWidth="1"/>
    <col min="15621" max="15621" width="10.7109375" style="235" customWidth="1"/>
    <col min="15622" max="15622" width="1.7109375" style="235" customWidth="1"/>
    <col min="15623" max="15623" width="10.7109375" style="235" customWidth="1"/>
    <col min="15624" max="15624" width="1.85546875" style="235" customWidth="1"/>
    <col min="15625" max="15625" width="12.5703125" style="235" customWidth="1"/>
    <col min="15626" max="15626" width="1.85546875" style="235" customWidth="1"/>
    <col min="15627" max="15627" width="12.5703125" style="235" customWidth="1"/>
    <col min="15628" max="15628" width="1.85546875" style="235" customWidth="1"/>
    <col min="15629" max="15629" width="10.7109375" style="235" customWidth="1"/>
    <col min="15630" max="15630" width="1.7109375" style="235" customWidth="1"/>
    <col min="15631" max="15631" width="12.28515625" style="235" customWidth="1"/>
    <col min="15632" max="15632" width="1.7109375" style="235" customWidth="1"/>
    <col min="15633" max="15633" width="10.7109375" style="235" customWidth="1"/>
    <col min="15634" max="15634" width="1.7109375" style="235" customWidth="1"/>
    <col min="15635" max="15635" width="10.7109375" style="235" customWidth="1"/>
    <col min="15636" max="15636" width="1.85546875" style="235" customWidth="1"/>
    <col min="15637" max="15872" width="12.5703125" style="235"/>
    <col min="15873" max="15873" width="5.7109375" style="235" customWidth="1"/>
    <col min="15874" max="15874" width="11.7109375" style="235" customWidth="1"/>
    <col min="15875" max="15875" width="12.28515625" style="235" customWidth="1"/>
    <col min="15876" max="15876" width="1.7109375" style="235" customWidth="1"/>
    <col min="15877" max="15877" width="10.7109375" style="235" customWidth="1"/>
    <col min="15878" max="15878" width="1.7109375" style="235" customWidth="1"/>
    <col min="15879" max="15879" width="10.7109375" style="235" customWidth="1"/>
    <col min="15880" max="15880" width="1.85546875" style="235" customWidth="1"/>
    <col min="15881" max="15881" width="12.5703125" style="235" customWidth="1"/>
    <col min="15882" max="15882" width="1.85546875" style="235" customWidth="1"/>
    <col min="15883" max="15883" width="12.5703125" style="235" customWidth="1"/>
    <col min="15884" max="15884" width="1.85546875" style="235" customWidth="1"/>
    <col min="15885" max="15885" width="10.7109375" style="235" customWidth="1"/>
    <col min="15886" max="15886" width="1.7109375" style="235" customWidth="1"/>
    <col min="15887" max="15887" width="12.28515625" style="235" customWidth="1"/>
    <col min="15888" max="15888" width="1.7109375" style="235" customWidth="1"/>
    <col min="15889" max="15889" width="10.7109375" style="235" customWidth="1"/>
    <col min="15890" max="15890" width="1.7109375" style="235" customWidth="1"/>
    <col min="15891" max="15891" width="10.7109375" style="235" customWidth="1"/>
    <col min="15892" max="15892" width="1.85546875" style="235" customWidth="1"/>
    <col min="15893" max="16128" width="12.5703125" style="235"/>
    <col min="16129" max="16129" width="5.7109375" style="235" customWidth="1"/>
    <col min="16130" max="16130" width="11.7109375" style="235" customWidth="1"/>
    <col min="16131" max="16131" width="12.28515625" style="235" customWidth="1"/>
    <col min="16132" max="16132" width="1.7109375" style="235" customWidth="1"/>
    <col min="16133" max="16133" width="10.7109375" style="235" customWidth="1"/>
    <col min="16134" max="16134" width="1.7109375" style="235" customWidth="1"/>
    <col min="16135" max="16135" width="10.7109375" style="235" customWidth="1"/>
    <col min="16136" max="16136" width="1.85546875" style="235" customWidth="1"/>
    <col min="16137" max="16137" width="12.5703125" style="235" customWidth="1"/>
    <col min="16138" max="16138" width="1.85546875" style="235" customWidth="1"/>
    <col min="16139" max="16139" width="12.5703125" style="235" customWidth="1"/>
    <col min="16140" max="16140" width="1.85546875" style="235" customWidth="1"/>
    <col min="16141" max="16141" width="10.7109375" style="235" customWidth="1"/>
    <col min="16142" max="16142" width="1.7109375" style="235" customWidth="1"/>
    <col min="16143" max="16143" width="12.28515625" style="235" customWidth="1"/>
    <col min="16144" max="16144" width="1.7109375" style="235" customWidth="1"/>
    <col min="16145" max="16145" width="10.7109375" style="235" customWidth="1"/>
    <col min="16146" max="16146" width="1.7109375" style="235" customWidth="1"/>
    <col min="16147" max="16147" width="10.7109375" style="235" customWidth="1"/>
    <col min="16148" max="16148" width="1.85546875" style="235" customWidth="1"/>
    <col min="16149" max="16384" width="12.5703125" style="235"/>
  </cols>
  <sheetData>
    <row r="1" spans="1:20" s="878" customFormat="1" ht="15" customHeight="1">
      <c r="A1" s="879" t="s">
        <v>1827</v>
      </c>
    </row>
    <row r="2" spans="1:20" ht="15" customHeight="1">
      <c r="A2" s="1334" t="s">
        <v>168</v>
      </c>
      <c r="B2" s="1334"/>
      <c r="C2" s="1334"/>
      <c r="D2" s="1334"/>
      <c r="E2" s="1334"/>
      <c r="F2" s="1334"/>
      <c r="G2" s="1334"/>
      <c r="H2" s="1334"/>
      <c r="I2" s="1334"/>
      <c r="J2" s="1334"/>
      <c r="K2" s="1334"/>
      <c r="L2" s="1334"/>
      <c r="M2" s="1334"/>
      <c r="N2" s="1334"/>
      <c r="O2" s="1334"/>
      <c r="P2" s="1334"/>
      <c r="Q2" s="1334"/>
      <c r="R2" s="1334"/>
      <c r="S2" s="1334"/>
      <c r="T2" s="1334"/>
    </row>
    <row r="3" spans="1:20" ht="15" customHeight="1">
      <c r="A3" s="1334" t="s">
        <v>853</v>
      </c>
      <c r="B3" s="1334"/>
      <c r="C3" s="1334"/>
      <c r="D3" s="1334"/>
      <c r="E3" s="1334"/>
      <c r="F3" s="1334"/>
      <c r="G3" s="1334"/>
      <c r="H3" s="1334"/>
      <c r="I3" s="1334"/>
      <c r="J3" s="1334"/>
      <c r="K3" s="1334"/>
      <c r="L3" s="1334"/>
      <c r="M3" s="1334"/>
      <c r="N3" s="1334"/>
      <c r="O3" s="1334"/>
      <c r="P3" s="1334"/>
      <c r="Q3" s="1334"/>
      <c r="R3" s="1334"/>
      <c r="S3" s="1334"/>
      <c r="T3" s="1334"/>
    </row>
    <row r="4" spans="1:20" ht="15" customHeight="1">
      <c r="A4" s="1334" t="s">
        <v>855</v>
      </c>
      <c r="B4" s="1334"/>
      <c r="C4" s="1334"/>
      <c r="D4" s="1334"/>
      <c r="E4" s="1334"/>
      <c r="F4" s="1334"/>
      <c r="G4" s="1334"/>
      <c r="H4" s="1334"/>
      <c r="I4" s="1334"/>
      <c r="J4" s="1334"/>
      <c r="K4" s="1334"/>
      <c r="L4" s="1334"/>
      <c r="M4" s="1334"/>
      <c r="N4" s="1334"/>
      <c r="O4" s="1334"/>
      <c r="P4" s="1334"/>
      <c r="Q4" s="1334"/>
      <c r="R4" s="1334"/>
      <c r="S4" s="1334"/>
      <c r="T4" s="1334"/>
    </row>
    <row r="5" spans="1:20" ht="15" customHeight="1">
      <c r="A5" s="1334" t="s">
        <v>190</v>
      </c>
      <c r="B5" s="1334"/>
      <c r="C5" s="1334"/>
      <c r="D5" s="1334"/>
      <c r="E5" s="1334"/>
      <c r="F5" s="1334"/>
      <c r="G5" s="1334"/>
      <c r="H5" s="1334"/>
      <c r="I5" s="1334"/>
      <c r="J5" s="1334"/>
      <c r="K5" s="1334"/>
      <c r="L5" s="1334"/>
      <c r="M5" s="1334"/>
      <c r="N5" s="1334"/>
      <c r="O5" s="1334"/>
      <c r="P5" s="1334"/>
      <c r="Q5" s="1334"/>
      <c r="R5" s="1334"/>
      <c r="S5" s="1334"/>
      <c r="T5" s="1334"/>
    </row>
    <row r="6" spans="1:20" ht="15" customHeight="1">
      <c r="A6" s="1334" t="s">
        <v>465</v>
      </c>
      <c r="B6" s="1334"/>
      <c r="C6" s="1334"/>
      <c r="D6" s="1334"/>
      <c r="E6" s="1334"/>
      <c r="F6" s="1334"/>
      <c r="G6" s="1334"/>
      <c r="H6" s="1334"/>
      <c r="I6" s="1334"/>
      <c r="J6" s="1334"/>
      <c r="K6" s="1334"/>
      <c r="L6" s="1334"/>
      <c r="M6" s="1334"/>
      <c r="N6" s="1334"/>
      <c r="O6" s="1334"/>
      <c r="P6" s="1334"/>
      <c r="Q6" s="1334"/>
      <c r="R6" s="1334"/>
      <c r="S6" s="1334"/>
      <c r="T6" s="1334"/>
    </row>
    <row r="7" spans="1:20" ht="9.9499999999999993" customHeight="1">
      <c r="A7" s="273"/>
      <c r="B7" s="273"/>
      <c r="C7" s="273"/>
      <c r="D7" s="273"/>
      <c r="E7" s="273"/>
      <c r="F7" s="273"/>
      <c r="G7" s="273"/>
      <c r="H7" s="273"/>
      <c r="I7" s="273"/>
      <c r="J7" s="273"/>
      <c r="K7" s="273"/>
      <c r="L7" s="273"/>
      <c r="M7" s="273"/>
      <c r="N7" s="273"/>
      <c r="O7" s="273"/>
      <c r="P7" s="273"/>
      <c r="Q7" s="273"/>
      <c r="R7" s="273"/>
      <c r="S7" s="273"/>
      <c r="T7" s="273"/>
    </row>
    <row r="8" spans="1:20" ht="6.95" customHeight="1">
      <c r="A8" s="1330" t="s">
        <v>601</v>
      </c>
      <c r="B8" s="1374"/>
      <c r="C8" s="1332"/>
      <c r="D8" s="1331"/>
      <c r="E8" s="1332"/>
      <c r="F8" s="1331"/>
      <c r="G8" s="1320" t="s">
        <v>704</v>
      </c>
      <c r="H8" s="1321"/>
      <c r="I8" s="1321"/>
      <c r="J8" s="1321"/>
      <c r="K8" s="1321"/>
      <c r="L8" s="1322"/>
      <c r="M8" s="1320" t="s">
        <v>1281</v>
      </c>
      <c r="N8" s="1321"/>
      <c r="O8" s="1321"/>
      <c r="P8" s="1321"/>
      <c r="Q8" s="1321"/>
      <c r="R8" s="1321"/>
      <c r="S8" s="1321"/>
      <c r="T8" s="1321"/>
    </row>
    <row r="9" spans="1:20" ht="6.95" customHeight="1">
      <c r="A9" s="1315"/>
      <c r="B9" s="1375"/>
      <c r="C9" s="1314"/>
      <c r="D9" s="1316"/>
      <c r="E9" s="1314"/>
      <c r="F9" s="1316"/>
      <c r="G9" s="1323"/>
      <c r="H9" s="1324"/>
      <c r="I9" s="1324"/>
      <c r="J9" s="1324"/>
      <c r="K9" s="1324"/>
      <c r="L9" s="1325"/>
      <c r="M9" s="1323"/>
      <c r="N9" s="1324"/>
      <c r="O9" s="1324"/>
      <c r="P9" s="1324"/>
      <c r="Q9" s="1324"/>
      <c r="R9" s="1324"/>
      <c r="S9" s="1324"/>
      <c r="T9" s="1324"/>
    </row>
    <row r="10" spans="1:20" ht="6.95" customHeight="1">
      <c r="A10" s="1315"/>
      <c r="B10" s="1375"/>
      <c r="C10" s="1314"/>
      <c r="D10" s="1316"/>
      <c r="E10" s="1314"/>
      <c r="F10" s="1316"/>
      <c r="G10" s="1326"/>
      <c r="H10" s="1327"/>
      <c r="I10" s="1327"/>
      <c r="J10" s="1327"/>
      <c r="K10" s="1327"/>
      <c r="L10" s="1328"/>
      <c r="M10" s="1326"/>
      <c r="N10" s="1327"/>
      <c r="O10" s="1327"/>
      <c r="P10" s="1327"/>
      <c r="Q10" s="1327"/>
      <c r="R10" s="1327"/>
      <c r="S10" s="1327"/>
      <c r="T10" s="1327"/>
    </row>
    <row r="11" spans="1:20" ht="6.95" customHeight="1">
      <c r="A11" s="1385"/>
      <c r="B11" s="1375"/>
      <c r="C11" s="1383"/>
      <c r="D11" s="1384"/>
      <c r="E11" s="1383"/>
      <c r="F11" s="1384"/>
      <c r="G11" s="1320" t="s">
        <v>752</v>
      </c>
      <c r="H11" s="1322"/>
      <c r="I11" s="1332" t="s">
        <v>151</v>
      </c>
      <c r="J11" s="1322"/>
      <c r="K11" s="1381"/>
      <c r="L11" s="1382"/>
      <c r="M11" s="1323" t="s">
        <v>752</v>
      </c>
      <c r="N11" s="1325"/>
      <c r="O11" s="1383"/>
      <c r="P11" s="1384"/>
      <c r="Q11" s="1314"/>
      <c r="R11" s="1316"/>
      <c r="S11" s="1314"/>
      <c r="T11" s="1315"/>
    </row>
    <row r="12" spans="1:20" ht="6.95" customHeight="1">
      <c r="A12" s="1385"/>
      <c r="B12" s="1375"/>
      <c r="C12" s="1314" t="s">
        <v>152</v>
      </c>
      <c r="D12" s="1316"/>
      <c r="E12" s="1314" t="s">
        <v>1031</v>
      </c>
      <c r="F12" s="1316"/>
      <c r="G12" s="1323"/>
      <c r="H12" s="1325"/>
      <c r="I12" s="1323"/>
      <c r="J12" s="1325"/>
      <c r="K12" s="1314" t="s">
        <v>1032</v>
      </c>
      <c r="L12" s="1316"/>
      <c r="M12" s="1323"/>
      <c r="N12" s="1325"/>
      <c r="O12" s="1314" t="s">
        <v>1487</v>
      </c>
      <c r="P12" s="1316"/>
      <c r="Q12" s="1314"/>
      <c r="R12" s="1316"/>
      <c r="S12" s="1314"/>
      <c r="T12" s="1315"/>
    </row>
    <row r="13" spans="1:20" ht="6.95" customHeight="1">
      <c r="A13" s="1385"/>
      <c r="B13" s="1375"/>
      <c r="C13" s="1314"/>
      <c r="D13" s="1316"/>
      <c r="E13" s="1314"/>
      <c r="F13" s="1316"/>
      <c r="G13" s="1323"/>
      <c r="H13" s="1325"/>
      <c r="I13" s="1323"/>
      <c r="J13" s="1325"/>
      <c r="K13" s="1314"/>
      <c r="L13" s="1316"/>
      <c r="M13" s="1323"/>
      <c r="N13" s="1325"/>
      <c r="O13" s="1314"/>
      <c r="P13" s="1316"/>
      <c r="Q13" s="1314" t="s">
        <v>1434</v>
      </c>
      <c r="R13" s="1315"/>
      <c r="S13" s="1314" t="s">
        <v>1435</v>
      </c>
      <c r="T13" s="1315"/>
    </row>
    <row r="14" spans="1:20" ht="6.95" customHeight="1">
      <c r="A14" s="1385"/>
      <c r="B14" s="1375"/>
      <c r="C14" s="1314" t="s">
        <v>28</v>
      </c>
      <c r="D14" s="1316"/>
      <c r="E14" s="1314" t="s">
        <v>29</v>
      </c>
      <c r="F14" s="1316"/>
      <c r="G14" s="1323"/>
      <c r="H14" s="1325"/>
      <c r="I14" s="1323"/>
      <c r="J14" s="1325"/>
      <c r="K14" s="1314" t="s">
        <v>30</v>
      </c>
      <c r="L14" s="1316"/>
      <c r="M14" s="1323"/>
      <c r="N14" s="1325"/>
      <c r="O14" s="1314" t="s">
        <v>31</v>
      </c>
      <c r="P14" s="1316"/>
      <c r="Q14" s="1314"/>
      <c r="R14" s="1315"/>
      <c r="S14" s="1314"/>
      <c r="T14" s="1315"/>
    </row>
    <row r="15" spans="1:20" ht="6.95" customHeight="1">
      <c r="A15" s="1385"/>
      <c r="B15" s="1375"/>
      <c r="C15" s="1314"/>
      <c r="D15" s="1316"/>
      <c r="E15" s="1314"/>
      <c r="F15" s="1316"/>
      <c r="G15" s="1323"/>
      <c r="H15" s="1325"/>
      <c r="I15" s="1323"/>
      <c r="J15" s="1325"/>
      <c r="K15" s="1314"/>
      <c r="L15" s="1316"/>
      <c r="M15" s="1323"/>
      <c r="N15" s="1325"/>
      <c r="O15" s="1314"/>
      <c r="P15" s="1316"/>
      <c r="Q15" s="1314" t="s">
        <v>696</v>
      </c>
      <c r="R15" s="1315"/>
      <c r="S15" s="1314" t="s">
        <v>697</v>
      </c>
      <c r="T15" s="1315"/>
    </row>
    <row r="16" spans="1:20" ht="6.95" customHeight="1">
      <c r="A16" s="1385"/>
      <c r="B16" s="1375"/>
      <c r="C16" s="1314" t="s">
        <v>752</v>
      </c>
      <c r="D16" s="1316"/>
      <c r="E16" s="1314" t="s">
        <v>698</v>
      </c>
      <c r="F16" s="1316"/>
      <c r="G16" s="1323"/>
      <c r="H16" s="1325"/>
      <c r="I16" s="1323"/>
      <c r="J16" s="1325"/>
      <c r="K16" s="1314" t="s">
        <v>699</v>
      </c>
      <c r="L16" s="1316"/>
      <c r="M16" s="1323"/>
      <c r="N16" s="1325"/>
      <c r="O16" s="1314" t="s">
        <v>113</v>
      </c>
      <c r="P16" s="1316"/>
      <c r="Q16" s="1314"/>
      <c r="R16" s="1315"/>
      <c r="S16" s="1314"/>
      <c r="T16" s="1315"/>
    </row>
    <row r="17" spans="1:20" ht="6.95" customHeight="1">
      <c r="A17" s="1385"/>
      <c r="B17" s="1375"/>
      <c r="C17" s="1314"/>
      <c r="D17" s="1316"/>
      <c r="E17" s="1314"/>
      <c r="F17" s="1316"/>
      <c r="G17" s="1323"/>
      <c r="H17" s="1325"/>
      <c r="I17" s="1323"/>
      <c r="J17" s="1325"/>
      <c r="K17" s="1314"/>
      <c r="L17" s="1316"/>
      <c r="M17" s="1323"/>
      <c r="N17" s="1325"/>
      <c r="O17" s="1314"/>
      <c r="P17" s="1316"/>
      <c r="Q17" s="1314" t="s">
        <v>114</v>
      </c>
      <c r="R17" s="1315"/>
      <c r="S17" s="1314" t="s">
        <v>115</v>
      </c>
      <c r="T17" s="1315"/>
    </row>
    <row r="18" spans="1:20" ht="6.95" customHeight="1">
      <c r="A18" s="1385"/>
      <c r="B18" s="1375"/>
      <c r="C18" s="1314"/>
      <c r="D18" s="1316"/>
      <c r="E18" s="1314"/>
      <c r="F18" s="1316"/>
      <c r="G18" s="1323"/>
      <c r="H18" s="1325"/>
      <c r="I18" s="1323"/>
      <c r="J18" s="1325"/>
      <c r="K18" s="1314" t="s">
        <v>116</v>
      </c>
      <c r="L18" s="1316"/>
      <c r="M18" s="1323"/>
      <c r="N18" s="1325"/>
      <c r="O18" s="1379" t="s">
        <v>117</v>
      </c>
      <c r="P18" s="1380"/>
      <c r="Q18" s="1314"/>
      <c r="R18" s="1315"/>
      <c r="S18" s="1314"/>
      <c r="T18" s="1315"/>
    </row>
    <row r="19" spans="1:20" ht="6.95" customHeight="1">
      <c r="A19" s="1385"/>
      <c r="B19" s="1375"/>
      <c r="C19" s="1314"/>
      <c r="D19" s="1316"/>
      <c r="E19" s="1314"/>
      <c r="F19" s="1316"/>
      <c r="G19" s="1323"/>
      <c r="H19" s="1325"/>
      <c r="I19" s="1323"/>
      <c r="J19" s="1325"/>
      <c r="K19" s="1314"/>
      <c r="L19" s="1316"/>
      <c r="M19" s="1323"/>
      <c r="N19" s="1325"/>
      <c r="O19" s="1379"/>
      <c r="P19" s="1380"/>
      <c r="Q19" s="1314"/>
      <c r="R19" s="1316"/>
      <c r="S19" s="1314"/>
      <c r="T19" s="1315"/>
    </row>
    <row r="20" spans="1:20" ht="6.95" customHeight="1">
      <c r="A20" s="1377"/>
      <c r="B20" s="1378"/>
      <c r="C20" s="1317"/>
      <c r="D20" s="1319"/>
      <c r="E20" s="1317"/>
      <c r="F20" s="1319"/>
      <c r="G20" s="1326"/>
      <c r="H20" s="1328"/>
      <c r="I20" s="1326"/>
      <c r="J20" s="1328"/>
      <c r="K20" s="1317"/>
      <c r="L20" s="1319"/>
      <c r="M20" s="1326"/>
      <c r="N20" s="1328"/>
      <c r="O20" s="1317"/>
      <c r="P20" s="1319"/>
      <c r="Q20" s="1317"/>
      <c r="R20" s="1319"/>
      <c r="S20" s="1317"/>
      <c r="T20" s="1318"/>
    </row>
    <row r="21" spans="1:20" ht="12.6" customHeight="1">
      <c r="B21" s="242"/>
      <c r="D21" s="242"/>
      <c r="F21" s="242"/>
      <c r="H21" s="242"/>
      <c r="J21" s="242"/>
      <c r="L21" s="242"/>
      <c r="N21" s="242"/>
      <c r="P21" s="242"/>
      <c r="R21" s="242"/>
    </row>
    <row r="22" spans="1:20" ht="12.6" customHeight="1">
      <c r="A22" s="304">
        <v>2012</v>
      </c>
      <c r="B22" s="277" t="s">
        <v>118</v>
      </c>
      <c r="C22" s="305">
        <v>107</v>
      </c>
      <c r="D22" s="305"/>
      <c r="E22" s="305">
        <v>104.5</v>
      </c>
      <c r="F22" s="305"/>
      <c r="G22" s="305">
        <v>104.5</v>
      </c>
      <c r="H22" s="305"/>
      <c r="I22" s="305">
        <v>104</v>
      </c>
      <c r="J22" s="305"/>
      <c r="K22" s="305">
        <v>100.9</v>
      </c>
      <c r="L22" s="305"/>
      <c r="M22" s="305">
        <v>104.3</v>
      </c>
      <c r="N22" s="305"/>
      <c r="O22" s="305">
        <v>99.3</v>
      </c>
      <c r="P22" s="305"/>
      <c r="Q22" s="305">
        <v>107.4</v>
      </c>
      <c r="R22" s="305"/>
      <c r="S22" s="305">
        <v>103.1</v>
      </c>
    </row>
    <row r="23" spans="1:20" ht="12.6" customHeight="1">
      <c r="A23" s="304">
        <v>2013</v>
      </c>
      <c r="B23" s="277" t="s">
        <v>118</v>
      </c>
      <c r="C23" s="305">
        <v>106.9</v>
      </c>
      <c r="D23" s="305"/>
      <c r="E23" s="305">
        <v>105.7</v>
      </c>
      <c r="F23" s="305"/>
      <c r="G23" s="305">
        <v>107.5</v>
      </c>
      <c r="H23" s="305"/>
      <c r="I23" s="305">
        <v>107.8</v>
      </c>
      <c r="J23" s="305"/>
      <c r="K23" s="305">
        <v>104.4</v>
      </c>
      <c r="L23" s="305"/>
      <c r="M23" s="305">
        <v>105.7</v>
      </c>
      <c r="N23" s="305"/>
      <c r="O23" s="305">
        <v>107.7</v>
      </c>
      <c r="P23" s="305"/>
      <c r="Q23" s="305">
        <v>110.7</v>
      </c>
      <c r="R23" s="305"/>
      <c r="S23" s="305">
        <v>103.5</v>
      </c>
    </row>
    <row r="24" spans="1:20" ht="12.6" customHeight="1">
      <c r="B24" s="277"/>
      <c r="C24" s="305"/>
      <c r="D24" s="305"/>
      <c r="E24" s="305"/>
      <c r="F24" s="305"/>
      <c r="G24" s="305"/>
      <c r="H24" s="305"/>
      <c r="I24" s="305"/>
      <c r="J24" s="305"/>
      <c r="K24" s="305"/>
      <c r="L24" s="305"/>
      <c r="M24" s="305"/>
      <c r="N24" s="305"/>
      <c r="O24" s="305"/>
      <c r="P24" s="305"/>
      <c r="Q24" s="305"/>
      <c r="R24" s="305"/>
      <c r="S24" s="305"/>
    </row>
    <row r="25" spans="1:20" ht="12.6" customHeight="1">
      <c r="A25" s="304">
        <v>2012</v>
      </c>
      <c r="B25" s="277" t="s">
        <v>261</v>
      </c>
      <c r="C25" s="305">
        <v>107.4</v>
      </c>
      <c r="D25" s="305"/>
      <c r="E25" s="305">
        <v>104.8</v>
      </c>
      <c r="F25" s="305"/>
      <c r="G25" s="305">
        <v>105.7</v>
      </c>
      <c r="H25" s="305"/>
      <c r="I25" s="305">
        <v>105.6</v>
      </c>
      <c r="J25" s="305"/>
      <c r="K25" s="305">
        <v>102.6</v>
      </c>
      <c r="L25" s="305"/>
      <c r="M25" s="305">
        <v>104.6</v>
      </c>
      <c r="N25" s="305"/>
      <c r="O25" s="305">
        <v>100.4</v>
      </c>
      <c r="P25" s="305"/>
      <c r="Q25" s="305">
        <v>107.9</v>
      </c>
      <c r="R25" s="305"/>
      <c r="S25" s="305">
        <v>103.7</v>
      </c>
    </row>
    <row r="26" spans="1:20" ht="12.6" customHeight="1">
      <c r="B26" s="277" t="s">
        <v>910</v>
      </c>
      <c r="C26" s="305">
        <v>107.1</v>
      </c>
      <c r="D26" s="305"/>
      <c r="E26" s="305">
        <v>104.8</v>
      </c>
      <c r="F26" s="305"/>
      <c r="G26" s="305">
        <v>106.1</v>
      </c>
      <c r="H26" s="305"/>
      <c r="I26" s="305">
        <v>105.6</v>
      </c>
      <c r="J26" s="305"/>
      <c r="K26" s="305">
        <v>102.6</v>
      </c>
      <c r="L26" s="305"/>
      <c r="M26" s="305">
        <v>104.6</v>
      </c>
      <c r="N26" s="305"/>
      <c r="O26" s="305">
        <v>100.1</v>
      </c>
      <c r="P26" s="305"/>
      <c r="Q26" s="305">
        <v>107.9</v>
      </c>
      <c r="R26" s="305"/>
      <c r="S26" s="305">
        <v>104</v>
      </c>
    </row>
    <row r="27" spans="1:20" ht="12.6" customHeight="1">
      <c r="B27" s="277"/>
      <c r="C27" s="305"/>
      <c r="D27" s="305"/>
      <c r="E27" s="305"/>
      <c r="F27" s="305"/>
      <c r="G27" s="305"/>
      <c r="H27" s="305"/>
      <c r="I27" s="305"/>
      <c r="J27" s="305"/>
      <c r="K27" s="305"/>
      <c r="L27" s="305"/>
      <c r="M27" s="305"/>
      <c r="N27" s="305"/>
      <c r="O27" s="305"/>
      <c r="P27" s="305"/>
      <c r="Q27" s="305"/>
      <c r="R27" s="305"/>
      <c r="S27" s="305"/>
    </row>
    <row r="28" spans="1:20" ht="12.6" customHeight="1">
      <c r="A28" s="304">
        <v>2013</v>
      </c>
      <c r="B28" s="277" t="s">
        <v>119</v>
      </c>
      <c r="C28" s="305">
        <v>107.7</v>
      </c>
      <c r="D28" s="305"/>
      <c r="E28" s="305">
        <v>105.3</v>
      </c>
      <c r="F28" s="305"/>
      <c r="G28" s="305">
        <v>106.8</v>
      </c>
      <c r="H28" s="305"/>
      <c r="I28" s="305">
        <v>106.6</v>
      </c>
      <c r="J28" s="305"/>
      <c r="K28" s="305">
        <v>103.8</v>
      </c>
      <c r="L28" s="305"/>
      <c r="M28" s="305">
        <v>105</v>
      </c>
      <c r="N28" s="305"/>
      <c r="O28" s="305">
        <v>107.2</v>
      </c>
      <c r="P28" s="305"/>
      <c r="Q28" s="305">
        <v>109.1</v>
      </c>
      <c r="R28" s="305"/>
      <c r="S28" s="305">
        <v>104.4</v>
      </c>
    </row>
    <row r="29" spans="1:20" ht="12.6" customHeight="1">
      <c r="B29" s="277" t="s">
        <v>83</v>
      </c>
      <c r="C29" s="305">
        <v>107.5</v>
      </c>
      <c r="D29" s="305"/>
      <c r="E29" s="305">
        <v>105.4</v>
      </c>
      <c r="F29" s="305"/>
      <c r="G29" s="305">
        <v>106.7</v>
      </c>
      <c r="H29" s="305"/>
      <c r="I29" s="305">
        <v>106.8</v>
      </c>
      <c r="J29" s="305"/>
      <c r="K29" s="305">
        <v>103.9</v>
      </c>
      <c r="L29" s="305"/>
      <c r="M29" s="305">
        <v>105.1</v>
      </c>
      <c r="N29" s="305"/>
      <c r="O29" s="305">
        <v>107.4</v>
      </c>
      <c r="P29" s="305"/>
      <c r="Q29" s="305">
        <v>110</v>
      </c>
      <c r="R29" s="305"/>
      <c r="S29" s="305">
        <v>103.8</v>
      </c>
    </row>
    <row r="30" spans="1:20" ht="12.6" customHeight="1">
      <c r="B30" s="277" t="s">
        <v>89</v>
      </c>
      <c r="C30" s="305">
        <v>107.2</v>
      </c>
      <c r="D30" s="305"/>
      <c r="E30" s="305">
        <v>105.4</v>
      </c>
      <c r="F30" s="305"/>
      <c r="G30" s="305">
        <v>106.8</v>
      </c>
      <c r="H30" s="305"/>
      <c r="I30" s="305">
        <v>106.9</v>
      </c>
      <c r="J30" s="305"/>
      <c r="K30" s="305">
        <v>103.7</v>
      </c>
      <c r="L30" s="305"/>
      <c r="M30" s="305">
        <v>105.3</v>
      </c>
      <c r="N30" s="305"/>
      <c r="O30" s="305">
        <v>107.3</v>
      </c>
      <c r="P30" s="305"/>
      <c r="Q30" s="305">
        <v>110.7</v>
      </c>
      <c r="R30" s="305"/>
      <c r="S30" s="305">
        <v>104.8</v>
      </c>
    </row>
    <row r="31" spans="1:20" ht="12.6" customHeight="1">
      <c r="B31" s="277" t="s">
        <v>90</v>
      </c>
      <c r="C31" s="305">
        <v>107.1</v>
      </c>
      <c r="D31" s="305"/>
      <c r="E31" s="305">
        <v>105.7</v>
      </c>
      <c r="F31" s="305"/>
      <c r="G31" s="305">
        <v>107.4</v>
      </c>
      <c r="H31" s="305"/>
      <c r="I31" s="305">
        <v>107.5</v>
      </c>
      <c r="J31" s="305"/>
      <c r="K31" s="305">
        <v>104.2</v>
      </c>
      <c r="L31" s="305"/>
      <c r="M31" s="305">
        <v>105.2</v>
      </c>
      <c r="N31" s="305"/>
      <c r="O31" s="305">
        <v>107</v>
      </c>
      <c r="P31" s="305"/>
      <c r="Q31" s="305">
        <v>110.7</v>
      </c>
      <c r="R31" s="305"/>
      <c r="S31" s="305">
        <v>105</v>
      </c>
    </row>
    <row r="32" spans="1:20" ht="12.6" customHeight="1">
      <c r="B32" s="277" t="s">
        <v>969</v>
      </c>
      <c r="C32" s="305">
        <v>106.8</v>
      </c>
      <c r="D32" s="305"/>
      <c r="E32" s="305">
        <v>105.8</v>
      </c>
      <c r="F32" s="305"/>
      <c r="G32" s="305">
        <v>107</v>
      </c>
      <c r="H32" s="305"/>
      <c r="I32" s="305">
        <v>107.8</v>
      </c>
      <c r="J32" s="305"/>
      <c r="K32" s="305">
        <v>104.3</v>
      </c>
      <c r="L32" s="305"/>
      <c r="M32" s="305">
        <v>105.6</v>
      </c>
      <c r="N32" s="305"/>
      <c r="O32" s="305">
        <v>107.7</v>
      </c>
      <c r="P32" s="305"/>
      <c r="Q32" s="305">
        <v>111.1</v>
      </c>
      <c r="R32" s="305"/>
      <c r="S32" s="305">
        <v>104.3</v>
      </c>
    </row>
    <row r="33" spans="1:19" ht="12.6" customHeight="1">
      <c r="B33" s="277" t="s">
        <v>970</v>
      </c>
      <c r="C33" s="305">
        <v>106.7</v>
      </c>
      <c r="D33" s="305"/>
      <c r="E33" s="305">
        <v>105.7</v>
      </c>
      <c r="F33" s="305"/>
      <c r="G33" s="305">
        <v>106.7</v>
      </c>
      <c r="H33" s="305"/>
      <c r="I33" s="305">
        <v>107.4</v>
      </c>
      <c r="J33" s="305"/>
      <c r="K33" s="305">
        <v>104.6</v>
      </c>
      <c r="L33" s="305"/>
      <c r="M33" s="305">
        <v>105.7</v>
      </c>
      <c r="N33" s="305"/>
      <c r="O33" s="305">
        <v>107.5</v>
      </c>
      <c r="P33" s="305"/>
      <c r="Q33" s="305">
        <v>111.1</v>
      </c>
      <c r="R33" s="305"/>
      <c r="S33" s="305">
        <v>103.5</v>
      </c>
    </row>
    <row r="34" spans="1:19" ht="12.6" customHeight="1">
      <c r="B34" s="277" t="s">
        <v>971</v>
      </c>
      <c r="C34" s="305">
        <v>106.6</v>
      </c>
      <c r="D34" s="305"/>
      <c r="E34" s="305">
        <v>105.7</v>
      </c>
      <c r="F34" s="305"/>
      <c r="G34" s="305">
        <v>107.5</v>
      </c>
      <c r="H34" s="305"/>
      <c r="I34" s="305">
        <v>108.2</v>
      </c>
      <c r="J34" s="305"/>
      <c r="K34" s="305">
        <v>104.5</v>
      </c>
      <c r="L34" s="305"/>
      <c r="M34" s="305">
        <v>106.1</v>
      </c>
      <c r="N34" s="305"/>
      <c r="O34" s="305">
        <v>108.6</v>
      </c>
      <c r="P34" s="305"/>
      <c r="Q34" s="305">
        <v>110.9</v>
      </c>
      <c r="R34" s="305"/>
      <c r="S34" s="305">
        <v>102.6</v>
      </c>
    </row>
    <row r="35" spans="1:19" s="367" customFormat="1" ht="12.6" customHeight="1">
      <c r="A35" s="304"/>
      <c r="B35" s="277" t="s">
        <v>291</v>
      </c>
      <c r="C35" s="305">
        <v>106.5</v>
      </c>
      <c r="D35" s="305"/>
      <c r="E35" s="305">
        <v>105.7</v>
      </c>
      <c r="F35" s="305"/>
      <c r="G35" s="305">
        <v>107.9</v>
      </c>
      <c r="H35" s="305"/>
      <c r="I35" s="305">
        <v>108.3</v>
      </c>
      <c r="J35" s="305"/>
      <c r="K35" s="305">
        <v>104.6</v>
      </c>
      <c r="L35" s="305"/>
      <c r="M35" s="305">
        <v>106.1</v>
      </c>
      <c r="N35" s="305"/>
      <c r="O35" s="305">
        <v>107.3</v>
      </c>
      <c r="P35" s="305"/>
      <c r="Q35" s="305">
        <v>110.9</v>
      </c>
      <c r="R35" s="305"/>
      <c r="S35" s="305">
        <v>102.2</v>
      </c>
    </row>
    <row r="36" spans="1:19" s="369" customFormat="1" ht="12.6" customHeight="1">
      <c r="A36" s="304"/>
      <c r="B36" s="277" t="s">
        <v>259</v>
      </c>
      <c r="C36" s="305">
        <v>106.8</v>
      </c>
      <c r="D36" s="305"/>
      <c r="E36" s="305">
        <v>105.8</v>
      </c>
      <c r="F36" s="305"/>
      <c r="G36" s="305">
        <v>107.9</v>
      </c>
      <c r="H36" s="305"/>
      <c r="I36" s="305">
        <v>108.3</v>
      </c>
      <c r="J36" s="305"/>
      <c r="K36" s="305">
        <v>104.6</v>
      </c>
      <c r="L36" s="305"/>
      <c r="M36" s="305">
        <v>106.1</v>
      </c>
      <c r="N36" s="305"/>
      <c r="O36" s="305">
        <v>107.9</v>
      </c>
      <c r="P36" s="305"/>
      <c r="Q36" s="305">
        <v>110.8</v>
      </c>
      <c r="R36" s="305"/>
      <c r="S36" s="305">
        <v>103.4</v>
      </c>
    </row>
    <row r="37" spans="1:19" s="375" customFormat="1" ht="12.6" customHeight="1">
      <c r="A37" s="304"/>
      <c r="B37" s="277" t="s">
        <v>260</v>
      </c>
      <c r="C37" s="305">
        <v>106.6</v>
      </c>
      <c r="D37" s="305"/>
      <c r="E37" s="305">
        <v>106</v>
      </c>
      <c r="F37" s="305"/>
      <c r="G37" s="305">
        <v>108</v>
      </c>
      <c r="H37" s="305"/>
      <c r="I37" s="305">
        <v>108.4</v>
      </c>
      <c r="J37" s="305"/>
      <c r="K37" s="305">
        <v>104.6</v>
      </c>
      <c r="L37" s="305"/>
      <c r="M37" s="305">
        <v>106.2</v>
      </c>
      <c r="N37" s="305"/>
      <c r="O37" s="305">
        <v>108.4</v>
      </c>
      <c r="P37" s="305"/>
      <c r="Q37" s="305">
        <v>110.8</v>
      </c>
      <c r="R37" s="305"/>
      <c r="S37" s="305">
        <v>103</v>
      </c>
    </row>
    <row r="38" spans="1:19" s="385" customFormat="1" ht="12.6" customHeight="1">
      <c r="A38" s="304"/>
      <c r="B38" s="277" t="s">
        <v>261</v>
      </c>
      <c r="C38" s="305">
        <v>106.5</v>
      </c>
      <c r="D38" s="305"/>
      <c r="E38" s="305">
        <v>106</v>
      </c>
      <c r="F38" s="305"/>
      <c r="G38" s="305">
        <v>108.3</v>
      </c>
      <c r="H38" s="305"/>
      <c r="I38" s="305">
        <v>108.5</v>
      </c>
      <c r="J38" s="305"/>
      <c r="K38" s="305">
        <v>105</v>
      </c>
      <c r="L38" s="305"/>
      <c r="M38" s="305">
        <v>106.1</v>
      </c>
      <c r="N38" s="305"/>
      <c r="O38" s="305">
        <v>108.4</v>
      </c>
      <c r="P38" s="305"/>
      <c r="Q38" s="305">
        <v>110.8</v>
      </c>
      <c r="R38" s="305"/>
      <c r="S38" s="305">
        <v>102.5</v>
      </c>
    </row>
    <row r="39" spans="1:19" s="405" customFormat="1" ht="12.6" customHeight="1">
      <c r="A39" s="304"/>
      <c r="B39" s="277" t="s">
        <v>910</v>
      </c>
      <c r="C39" s="305">
        <v>106.6</v>
      </c>
      <c r="D39" s="305"/>
      <c r="E39" s="305">
        <v>106.1</v>
      </c>
      <c r="F39" s="305"/>
      <c r="G39" s="305">
        <v>108.5</v>
      </c>
      <c r="H39" s="305"/>
      <c r="I39" s="305">
        <v>108.7</v>
      </c>
      <c r="J39" s="305"/>
      <c r="K39" s="305">
        <v>105.4</v>
      </c>
      <c r="L39" s="305"/>
      <c r="M39" s="305">
        <v>105.9</v>
      </c>
      <c r="N39" s="305"/>
      <c r="O39" s="305">
        <v>107.7</v>
      </c>
      <c r="P39" s="305"/>
      <c r="Q39" s="305">
        <v>110.9</v>
      </c>
      <c r="R39" s="305"/>
      <c r="S39" s="305">
        <v>102.6</v>
      </c>
    </row>
    <row r="40" spans="1:19" s="424" customFormat="1" ht="12.6" customHeight="1">
      <c r="A40" s="304"/>
      <c r="B40" s="277"/>
      <c r="C40" s="305"/>
      <c r="D40" s="305"/>
      <c r="E40" s="305"/>
      <c r="F40" s="305"/>
      <c r="G40" s="305"/>
      <c r="H40" s="305"/>
      <c r="I40" s="305"/>
      <c r="J40" s="305"/>
      <c r="K40" s="305"/>
      <c r="L40" s="305"/>
      <c r="M40" s="305"/>
      <c r="N40" s="305"/>
      <c r="O40" s="305"/>
      <c r="P40" s="305"/>
      <c r="Q40" s="305"/>
      <c r="R40" s="305"/>
      <c r="S40" s="305"/>
    </row>
    <row r="41" spans="1:19" s="424" customFormat="1" ht="12.6" customHeight="1">
      <c r="A41" s="304">
        <v>2014</v>
      </c>
      <c r="B41" s="277" t="s">
        <v>119</v>
      </c>
      <c r="C41" s="305">
        <v>106.5</v>
      </c>
      <c r="D41" s="305"/>
      <c r="E41" s="305">
        <v>106.7</v>
      </c>
      <c r="F41" s="305"/>
      <c r="G41" s="305">
        <v>108.9</v>
      </c>
      <c r="H41" s="305"/>
      <c r="I41" s="305">
        <v>109.5</v>
      </c>
      <c r="J41" s="305"/>
      <c r="K41" s="305">
        <v>106.1</v>
      </c>
      <c r="L41" s="305"/>
      <c r="M41" s="305">
        <v>106</v>
      </c>
      <c r="N41" s="305"/>
      <c r="O41" s="305">
        <v>108.2</v>
      </c>
      <c r="P41" s="305"/>
      <c r="Q41" s="305">
        <v>111.9</v>
      </c>
      <c r="R41" s="305"/>
      <c r="S41" s="305">
        <v>103.4</v>
      </c>
    </row>
    <row r="42" spans="1:19" s="450" customFormat="1" ht="12.6" customHeight="1">
      <c r="A42" s="304"/>
      <c r="B42" s="277" t="s">
        <v>83</v>
      </c>
      <c r="C42" s="305">
        <v>106.5</v>
      </c>
      <c r="D42" s="305"/>
      <c r="E42" s="305">
        <v>106.8</v>
      </c>
      <c r="F42" s="305"/>
      <c r="G42" s="305">
        <v>109.2</v>
      </c>
      <c r="H42" s="305"/>
      <c r="I42" s="305">
        <v>109.9</v>
      </c>
      <c r="J42" s="305"/>
      <c r="K42" s="305">
        <v>106.8</v>
      </c>
      <c r="L42" s="305"/>
      <c r="M42" s="305">
        <v>106</v>
      </c>
      <c r="N42" s="305"/>
      <c r="O42" s="305">
        <v>110.4</v>
      </c>
      <c r="P42" s="305"/>
      <c r="Q42" s="305">
        <v>112.3</v>
      </c>
      <c r="R42" s="305"/>
      <c r="S42" s="305">
        <v>104.3</v>
      </c>
    </row>
    <row r="43" spans="1:19" s="506" customFormat="1" ht="12.6" customHeight="1">
      <c r="A43" s="304"/>
      <c r="B43" s="277" t="s">
        <v>89</v>
      </c>
      <c r="C43" s="305">
        <v>106.2</v>
      </c>
      <c r="D43" s="305"/>
      <c r="E43" s="305">
        <v>106.9</v>
      </c>
      <c r="F43" s="305"/>
      <c r="G43" s="305">
        <v>109.4</v>
      </c>
      <c r="H43" s="305"/>
      <c r="I43" s="305">
        <v>110.2</v>
      </c>
      <c r="J43" s="305"/>
      <c r="K43" s="305">
        <v>107.4</v>
      </c>
      <c r="L43" s="305"/>
      <c r="M43" s="305">
        <v>106.2</v>
      </c>
      <c r="N43" s="305"/>
      <c r="O43" s="305">
        <v>110.9</v>
      </c>
      <c r="P43" s="305"/>
      <c r="Q43" s="305">
        <v>113.3</v>
      </c>
      <c r="R43" s="305"/>
      <c r="S43" s="305">
        <v>103.6</v>
      </c>
    </row>
    <row r="44" spans="1:19" s="537" customFormat="1" ht="12.6" customHeight="1">
      <c r="A44" s="304"/>
      <c r="B44" s="277" t="s">
        <v>90</v>
      </c>
      <c r="C44" s="305">
        <v>106.1</v>
      </c>
      <c r="D44" s="305"/>
      <c r="E44" s="305">
        <v>107.1</v>
      </c>
      <c r="F44" s="305"/>
      <c r="G44" s="305">
        <v>109.7</v>
      </c>
      <c r="H44" s="305"/>
      <c r="I44" s="305">
        <v>110.5</v>
      </c>
      <c r="J44" s="305"/>
      <c r="K44" s="305">
        <v>108</v>
      </c>
      <c r="L44" s="305"/>
      <c r="M44" s="305">
        <v>106.2</v>
      </c>
      <c r="N44" s="305"/>
      <c r="O44" s="305">
        <v>110</v>
      </c>
      <c r="P44" s="305"/>
      <c r="Q44" s="305">
        <v>113.6</v>
      </c>
      <c r="R44" s="305"/>
      <c r="S44" s="305">
        <v>103.2</v>
      </c>
    </row>
    <row r="45" spans="1:19" s="592" customFormat="1" ht="12.6" customHeight="1">
      <c r="A45" s="304"/>
      <c r="B45" s="277" t="s">
        <v>969</v>
      </c>
      <c r="C45" s="305">
        <v>105.9</v>
      </c>
      <c r="D45" s="305"/>
      <c r="E45" s="305">
        <v>107.2</v>
      </c>
      <c r="F45" s="305"/>
      <c r="G45" s="305">
        <v>109.7</v>
      </c>
      <c r="H45" s="305"/>
      <c r="I45" s="305">
        <v>110.6</v>
      </c>
      <c r="J45" s="305"/>
      <c r="K45" s="305">
        <v>108.1</v>
      </c>
      <c r="L45" s="305"/>
      <c r="M45" s="305">
        <v>106.3</v>
      </c>
      <c r="N45" s="305"/>
      <c r="O45" s="305">
        <v>110.3</v>
      </c>
      <c r="P45" s="305"/>
      <c r="Q45" s="305">
        <v>113.6</v>
      </c>
      <c r="R45" s="305"/>
      <c r="S45" s="305">
        <v>103.2</v>
      </c>
    </row>
    <row r="46" spans="1:19" s="601" customFormat="1" ht="12.6" customHeight="1">
      <c r="A46" s="304"/>
      <c r="B46" s="277" t="s">
        <v>970</v>
      </c>
      <c r="C46" s="305">
        <v>105.9</v>
      </c>
      <c r="D46" s="305"/>
      <c r="E46" s="305">
        <v>107.2</v>
      </c>
      <c r="F46" s="305"/>
      <c r="G46" s="305">
        <v>109.2</v>
      </c>
      <c r="H46" s="305"/>
      <c r="I46" s="305">
        <v>110.1</v>
      </c>
      <c r="J46" s="305"/>
      <c r="K46" s="305">
        <v>108</v>
      </c>
      <c r="L46" s="305"/>
      <c r="M46" s="305">
        <v>106.2</v>
      </c>
      <c r="N46" s="305"/>
      <c r="O46" s="305">
        <v>109.6</v>
      </c>
      <c r="P46" s="305"/>
      <c r="Q46" s="305">
        <v>113.7</v>
      </c>
      <c r="R46" s="305"/>
      <c r="S46" s="305">
        <v>102.7</v>
      </c>
    </row>
    <row r="47" spans="1:19" s="725" customFormat="1" ht="12.6" customHeight="1">
      <c r="A47" s="304"/>
      <c r="B47" s="277" t="s">
        <v>971</v>
      </c>
      <c r="C47" s="305">
        <v>105.8</v>
      </c>
      <c r="D47" s="305"/>
      <c r="E47" s="305">
        <v>107.2</v>
      </c>
      <c r="F47" s="305"/>
      <c r="G47" s="305">
        <v>109.6</v>
      </c>
      <c r="H47" s="305"/>
      <c r="I47" s="305">
        <v>110.6</v>
      </c>
      <c r="J47" s="305"/>
      <c r="K47" s="305">
        <v>108.1</v>
      </c>
      <c r="L47" s="305"/>
      <c r="M47" s="305">
        <v>106.2</v>
      </c>
      <c r="N47" s="305"/>
      <c r="O47" s="305">
        <v>106.8</v>
      </c>
      <c r="P47" s="305"/>
      <c r="Q47" s="305">
        <v>113.7</v>
      </c>
      <c r="R47" s="305"/>
      <c r="S47" s="305">
        <v>103.1</v>
      </c>
    </row>
    <row r="48" spans="1:19" s="734" customFormat="1" ht="12.6" customHeight="1">
      <c r="A48" s="304"/>
      <c r="B48" s="277" t="s">
        <v>291</v>
      </c>
      <c r="C48" s="305">
        <v>105.7</v>
      </c>
      <c r="D48" s="305"/>
      <c r="E48" s="305">
        <v>107.2</v>
      </c>
      <c r="F48" s="305"/>
      <c r="G48" s="305">
        <v>109.6</v>
      </c>
      <c r="H48" s="305"/>
      <c r="I48" s="305">
        <v>110.5</v>
      </c>
      <c r="J48" s="305"/>
      <c r="K48" s="305">
        <v>108</v>
      </c>
      <c r="L48" s="305"/>
      <c r="M48" s="305">
        <v>106.1</v>
      </c>
      <c r="N48" s="305"/>
      <c r="O48" s="305">
        <v>107.7</v>
      </c>
      <c r="P48" s="305"/>
      <c r="Q48" s="305">
        <v>113.7</v>
      </c>
      <c r="R48" s="305"/>
      <c r="S48" s="305">
        <v>103.3</v>
      </c>
    </row>
    <row r="49" spans="1:20" s="793" customFormat="1" ht="12.6" customHeight="1">
      <c r="A49" s="304"/>
      <c r="B49" s="277" t="s">
        <v>259</v>
      </c>
      <c r="C49" s="305">
        <v>105.7</v>
      </c>
      <c r="D49" s="305"/>
      <c r="E49" s="305">
        <v>107.3</v>
      </c>
      <c r="F49" s="305"/>
      <c r="G49" s="305">
        <v>109.6</v>
      </c>
      <c r="H49" s="305"/>
      <c r="I49" s="305">
        <v>110.5</v>
      </c>
      <c r="J49" s="305"/>
      <c r="K49" s="305">
        <v>108</v>
      </c>
      <c r="L49" s="305"/>
      <c r="M49" s="305">
        <v>106.1</v>
      </c>
      <c r="N49" s="305"/>
      <c r="O49" s="305">
        <v>108</v>
      </c>
      <c r="P49" s="305"/>
      <c r="Q49" s="305">
        <v>113.7</v>
      </c>
      <c r="R49" s="305"/>
      <c r="S49" s="305">
        <v>103</v>
      </c>
    </row>
    <row r="50" spans="1:20" s="803" customFormat="1" ht="12.6" customHeight="1">
      <c r="A50" s="304"/>
      <c r="B50" s="277" t="s">
        <v>260</v>
      </c>
      <c r="C50" s="305">
        <v>105.5</v>
      </c>
      <c r="D50" s="305"/>
      <c r="E50" s="305">
        <v>107.3</v>
      </c>
      <c r="F50" s="305"/>
      <c r="G50" s="305">
        <v>109.3</v>
      </c>
      <c r="H50" s="305"/>
      <c r="I50" s="305">
        <v>110.7</v>
      </c>
      <c r="J50" s="305"/>
      <c r="K50" s="305">
        <v>108.3</v>
      </c>
      <c r="L50" s="305"/>
      <c r="M50" s="305">
        <v>106.1</v>
      </c>
      <c r="N50" s="305"/>
      <c r="O50" s="305">
        <v>107.2</v>
      </c>
      <c r="P50" s="305"/>
      <c r="Q50" s="305">
        <v>113.8</v>
      </c>
      <c r="R50" s="305"/>
      <c r="S50" s="305">
        <v>102.9</v>
      </c>
    </row>
    <row r="51" spans="1:20" s="859" customFormat="1" ht="12.6" customHeight="1">
      <c r="A51" s="304"/>
      <c r="B51" s="277" t="s">
        <v>261</v>
      </c>
      <c r="C51" s="305">
        <v>105.5</v>
      </c>
      <c r="D51" s="305"/>
      <c r="E51" s="305">
        <v>107.3</v>
      </c>
      <c r="F51" s="305"/>
      <c r="G51" s="305">
        <v>109.4</v>
      </c>
      <c r="H51" s="305"/>
      <c r="I51" s="305">
        <v>110.7</v>
      </c>
      <c r="J51" s="305"/>
      <c r="K51" s="305">
        <v>108.5</v>
      </c>
      <c r="L51" s="305"/>
      <c r="M51" s="305">
        <v>105.9</v>
      </c>
      <c r="N51" s="305"/>
      <c r="O51" s="305">
        <v>103.2</v>
      </c>
      <c r="P51" s="305"/>
      <c r="Q51" s="305">
        <v>113.8</v>
      </c>
      <c r="R51" s="305"/>
      <c r="S51" s="305">
        <v>102.4</v>
      </c>
    </row>
    <row r="52" spans="1:20" ht="12.6" customHeight="1">
      <c r="B52" s="277"/>
      <c r="C52" s="305"/>
      <c r="D52" s="305"/>
      <c r="E52" s="305"/>
      <c r="F52" s="305"/>
      <c r="G52" s="305"/>
      <c r="H52" s="305"/>
      <c r="I52" s="305"/>
      <c r="J52" s="305"/>
      <c r="K52" s="305"/>
      <c r="L52" s="305"/>
      <c r="M52" s="305"/>
      <c r="N52" s="305"/>
      <c r="O52" s="305"/>
      <c r="P52" s="305"/>
      <c r="Q52" s="305"/>
      <c r="R52" s="305"/>
      <c r="S52" s="305"/>
      <c r="T52" s="242"/>
    </row>
    <row r="53" spans="1:20" ht="7.5" customHeight="1">
      <c r="A53" s="1330" t="s">
        <v>601</v>
      </c>
      <c r="B53" s="1374"/>
      <c r="C53" s="1332" t="s">
        <v>1281</v>
      </c>
      <c r="D53" s="1330"/>
      <c r="E53" s="1330"/>
      <c r="F53" s="1330"/>
      <c r="G53" s="1330"/>
      <c r="H53" s="1331"/>
      <c r="I53" s="1332" t="s">
        <v>836</v>
      </c>
      <c r="J53" s="1330"/>
      <c r="K53" s="1330"/>
      <c r="L53" s="1331"/>
      <c r="M53" s="1332"/>
      <c r="N53" s="1331"/>
      <c r="O53" s="1332"/>
      <c r="P53" s="1331"/>
      <c r="Q53" s="1332"/>
      <c r="R53" s="1331"/>
      <c r="S53" s="1332"/>
      <c r="T53" s="1330"/>
    </row>
    <row r="54" spans="1:20" ht="7.5" customHeight="1">
      <c r="A54" s="1315"/>
      <c r="B54" s="1375"/>
      <c r="C54" s="1314"/>
      <c r="D54" s="1315"/>
      <c r="E54" s="1315"/>
      <c r="F54" s="1315"/>
      <c r="G54" s="1315"/>
      <c r="H54" s="1316"/>
      <c r="I54" s="1314"/>
      <c r="J54" s="1315"/>
      <c r="K54" s="1315"/>
      <c r="L54" s="1316"/>
      <c r="M54" s="250"/>
      <c r="N54" s="252"/>
      <c r="O54" s="250"/>
      <c r="P54" s="252"/>
      <c r="Q54" s="250"/>
      <c r="R54" s="252"/>
      <c r="S54" s="250"/>
      <c r="T54" s="251"/>
    </row>
    <row r="55" spans="1:20" ht="7.5" customHeight="1">
      <c r="A55" s="1315"/>
      <c r="B55" s="1375"/>
      <c r="C55" s="1317"/>
      <c r="D55" s="1318"/>
      <c r="E55" s="1318"/>
      <c r="F55" s="1318"/>
      <c r="G55" s="1318"/>
      <c r="H55" s="1319"/>
      <c r="I55" s="1317"/>
      <c r="J55" s="1318"/>
      <c r="K55" s="1318"/>
      <c r="L55" s="1319"/>
      <c r="M55" s="1314"/>
      <c r="N55" s="1316"/>
      <c r="O55" s="1314"/>
      <c r="P55" s="1316"/>
      <c r="Q55" s="1314"/>
      <c r="R55" s="1316"/>
      <c r="S55" s="1314"/>
      <c r="T55" s="1315"/>
    </row>
    <row r="56" spans="1:20" ht="7.5" customHeight="1">
      <c r="A56" s="1315"/>
      <c r="B56" s="1375"/>
      <c r="C56" s="250"/>
      <c r="D56" s="252"/>
      <c r="E56" s="251"/>
      <c r="F56" s="252"/>
      <c r="G56" s="249"/>
      <c r="H56" s="248"/>
      <c r="I56" s="249"/>
      <c r="J56" s="248"/>
      <c r="K56" s="251"/>
      <c r="L56" s="252"/>
      <c r="M56" s="250"/>
      <c r="N56" s="252"/>
      <c r="O56" s="250"/>
      <c r="P56" s="252"/>
      <c r="Q56" s="250"/>
      <c r="R56" s="252"/>
      <c r="S56" s="250"/>
      <c r="T56" s="251"/>
    </row>
    <row r="57" spans="1:20" ht="7.5" customHeight="1">
      <c r="A57" s="1376"/>
      <c r="B57" s="1375"/>
      <c r="C57" s="1314" t="s">
        <v>837</v>
      </c>
      <c r="D57" s="1316"/>
      <c r="E57" s="1315"/>
      <c r="F57" s="1316"/>
      <c r="G57" s="1314"/>
      <c r="H57" s="1316"/>
      <c r="I57" s="1314"/>
      <c r="J57" s="1316"/>
      <c r="K57" s="1315"/>
      <c r="L57" s="1316"/>
      <c r="M57" s="1314"/>
      <c r="N57" s="1316"/>
      <c r="O57" s="1314" t="s">
        <v>838</v>
      </c>
      <c r="P57" s="1316"/>
      <c r="Q57" s="1314"/>
      <c r="R57" s="1316"/>
      <c r="S57" s="1314" t="s">
        <v>888</v>
      </c>
      <c r="T57" s="1315"/>
    </row>
    <row r="58" spans="1:20" ht="7.5" customHeight="1">
      <c r="A58" s="1376"/>
      <c r="B58" s="1375"/>
      <c r="C58" s="1314"/>
      <c r="D58" s="1316"/>
      <c r="E58" s="1315"/>
      <c r="F58" s="1316"/>
      <c r="G58" s="1314"/>
      <c r="H58" s="1316"/>
      <c r="I58" s="1314"/>
      <c r="J58" s="1316"/>
      <c r="K58" s="1315"/>
      <c r="L58" s="1316"/>
      <c r="M58" s="1314" t="s">
        <v>889</v>
      </c>
      <c r="N58" s="1316"/>
      <c r="O58" s="1314"/>
      <c r="P58" s="1316"/>
      <c r="Q58" s="1314"/>
      <c r="R58" s="1316"/>
      <c r="S58" s="1314"/>
      <c r="T58" s="1315"/>
    </row>
    <row r="59" spans="1:20" ht="7.5" customHeight="1">
      <c r="A59" s="1376"/>
      <c r="B59" s="1375"/>
      <c r="C59" s="1314" t="s">
        <v>986</v>
      </c>
      <c r="D59" s="1316"/>
      <c r="E59" s="1315"/>
      <c r="F59" s="1316"/>
      <c r="G59" s="1314" t="s">
        <v>593</v>
      </c>
      <c r="H59" s="1316"/>
      <c r="I59" s="1314"/>
      <c r="J59" s="1316"/>
      <c r="K59" s="1315" t="s">
        <v>757</v>
      </c>
      <c r="L59" s="1316"/>
      <c r="M59" s="1314"/>
      <c r="N59" s="1316"/>
      <c r="O59" s="1314" t="s">
        <v>104</v>
      </c>
      <c r="P59" s="1316"/>
      <c r="Q59" s="1314" t="s">
        <v>1211</v>
      </c>
      <c r="R59" s="1316"/>
      <c r="S59" s="1314" t="s">
        <v>105</v>
      </c>
      <c r="T59" s="1315"/>
    </row>
    <row r="60" spans="1:20" ht="7.5" customHeight="1">
      <c r="A60" s="1376"/>
      <c r="B60" s="1375"/>
      <c r="C60" s="1314"/>
      <c r="D60" s="1316"/>
      <c r="E60" s="1315"/>
      <c r="F60" s="1316"/>
      <c r="G60" s="1314"/>
      <c r="H60" s="1316"/>
      <c r="I60" s="1314" t="s">
        <v>106</v>
      </c>
      <c r="J60" s="1316"/>
      <c r="K60" s="1315"/>
      <c r="L60" s="1316"/>
      <c r="M60" s="1314" t="s">
        <v>107</v>
      </c>
      <c r="N60" s="1316"/>
      <c r="O60" s="1314"/>
      <c r="P60" s="1316"/>
      <c r="Q60" s="1314"/>
      <c r="R60" s="1316"/>
      <c r="S60" s="1314"/>
      <c r="T60" s="1315"/>
    </row>
    <row r="61" spans="1:20" ht="7.5" customHeight="1">
      <c r="A61" s="1376"/>
      <c r="B61" s="1375"/>
      <c r="C61" s="1314" t="s">
        <v>108</v>
      </c>
      <c r="D61" s="1316"/>
      <c r="E61" s="1315" t="s">
        <v>597</v>
      </c>
      <c r="F61" s="1316"/>
      <c r="G61" s="1314" t="s">
        <v>317</v>
      </c>
      <c r="H61" s="1316"/>
      <c r="I61" s="1314"/>
      <c r="J61" s="1316"/>
      <c r="K61" s="1315" t="s">
        <v>109</v>
      </c>
      <c r="L61" s="1316"/>
      <c r="M61" s="1314"/>
      <c r="N61" s="1316"/>
      <c r="O61" s="1314" t="s">
        <v>110</v>
      </c>
      <c r="P61" s="1316"/>
      <c r="Q61" s="1314" t="s">
        <v>111</v>
      </c>
      <c r="R61" s="1316"/>
      <c r="S61" s="1314" t="s">
        <v>112</v>
      </c>
      <c r="T61" s="1315"/>
    </row>
    <row r="62" spans="1:20" ht="7.5" customHeight="1">
      <c r="A62" s="1376"/>
      <c r="B62" s="1375"/>
      <c r="C62" s="1314"/>
      <c r="D62" s="1316"/>
      <c r="E62" s="1315"/>
      <c r="F62" s="1316"/>
      <c r="G62" s="1314"/>
      <c r="H62" s="1316"/>
      <c r="I62" s="1314" t="s">
        <v>267</v>
      </c>
      <c r="J62" s="1316"/>
      <c r="K62" s="1315"/>
      <c r="L62" s="1316"/>
      <c r="M62" s="1314" t="s">
        <v>574</v>
      </c>
      <c r="N62" s="1316"/>
      <c r="O62" s="1314"/>
      <c r="P62" s="1316"/>
      <c r="Q62" s="1314"/>
      <c r="R62" s="1316"/>
      <c r="S62" s="1314"/>
      <c r="T62" s="1315"/>
    </row>
    <row r="63" spans="1:20" ht="7.5" customHeight="1">
      <c r="A63" s="1376"/>
      <c r="B63" s="1375"/>
      <c r="C63" s="1314" t="s">
        <v>1219</v>
      </c>
      <c r="D63" s="1316"/>
      <c r="E63" s="1315"/>
      <c r="F63" s="1316"/>
      <c r="G63" s="1314" t="s">
        <v>575</v>
      </c>
      <c r="H63" s="1316"/>
      <c r="I63" s="1314"/>
      <c r="J63" s="1316"/>
      <c r="K63" s="1315" t="s">
        <v>576</v>
      </c>
      <c r="L63" s="1316"/>
      <c r="M63" s="1314"/>
      <c r="N63" s="1316"/>
      <c r="O63" s="1314" t="s">
        <v>577</v>
      </c>
      <c r="P63" s="1316"/>
      <c r="Q63" s="1314"/>
      <c r="R63" s="1316"/>
      <c r="S63" s="1314" t="s">
        <v>578</v>
      </c>
      <c r="T63" s="1315"/>
    </row>
    <row r="64" spans="1:20" ht="7.5" customHeight="1">
      <c r="A64" s="1376"/>
      <c r="B64" s="1375"/>
      <c r="C64" s="1314"/>
      <c r="D64" s="1316"/>
      <c r="E64" s="1315"/>
      <c r="F64" s="1316"/>
      <c r="G64" s="1314"/>
      <c r="H64" s="1316"/>
      <c r="I64" s="1314"/>
      <c r="J64" s="1316"/>
      <c r="K64" s="1315"/>
      <c r="L64" s="1316"/>
      <c r="M64" s="1314"/>
      <c r="N64" s="1316"/>
      <c r="O64" s="1314"/>
      <c r="P64" s="1316"/>
      <c r="Q64" s="1314"/>
      <c r="R64" s="1316"/>
      <c r="S64" s="1314"/>
      <c r="T64" s="1315"/>
    </row>
    <row r="65" spans="1:20" ht="7.5" customHeight="1">
      <c r="A65" s="1376"/>
      <c r="B65" s="1375"/>
      <c r="C65" s="1314" t="s">
        <v>579</v>
      </c>
      <c r="D65" s="1316"/>
      <c r="E65" s="1315"/>
      <c r="F65" s="1316"/>
      <c r="G65" s="1314"/>
      <c r="H65" s="1316"/>
      <c r="I65" s="1314"/>
      <c r="J65" s="1316"/>
      <c r="K65" s="1315"/>
      <c r="L65" s="1316"/>
      <c r="M65" s="1314"/>
      <c r="N65" s="1316"/>
      <c r="O65" s="1314"/>
      <c r="P65" s="1316"/>
      <c r="Q65" s="1314"/>
      <c r="R65" s="1316"/>
      <c r="S65" s="1314"/>
      <c r="T65" s="1315"/>
    </row>
    <row r="66" spans="1:20" ht="7.5" customHeight="1">
      <c r="A66" s="1376"/>
      <c r="B66" s="1375"/>
      <c r="C66" s="1314"/>
      <c r="D66" s="1316"/>
      <c r="E66" s="251"/>
      <c r="F66" s="252"/>
      <c r="G66" s="250"/>
      <c r="H66" s="252"/>
      <c r="I66" s="250"/>
      <c r="J66" s="252"/>
      <c r="K66" s="251"/>
      <c r="L66" s="252"/>
      <c r="M66" s="250"/>
      <c r="N66" s="252"/>
      <c r="O66" s="250"/>
      <c r="P66" s="252"/>
      <c r="Q66" s="250"/>
      <c r="R66" s="252"/>
      <c r="S66" s="250"/>
      <c r="T66" s="251"/>
    </row>
    <row r="67" spans="1:20" ht="7.5" customHeight="1">
      <c r="A67" s="1377"/>
      <c r="B67" s="1378"/>
      <c r="C67" s="1317"/>
      <c r="D67" s="1319"/>
      <c r="E67" s="256"/>
      <c r="F67" s="256"/>
      <c r="G67" s="1317"/>
      <c r="H67" s="1319"/>
      <c r="I67" s="1317"/>
      <c r="J67" s="1319"/>
      <c r="K67" s="1318"/>
      <c r="L67" s="1319"/>
      <c r="M67" s="1317"/>
      <c r="N67" s="1319"/>
      <c r="O67" s="1317"/>
      <c r="P67" s="1319"/>
      <c r="Q67" s="1317"/>
      <c r="R67" s="1319"/>
      <c r="S67" s="1317"/>
      <c r="T67" s="1318"/>
    </row>
    <row r="68" spans="1:20" ht="12.6" customHeight="1">
      <c r="B68" s="242"/>
      <c r="D68" s="242"/>
      <c r="F68" s="242"/>
      <c r="H68" s="242"/>
      <c r="J68" s="242"/>
      <c r="L68" s="242"/>
      <c r="N68" s="242"/>
      <c r="P68" s="242"/>
      <c r="R68" s="242"/>
    </row>
    <row r="69" spans="1:20" ht="12.6" customHeight="1">
      <c r="A69" s="304">
        <v>2012</v>
      </c>
      <c r="B69" s="277" t="s">
        <v>118</v>
      </c>
      <c r="C69" s="305">
        <v>108.8</v>
      </c>
      <c r="D69" s="305"/>
      <c r="E69" s="305">
        <v>107.7</v>
      </c>
      <c r="F69" s="305"/>
      <c r="G69" s="305">
        <v>100.7</v>
      </c>
      <c r="H69" s="305"/>
      <c r="I69" s="305">
        <v>121.8</v>
      </c>
      <c r="J69" s="305"/>
      <c r="K69" s="305">
        <v>137.1</v>
      </c>
      <c r="L69" s="305"/>
      <c r="M69" s="305">
        <v>108.7</v>
      </c>
      <c r="N69" s="305"/>
      <c r="O69" s="305">
        <v>105.2</v>
      </c>
      <c r="P69" s="305"/>
      <c r="Q69" s="305">
        <v>113.5</v>
      </c>
      <c r="R69" s="305"/>
      <c r="S69" s="305">
        <v>103.2</v>
      </c>
    </row>
    <row r="70" spans="1:20" ht="12.6" customHeight="1">
      <c r="A70" s="304">
        <v>2013</v>
      </c>
      <c r="B70" s="277" t="s">
        <v>118</v>
      </c>
      <c r="C70" s="305">
        <v>110.2</v>
      </c>
      <c r="D70" s="305"/>
      <c r="E70" s="305">
        <v>110</v>
      </c>
      <c r="F70" s="305"/>
      <c r="G70" s="305">
        <v>102.5</v>
      </c>
      <c r="H70" s="305"/>
      <c r="I70" s="305">
        <v>116.4</v>
      </c>
      <c r="J70" s="305"/>
      <c r="K70" s="305">
        <v>127.8</v>
      </c>
      <c r="L70" s="305"/>
      <c r="M70" s="305">
        <v>111.9</v>
      </c>
      <c r="N70" s="305"/>
      <c r="O70" s="305">
        <v>104.1</v>
      </c>
      <c r="P70" s="305"/>
      <c r="Q70" s="305">
        <v>103.7</v>
      </c>
      <c r="R70" s="305"/>
      <c r="S70" s="305">
        <v>104</v>
      </c>
    </row>
    <row r="71" spans="1:20" ht="12.6" customHeight="1">
      <c r="B71" s="277"/>
      <c r="C71" s="305"/>
      <c r="D71" s="305"/>
      <c r="E71" s="305"/>
      <c r="F71" s="305"/>
      <c r="G71" s="305"/>
      <c r="H71" s="305"/>
      <c r="I71" s="305"/>
      <c r="J71" s="305"/>
      <c r="K71" s="305"/>
      <c r="L71" s="305"/>
      <c r="M71" s="305"/>
      <c r="N71" s="305"/>
      <c r="O71" s="305"/>
      <c r="P71" s="305"/>
      <c r="Q71" s="305"/>
      <c r="R71" s="305"/>
      <c r="S71" s="305"/>
    </row>
    <row r="72" spans="1:20" ht="12.6" customHeight="1">
      <c r="A72" s="304">
        <v>2012</v>
      </c>
      <c r="B72" s="277" t="s">
        <v>261</v>
      </c>
      <c r="C72" s="305">
        <v>108.9</v>
      </c>
      <c r="D72" s="305"/>
      <c r="E72" s="305">
        <v>108</v>
      </c>
      <c r="F72" s="305"/>
      <c r="G72" s="305">
        <v>101.2</v>
      </c>
      <c r="H72" s="305"/>
      <c r="I72" s="305">
        <v>122.2</v>
      </c>
      <c r="J72" s="305"/>
      <c r="K72" s="305">
        <v>135.30000000000001</v>
      </c>
      <c r="L72" s="305"/>
      <c r="M72" s="305">
        <v>109</v>
      </c>
      <c r="N72" s="305"/>
      <c r="O72" s="305">
        <v>104.3</v>
      </c>
      <c r="P72" s="305"/>
      <c r="Q72" s="305">
        <v>108.1</v>
      </c>
      <c r="R72" s="305"/>
      <c r="S72" s="305">
        <v>103.7</v>
      </c>
    </row>
    <row r="73" spans="1:20" ht="12.6" customHeight="1">
      <c r="B73" s="277" t="s">
        <v>910</v>
      </c>
      <c r="C73" s="305">
        <v>108.9</v>
      </c>
      <c r="D73" s="305"/>
      <c r="E73" s="305">
        <v>108</v>
      </c>
      <c r="F73" s="305"/>
      <c r="G73" s="305">
        <v>101.2</v>
      </c>
      <c r="H73" s="305"/>
      <c r="I73" s="305">
        <v>118.7</v>
      </c>
      <c r="J73" s="305"/>
      <c r="K73" s="305">
        <v>132.30000000000001</v>
      </c>
      <c r="L73" s="305"/>
      <c r="M73" s="305">
        <v>108.8</v>
      </c>
      <c r="N73" s="305"/>
      <c r="O73" s="305">
        <v>104.5</v>
      </c>
      <c r="P73" s="305"/>
      <c r="Q73" s="305">
        <v>108.4</v>
      </c>
      <c r="R73" s="305"/>
      <c r="S73" s="305">
        <v>103.7</v>
      </c>
    </row>
    <row r="74" spans="1:20" ht="12.6" customHeight="1">
      <c r="B74" s="277"/>
      <c r="C74" s="305"/>
      <c r="D74" s="305"/>
      <c r="E74" s="305"/>
      <c r="F74" s="305"/>
      <c r="G74" s="305"/>
      <c r="H74" s="305"/>
      <c r="I74" s="305"/>
      <c r="J74" s="305"/>
      <c r="K74" s="305"/>
      <c r="L74" s="305"/>
      <c r="M74" s="305"/>
      <c r="N74" s="305"/>
      <c r="O74" s="305"/>
      <c r="P74" s="305"/>
      <c r="Q74" s="305"/>
      <c r="R74" s="305"/>
      <c r="S74" s="305"/>
    </row>
    <row r="75" spans="1:20" ht="12.6" customHeight="1">
      <c r="A75" s="304">
        <v>2013</v>
      </c>
      <c r="B75" s="277" t="s">
        <v>119</v>
      </c>
      <c r="C75" s="305">
        <v>109.7</v>
      </c>
      <c r="D75" s="305"/>
      <c r="E75" s="305">
        <v>108.5</v>
      </c>
      <c r="F75" s="305"/>
      <c r="G75" s="305">
        <v>100.9</v>
      </c>
      <c r="H75" s="305"/>
      <c r="I75" s="305">
        <v>118.3</v>
      </c>
      <c r="J75" s="305"/>
      <c r="K75" s="305">
        <v>130.69999999999999</v>
      </c>
      <c r="L75" s="305"/>
      <c r="M75" s="305">
        <v>108.3</v>
      </c>
      <c r="N75" s="305"/>
      <c r="O75" s="305">
        <v>104.7</v>
      </c>
      <c r="P75" s="305"/>
      <c r="Q75" s="305">
        <v>109.4</v>
      </c>
      <c r="R75" s="305"/>
      <c r="S75" s="305">
        <v>103.8</v>
      </c>
    </row>
    <row r="76" spans="1:20" ht="12.6" customHeight="1">
      <c r="B76" s="277" t="s">
        <v>83</v>
      </c>
      <c r="C76" s="305">
        <v>109.8</v>
      </c>
      <c r="D76" s="305"/>
      <c r="E76" s="305">
        <v>108.7</v>
      </c>
      <c r="F76" s="305"/>
      <c r="G76" s="305">
        <v>101.7</v>
      </c>
      <c r="H76" s="305"/>
      <c r="I76" s="305">
        <v>120.4</v>
      </c>
      <c r="J76" s="305"/>
      <c r="K76" s="305">
        <v>132.6</v>
      </c>
      <c r="L76" s="305"/>
      <c r="M76" s="305">
        <v>108</v>
      </c>
      <c r="N76" s="305"/>
      <c r="O76" s="305">
        <v>104.6</v>
      </c>
      <c r="P76" s="305"/>
      <c r="Q76" s="305">
        <v>105.5</v>
      </c>
      <c r="R76" s="305"/>
      <c r="S76" s="305">
        <v>103.8</v>
      </c>
    </row>
    <row r="77" spans="1:20" ht="12.6" customHeight="1">
      <c r="B77" s="277" t="s">
        <v>89</v>
      </c>
      <c r="C77" s="305">
        <v>110.3</v>
      </c>
      <c r="D77" s="305"/>
      <c r="E77" s="305">
        <v>109.4</v>
      </c>
      <c r="F77" s="305"/>
      <c r="G77" s="305">
        <v>102.8</v>
      </c>
      <c r="H77" s="305"/>
      <c r="I77" s="305">
        <v>116</v>
      </c>
      <c r="J77" s="305"/>
      <c r="K77" s="305">
        <v>132</v>
      </c>
      <c r="L77" s="305"/>
      <c r="M77" s="305">
        <v>108.9</v>
      </c>
      <c r="N77" s="305"/>
      <c r="O77" s="305">
        <v>104.5</v>
      </c>
      <c r="P77" s="305"/>
      <c r="Q77" s="305">
        <v>104.8</v>
      </c>
      <c r="R77" s="305"/>
      <c r="S77" s="305">
        <v>103.9</v>
      </c>
    </row>
    <row r="78" spans="1:20" ht="12.6" customHeight="1">
      <c r="B78" s="277" t="s">
        <v>90</v>
      </c>
      <c r="C78" s="305">
        <v>110.3</v>
      </c>
      <c r="D78" s="305"/>
      <c r="E78" s="305">
        <v>110.1</v>
      </c>
      <c r="F78" s="305"/>
      <c r="G78" s="305">
        <v>102.5</v>
      </c>
      <c r="H78" s="305"/>
      <c r="I78" s="305">
        <v>115</v>
      </c>
      <c r="J78" s="305"/>
      <c r="K78" s="305">
        <v>130.80000000000001</v>
      </c>
      <c r="L78" s="305"/>
      <c r="M78" s="305">
        <v>110.3</v>
      </c>
      <c r="N78" s="305"/>
      <c r="O78" s="305">
        <v>104.5</v>
      </c>
      <c r="P78" s="305"/>
      <c r="Q78" s="305">
        <v>104.7</v>
      </c>
      <c r="R78" s="305"/>
      <c r="S78" s="305">
        <v>104</v>
      </c>
    </row>
    <row r="79" spans="1:20" ht="12.6" customHeight="1">
      <c r="B79" s="277" t="s">
        <v>969</v>
      </c>
      <c r="C79" s="305">
        <v>110.6</v>
      </c>
      <c r="D79" s="305"/>
      <c r="E79" s="305">
        <v>110.6</v>
      </c>
      <c r="F79" s="305"/>
      <c r="G79" s="305">
        <v>102.4</v>
      </c>
      <c r="H79" s="305"/>
      <c r="I79" s="305">
        <v>114.8</v>
      </c>
      <c r="J79" s="305"/>
      <c r="K79" s="305">
        <v>128.1</v>
      </c>
      <c r="L79" s="305"/>
      <c r="M79" s="305">
        <v>112</v>
      </c>
      <c r="N79" s="305"/>
      <c r="O79" s="305">
        <v>104.6</v>
      </c>
      <c r="P79" s="305"/>
      <c r="Q79" s="305">
        <v>103.7</v>
      </c>
      <c r="R79" s="305"/>
      <c r="S79" s="305">
        <v>104</v>
      </c>
    </row>
    <row r="80" spans="1:20" ht="12.6" customHeight="1">
      <c r="B80" s="277" t="s">
        <v>970</v>
      </c>
      <c r="C80" s="305">
        <v>110.5</v>
      </c>
      <c r="D80" s="305"/>
      <c r="E80" s="305">
        <v>110.1</v>
      </c>
      <c r="F80" s="305"/>
      <c r="G80" s="305">
        <v>102.5</v>
      </c>
      <c r="H80" s="305"/>
      <c r="I80" s="305">
        <v>114.7</v>
      </c>
      <c r="J80" s="305"/>
      <c r="K80" s="305">
        <v>126.5</v>
      </c>
      <c r="L80" s="305"/>
      <c r="M80" s="305">
        <v>112.6</v>
      </c>
      <c r="N80" s="305"/>
      <c r="O80" s="305">
        <v>104.4</v>
      </c>
      <c r="P80" s="305"/>
      <c r="Q80" s="305">
        <v>98.9</v>
      </c>
      <c r="R80" s="305"/>
      <c r="S80" s="305">
        <v>104.1</v>
      </c>
    </row>
    <row r="81" spans="1:19" ht="12.6" customHeight="1">
      <c r="B81" s="277" t="s">
        <v>971</v>
      </c>
      <c r="C81" s="305">
        <v>110.6</v>
      </c>
      <c r="D81" s="305"/>
      <c r="E81" s="305">
        <v>110.4</v>
      </c>
      <c r="F81" s="305"/>
      <c r="G81" s="305">
        <v>102.9</v>
      </c>
      <c r="H81" s="305"/>
      <c r="I81" s="305">
        <v>117.1</v>
      </c>
      <c r="J81" s="305"/>
      <c r="K81" s="305">
        <v>125.8</v>
      </c>
      <c r="L81" s="305"/>
      <c r="M81" s="305">
        <v>112.9</v>
      </c>
      <c r="N81" s="305"/>
      <c r="O81" s="305">
        <v>104</v>
      </c>
      <c r="P81" s="305"/>
      <c r="Q81" s="305">
        <v>96.8</v>
      </c>
      <c r="R81" s="305"/>
      <c r="S81" s="305">
        <v>104.1</v>
      </c>
    </row>
    <row r="82" spans="1:19" s="367" customFormat="1" ht="12.6" customHeight="1">
      <c r="A82" s="304"/>
      <c r="B82" s="277" t="s">
        <v>291</v>
      </c>
      <c r="C82" s="305">
        <v>110.4</v>
      </c>
      <c r="D82" s="305"/>
      <c r="E82" s="305">
        <v>110.4</v>
      </c>
      <c r="F82" s="305"/>
      <c r="G82" s="305">
        <v>102.6</v>
      </c>
      <c r="H82" s="305"/>
      <c r="I82" s="305">
        <v>117</v>
      </c>
      <c r="J82" s="305"/>
      <c r="K82" s="305">
        <v>126.5</v>
      </c>
      <c r="L82" s="305"/>
      <c r="M82" s="305">
        <v>113.9</v>
      </c>
      <c r="N82" s="305"/>
      <c r="O82" s="305">
        <v>103.7</v>
      </c>
      <c r="P82" s="305"/>
      <c r="Q82" s="305">
        <v>99.7</v>
      </c>
      <c r="R82" s="305"/>
      <c r="S82" s="305">
        <v>104.1</v>
      </c>
    </row>
    <row r="83" spans="1:19" s="369" customFormat="1" ht="12.6" customHeight="1">
      <c r="A83" s="304"/>
      <c r="B83" s="277" t="s">
        <v>259</v>
      </c>
      <c r="C83" s="305">
        <v>110.1</v>
      </c>
      <c r="D83" s="305"/>
      <c r="E83" s="305">
        <v>110.6</v>
      </c>
      <c r="F83" s="305"/>
      <c r="G83" s="305">
        <v>103</v>
      </c>
      <c r="H83" s="305"/>
      <c r="I83" s="305">
        <v>118.5</v>
      </c>
      <c r="J83" s="305"/>
      <c r="K83" s="305">
        <v>126.2</v>
      </c>
      <c r="L83" s="305"/>
      <c r="M83" s="305">
        <v>114.2</v>
      </c>
      <c r="N83" s="305"/>
      <c r="O83" s="305">
        <v>103.5</v>
      </c>
      <c r="P83" s="305"/>
      <c r="Q83" s="305">
        <v>105</v>
      </c>
      <c r="R83" s="305"/>
      <c r="S83" s="305">
        <v>104.1</v>
      </c>
    </row>
    <row r="84" spans="1:19" s="375" customFormat="1" ht="12.6" customHeight="1">
      <c r="A84" s="304"/>
      <c r="B84" s="277" t="s">
        <v>260</v>
      </c>
      <c r="C84" s="305">
        <v>110.2</v>
      </c>
      <c r="D84" s="305"/>
      <c r="E84" s="305">
        <v>110.6</v>
      </c>
      <c r="F84" s="305"/>
      <c r="G84" s="305">
        <v>102.8</v>
      </c>
      <c r="H84" s="305"/>
      <c r="I84" s="305">
        <v>115.9</v>
      </c>
      <c r="J84" s="305"/>
      <c r="K84" s="305">
        <v>126.3</v>
      </c>
      <c r="L84" s="305"/>
      <c r="M84" s="305">
        <v>114.1</v>
      </c>
      <c r="N84" s="305"/>
      <c r="O84" s="305">
        <v>103.5</v>
      </c>
      <c r="P84" s="305"/>
      <c r="Q84" s="305">
        <v>105.6</v>
      </c>
      <c r="R84" s="305"/>
      <c r="S84" s="305">
        <v>104.1</v>
      </c>
    </row>
    <row r="85" spans="1:19" s="385" customFormat="1" ht="12.6" customHeight="1">
      <c r="A85" s="304"/>
      <c r="B85" s="277" t="s">
        <v>261</v>
      </c>
      <c r="C85" s="305">
        <v>110.3</v>
      </c>
      <c r="D85" s="305"/>
      <c r="E85" s="305">
        <v>110.5</v>
      </c>
      <c r="F85" s="305"/>
      <c r="G85" s="305">
        <v>103</v>
      </c>
      <c r="H85" s="305"/>
      <c r="I85" s="305">
        <v>113.9</v>
      </c>
      <c r="J85" s="305"/>
      <c r="K85" s="305">
        <v>124.9</v>
      </c>
      <c r="L85" s="305"/>
      <c r="M85" s="305">
        <v>113.6</v>
      </c>
      <c r="N85" s="305"/>
      <c r="O85" s="305">
        <v>103.6</v>
      </c>
      <c r="P85" s="305"/>
      <c r="Q85" s="305">
        <v>104.8</v>
      </c>
      <c r="R85" s="305"/>
      <c r="S85" s="305">
        <v>104.1</v>
      </c>
    </row>
    <row r="86" spans="1:19" s="405" customFormat="1" ht="12.6" customHeight="1">
      <c r="A86" s="304"/>
      <c r="B86" s="277" t="s">
        <v>910</v>
      </c>
      <c r="C86" s="305">
        <v>110.1</v>
      </c>
      <c r="D86" s="305"/>
      <c r="E86" s="305">
        <v>110.3</v>
      </c>
      <c r="F86" s="305"/>
      <c r="G86" s="305">
        <v>102.7</v>
      </c>
      <c r="H86" s="305"/>
      <c r="I86" s="305">
        <v>114.6</v>
      </c>
      <c r="J86" s="305"/>
      <c r="K86" s="305">
        <v>122.9</v>
      </c>
      <c r="L86" s="305"/>
      <c r="M86" s="305">
        <v>113.6</v>
      </c>
      <c r="N86" s="305"/>
      <c r="O86" s="305">
        <v>103.7</v>
      </c>
      <c r="P86" s="305"/>
      <c r="Q86" s="305">
        <v>105.7</v>
      </c>
      <c r="R86" s="305"/>
      <c r="S86" s="305">
        <v>104.1</v>
      </c>
    </row>
    <row r="87" spans="1:19" s="424" customFormat="1" ht="12.6" customHeight="1">
      <c r="A87" s="304"/>
      <c r="B87" s="277"/>
      <c r="C87" s="305"/>
      <c r="D87" s="305"/>
      <c r="E87" s="305"/>
      <c r="F87" s="305"/>
      <c r="G87" s="305"/>
      <c r="H87" s="305"/>
      <c r="I87" s="305"/>
      <c r="J87" s="305"/>
      <c r="K87" s="305"/>
      <c r="L87" s="305"/>
      <c r="M87" s="305"/>
      <c r="N87" s="305"/>
      <c r="O87" s="305"/>
      <c r="P87" s="305"/>
      <c r="Q87" s="305"/>
      <c r="R87" s="305"/>
      <c r="S87" s="305"/>
    </row>
    <row r="88" spans="1:19" s="424" customFormat="1" ht="12.6" customHeight="1">
      <c r="A88" s="304">
        <v>2014</v>
      </c>
      <c r="B88" s="277" t="s">
        <v>119</v>
      </c>
      <c r="C88" s="305">
        <v>110.3</v>
      </c>
      <c r="D88" s="305"/>
      <c r="E88" s="305">
        <v>110.3</v>
      </c>
      <c r="F88" s="305"/>
      <c r="G88" s="305">
        <v>103.2</v>
      </c>
      <c r="H88" s="305"/>
      <c r="I88" s="305">
        <v>111.9</v>
      </c>
      <c r="J88" s="305"/>
      <c r="K88" s="305">
        <v>122.6</v>
      </c>
      <c r="L88" s="305"/>
      <c r="M88" s="305">
        <v>113.3</v>
      </c>
      <c r="N88" s="305"/>
      <c r="O88" s="305">
        <v>103.4</v>
      </c>
      <c r="P88" s="305"/>
      <c r="Q88" s="305">
        <v>105.6</v>
      </c>
      <c r="R88" s="305"/>
      <c r="S88" s="305">
        <v>104.1</v>
      </c>
    </row>
    <row r="89" spans="1:19" s="450" customFormat="1" ht="12.6" customHeight="1">
      <c r="A89" s="304"/>
      <c r="B89" s="277" t="s">
        <v>83</v>
      </c>
      <c r="C89" s="305">
        <v>110.1</v>
      </c>
      <c r="D89" s="305"/>
      <c r="E89" s="305">
        <v>111.2</v>
      </c>
      <c r="F89" s="305"/>
      <c r="G89" s="305">
        <v>103.2</v>
      </c>
      <c r="H89" s="305"/>
      <c r="I89" s="305">
        <v>112.8</v>
      </c>
      <c r="J89" s="305"/>
      <c r="K89" s="305">
        <v>120.4</v>
      </c>
      <c r="L89" s="305"/>
      <c r="M89" s="305">
        <v>114.1</v>
      </c>
      <c r="N89" s="305"/>
      <c r="O89" s="305">
        <v>103.5</v>
      </c>
      <c r="P89" s="305"/>
      <c r="Q89" s="305">
        <v>103.4</v>
      </c>
      <c r="R89" s="305"/>
      <c r="S89" s="305">
        <v>104.1</v>
      </c>
    </row>
    <row r="90" spans="1:19" s="506" customFormat="1" ht="12.6" customHeight="1">
      <c r="A90" s="304"/>
      <c r="B90" s="277" t="s">
        <v>89</v>
      </c>
      <c r="C90" s="305">
        <v>110.7</v>
      </c>
      <c r="D90" s="305"/>
      <c r="E90" s="305">
        <v>111.4</v>
      </c>
      <c r="F90" s="305"/>
      <c r="G90" s="305">
        <v>103.7</v>
      </c>
      <c r="H90" s="305"/>
      <c r="I90" s="305">
        <v>111.5</v>
      </c>
      <c r="J90" s="305"/>
      <c r="K90" s="305">
        <v>120</v>
      </c>
      <c r="L90" s="305"/>
      <c r="M90" s="305">
        <v>114.9</v>
      </c>
      <c r="N90" s="305"/>
      <c r="O90" s="305">
        <v>103.6</v>
      </c>
      <c r="P90" s="305"/>
      <c r="Q90" s="305">
        <v>98.4</v>
      </c>
      <c r="R90" s="305"/>
      <c r="S90" s="305">
        <v>104.1</v>
      </c>
    </row>
    <row r="91" spans="1:19" s="537" customFormat="1" ht="12.6" customHeight="1">
      <c r="A91" s="304"/>
      <c r="B91" s="277" t="s">
        <v>90</v>
      </c>
      <c r="C91" s="305">
        <v>110.8</v>
      </c>
      <c r="D91" s="305"/>
      <c r="E91" s="305">
        <v>111.8</v>
      </c>
      <c r="F91" s="305"/>
      <c r="G91" s="305">
        <v>103.4</v>
      </c>
      <c r="H91" s="305"/>
      <c r="I91" s="305">
        <v>112.5</v>
      </c>
      <c r="J91" s="305"/>
      <c r="K91" s="305">
        <v>120</v>
      </c>
      <c r="L91" s="305"/>
      <c r="M91" s="305">
        <v>115</v>
      </c>
      <c r="N91" s="305"/>
      <c r="O91" s="305">
        <v>103.6</v>
      </c>
      <c r="P91" s="305"/>
      <c r="Q91" s="305">
        <v>98</v>
      </c>
      <c r="R91" s="305"/>
      <c r="S91" s="305">
        <v>104.4</v>
      </c>
    </row>
    <row r="92" spans="1:19" s="592" customFormat="1" ht="12.6" customHeight="1">
      <c r="A92" s="304"/>
      <c r="B92" s="277" t="s">
        <v>969</v>
      </c>
      <c r="C92" s="305">
        <v>110.7</v>
      </c>
      <c r="D92" s="305"/>
      <c r="E92" s="305">
        <v>111.5</v>
      </c>
      <c r="F92" s="305"/>
      <c r="G92" s="305">
        <v>103.8</v>
      </c>
      <c r="H92" s="305"/>
      <c r="I92" s="305">
        <v>112.3</v>
      </c>
      <c r="J92" s="305"/>
      <c r="K92" s="305">
        <v>119.2</v>
      </c>
      <c r="L92" s="305"/>
      <c r="M92" s="305">
        <v>115.7</v>
      </c>
      <c r="N92" s="305"/>
      <c r="O92" s="305">
        <v>103.5</v>
      </c>
      <c r="P92" s="305"/>
      <c r="Q92" s="305">
        <v>99.2</v>
      </c>
      <c r="R92" s="305"/>
      <c r="S92" s="305">
        <v>104.4</v>
      </c>
    </row>
    <row r="93" spans="1:19" s="601" customFormat="1" ht="12.6" customHeight="1">
      <c r="A93" s="304"/>
      <c r="B93" s="277" t="s">
        <v>970</v>
      </c>
      <c r="C93" s="305">
        <v>110.8</v>
      </c>
      <c r="D93" s="305"/>
      <c r="E93" s="305">
        <v>111.9</v>
      </c>
      <c r="F93" s="305"/>
      <c r="G93" s="305">
        <v>103.8</v>
      </c>
      <c r="H93" s="305"/>
      <c r="I93" s="305">
        <v>113</v>
      </c>
      <c r="J93" s="305"/>
      <c r="K93" s="305">
        <v>119.6</v>
      </c>
      <c r="L93" s="305"/>
      <c r="M93" s="305">
        <v>116.3</v>
      </c>
      <c r="N93" s="305"/>
      <c r="O93" s="305">
        <v>103.9</v>
      </c>
      <c r="P93" s="305"/>
      <c r="Q93" s="305">
        <v>97.3</v>
      </c>
      <c r="R93" s="305"/>
      <c r="S93" s="305">
        <v>104.4</v>
      </c>
    </row>
    <row r="94" spans="1:19" s="725" customFormat="1" ht="12.6" customHeight="1">
      <c r="A94" s="304"/>
      <c r="B94" s="277" t="s">
        <v>971</v>
      </c>
      <c r="C94" s="305">
        <v>111</v>
      </c>
      <c r="D94" s="305"/>
      <c r="E94" s="305">
        <v>112</v>
      </c>
      <c r="F94" s="305"/>
      <c r="G94" s="305">
        <v>103.2</v>
      </c>
      <c r="H94" s="305"/>
      <c r="I94" s="305">
        <v>111.4</v>
      </c>
      <c r="J94" s="305"/>
      <c r="K94" s="305">
        <v>121.2</v>
      </c>
      <c r="L94" s="305"/>
      <c r="M94" s="305">
        <v>116.6</v>
      </c>
      <c r="N94" s="305"/>
      <c r="O94" s="305">
        <v>103.8</v>
      </c>
      <c r="P94" s="305"/>
      <c r="Q94" s="305">
        <v>97.6</v>
      </c>
      <c r="R94" s="305"/>
      <c r="S94" s="305">
        <v>104.4</v>
      </c>
    </row>
    <row r="95" spans="1:19" s="734" customFormat="1" ht="12.6" customHeight="1">
      <c r="A95" s="304"/>
      <c r="B95" s="277" t="s">
        <v>291</v>
      </c>
      <c r="C95" s="305">
        <v>111</v>
      </c>
      <c r="D95" s="305"/>
      <c r="E95" s="305">
        <v>111.6</v>
      </c>
      <c r="F95" s="305"/>
      <c r="G95" s="305">
        <v>103.2</v>
      </c>
      <c r="H95" s="305"/>
      <c r="I95" s="305">
        <v>111.3</v>
      </c>
      <c r="J95" s="305"/>
      <c r="K95" s="305">
        <v>119.7</v>
      </c>
      <c r="L95" s="305"/>
      <c r="M95" s="305">
        <v>116.4</v>
      </c>
      <c r="N95" s="305"/>
      <c r="O95" s="305">
        <v>103.7</v>
      </c>
      <c r="P95" s="305"/>
      <c r="Q95" s="305">
        <v>98.7</v>
      </c>
      <c r="R95" s="305"/>
      <c r="S95" s="305">
        <v>104.5</v>
      </c>
    </row>
    <row r="96" spans="1:19" s="793" customFormat="1" ht="12.6" customHeight="1">
      <c r="A96" s="304"/>
      <c r="B96" s="277" t="s">
        <v>259</v>
      </c>
      <c r="C96" s="305">
        <v>111</v>
      </c>
      <c r="D96" s="305"/>
      <c r="E96" s="305">
        <v>111.6</v>
      </c>
      <c r="F96" s="305"/>
      <c r="G96" s="305">
        <v>103.7</v>
      </c>
      <c r="H96" s="305"/>
      <c r="I96" s="305">
        <v>111.1</v>
      </c>
      <c r="J96" s="305"/>
      <c r="K96" s="305">
        <v>119.3</v>
      </c>
      <c r="L96" s="305"/>
      <c r="M96" s="305">
        <v>116.1</v>
      </c>
      <c r="N96" s="305"/>
      <c r="O96" s="305">
        <v>104.2</v>
      </c>
      <c r="P96" s="305"/>
      <c r="Q96" s="305">
        <v>99.4</v>
      </c>
      <c r="R96" s="305"/>
      <c r="S96" s="305">
        <v>104.6</v>
      </c>
    </row>
    <row r="97" spans="1:20" s="803" customFormat="1" ht="12.6" customHeight="1">
      <c r="A97" s="304"/>
      <c r="B97" s="277" t="s">
        <v>260</v>
      </c>
      <c r="C97" s="305">
        <v>111.1</v>
      </c>
      <c r="D97" s="305"/>
      <c r="E97" s="305">
        <v>111.5</v>
      </c>
      <c r="F97" s="305"/>
      <c r="G97" s="305">
        <v>103.2</v>
      </c>
      <c r="H97" s="305"/>
      <c r="I97" s="305">
        <v>107.6</v>
      </c>
      <c r="J97" s="305"/>
      <c r="K97" s="305">
        <v>118.1</v>
      </c>
      <c r="L97" s="305"/>
      <c r="M97" s="305">
        <v>115.6</v>
      </c>
      <c r="N97" s="305"/>
      <c r="O97" s="305">
        <v>104.1</v>
      </c>
      <c r="P97" s="305"/>
      <c r="Q97" s="305">
        <v>97.2</v>
      </c>
      <c r="R97" s="305"/>
      <c r="S97" s="305">
        <v>104.6</v>
      </c>
    </row>
    <row r="98" spans="1:20" s="859" customFormat="1" ht="12.6" customHeight="1">
      <c r="A98" s="304"/>
      <c r="B98" s="277" t="s">
        <v>261</v>
      </c>
      <c r="C98" s="305">
        <v>111.1</v>
      </c>
      <c r="D98" s="305"/>
      <c r="E98" s="305">
        <v>111.7</v>
      </c>
      <c r="F98" s="305"/>
      <c r="G98" s="305">
        <v>103</v>
      </c>
      <c r="H98" s="305"/>
      <c r="I98" s="305">
        <v>105.8</v>
      </c>
      <c r="J98" s="305"/>
      <c r="K98" s="305">
        <v>112.3</v>
      </c>
      <c r="L98" s="305"/>
      <c r="M98" s="305">
        <v>114</v>
      </c>
      <c r="N98" s="305"/>
      <c r="O98" s="305">
        <v>103.9</v>
      </c>
      <c r="P98" s="305"/>
      <c r="Q98" s="305">
        <v>94.4</v>
      </c>
      <c r="R98" s="305"/>
      <c r="S98" s="305">
        <v>104.6</v>
      </c>
    </row>
    <row r="99" spans="1:20" ht="11.1" customHeight="1">
      <c r="B99" s="277"/>
    </row>
    <row r="100" spans="1:20" ht="12.95" customHeight="1">
      <c r="A100" s="261" t="s">
        <v>730</v>
      </c>
      <c r="B100" s="264"/>
    </row>
    <row r="101" spans="1:20" ht="12.95" customHeight="1">
      <c r="T101" s="276" t="s">
        <v>1503</v>
      </c>
    </row>
    <row r="102" spans="1:20" ht="17.100000000000001" customHeight="1">
      <c r="A102" s="1372" t="s">
        <v>1804</v>
      </c>
      <c r="B102" s="1372"/>
      <c r="C102" s="1372"/>
      <c r="D102" s="1372"/>
      <c r="E102" s="1372"/>
      <c r="F102" s="1372"/>
      <c r="G102" s="1372"/>
      <c r="H102" s="1372"/>
      <c r="I102" s="1372"/>
      <c r="J102" s="1372"/>
      <c r="K102" s="1372"/>
      <c r="L102" s="276"/>
      <c r="M102" s="276"/>
      <c r="N102" s="276"/>
      <c r="O102" s="276"/>
      <c r="P102" s="276"/>
      <c r="Q102" s="276"/>
      <c r="R102" s="276"/>
      <c r="S102" s="1373"/>
      <c r="T102" s="1373"/>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57" customWidth="1"/>
    <col min="2" max="2" width="18.7109375" style="557" customWidth="1"/>
    <col min="3" max="6" width="25.7109375" style="557" customWidth="1"/>
    <col min="7" max="256" width="11.42578125" style="557"/>
    <col min="257" max="257" width="14.7109375" style="557" customWidth="1"/>
    <col min="258" max="258" width="18.7109375" style="557" customWidth="1"/>
    <col min="259" max="262" width="25.7109375" style="557" customWidth="1"/>
    <col min="263" max="512" width="11.42578125" style="557"/>
    <col min="513" max="513" width="14.7109375" style="557" customWidth="1"/>
    <col min="514" max="514" width="18.7109375" style="557" customWidth="1"/>
    <col min="515" max="518" width="25.7109375" style="557" customWidth="1"/>
    <col min="519" max="768" width="11.42578125" style="557"/>
    <col min="769" max="769" width="14.7109375" style="557" customWidth="1"/>
    <col min="770" max="770" width="18.7109375" style="557" customWidth="1"/>
    <col min="771" max="774" width="25.7109375" style="557" customWidth="1"/>
    <col min="775" max="1024" width="11.42578125" style="557"/>
    <col min="1025" max="1025" width="14.7109375" style="557" customWidth="1"/>
    <col min="1026" max="1026" width="18.7109375" style="557" customWidth="1"/>
    <col min="1027" max="1030" width="25.7109375" style="557" customWidth="1"/>
    <col min="1031" max="1280" width="11.42578125" style="557"/>
    <col min="1281" max="1281" width="14.7109375" style="557" customWidth="1"/>
    <col min="1282" max="1282" width="18.7109375" style="557" customWidth="1"/>
    <col min="1283" max="1286" width="25.7109375" style="557" customWidth="1"/>
    <col min="1287" max="1536" width="11.42578125" style="557"/>
    <col min="1537" max="1537" width="14.7109375" style="557" customWidth="1"/>
    <col min="1538" max="1538" width="18.7109375" style="557" customWidth="1"/>
    <col min="1539" max="1542" width="25.7109375" style="557" customWidth="1"/>
    <col min="1543" max="1792" width="11.42578125" style="557"/>
    <col min="1793" max="1793" width="14.7109375" style="557" customWidth="1"/>
    <col min="1794" max="1794" width="18.7109375" style="557" customWidth="1"/>
    <col min="1795" max="1798" width="25.7109375" style="557" customWidth="1"/>
    <col min="1799" max="2048" width="11.42578125" style="557"/>
    <col min="2049" max="2049" width="14.7109375" style="557" customWidth="1"/>
    <col min="2050" max="2050" width="18.7109375" style="557" customWidth="1"/>
    <col min="2051" max="2054" width="25.7109375" style="557" customWidth="1"/>
    <col min="2055" max="2304" width="11.42578125" style="557"/>
    <col min="2305" max="2305" width="14.7109375" style="557" customWidth="1"/>
    <col min="2306" max="2306" width="18.7109375" style="557" customWidth="1"/>
    <col min="2307" max="2310" width="25.7109375" style="557" customWidth="1"/>
    <col min="2311" max="2560" width="11.42578125" style="557"/>
    <col min="2561" max="2561" width="14.7109375" style="557" customWidth="1"/>
    <col min="2562" max="2562" width="18.7109375" style="557" customWidth="1"/>
    <col min="2563" max="2566" width="25.7109375" style="557" customWidth="1"/>
    <col min="2567" max="2816" width="11.42578125" style="557"/>
    <col min="2817" max="2817" width="14.7109375" style="557" customWidth="1"/>
    <col min="2818" max="2818" width="18.7109375" style="557" customWidth="1"/>
    <col min="2819" max="2822" width="25.7109375" style="557" customWidth="1"/>
    <col min="2823" max="3072" width="11.42578125" style="557"/>
    <col min="3073" max="3073" width="14.7109375" style="557" customWidth="1"/>
    <col min="3074" max="3074" width="18.7109375" style="557" customWidth="1"/>
    <col min="3075" max="3078" width="25.7109375" style="557" customWidth="1"/>
    <col min="3079" max="3328" width="11.42578125" style="557"/>
    <col min="3329" max="3329" width="14.7109375" style="557" customWidth="1"/>
    <col min="3330" max="3330" width="18.7109375" style="557" customWidth="1"/>
    <col min="3331" max="3334" width="25.7109375" style="557" customWidth="1"/>
    <col min="3335" max="3584" width="11.42578125" style="557"/>
    <col min="3585" max="3585" width="14.7109375" style="557" customWidth="1"/>
    <col min="3586" max="3586" width="18.7109375" style="557" customWidth="1"/>
    <col min="3587" max="3590" width="25.7109375" style="557" customWidth="1"/>
    <col min="3591" max="3840" width="11.42578125" style="557"/>
    <col min="3841" max="3841" width="14.7109375" style="557" customWidth="1"/>
    <col min="3842" max="3842" width="18.7109375" style="557" customWidth="1"/>
    <col min="3843" max="3846" width="25.7109375" style="557" customWidth="1"/>
    <col min="3847" max="4096" width="11.42578125" style="557"/>
    <col min="4097" max="4097" width="14.7109375" style="557" customWidth="1"/>
    <col min="4098" max="4098" width="18.7109375" style="557" customWidth="1"/>
    <col min="4099" max="4102" width="25.7109375" style="557" customWidth="1"/>
    <col min="4103" max="4352" width="11.42578125" style="557"/>
    <col min="4353" max="4353" width="14.7109375" style="557" customWidth="1"/>
    <col min="4354" max="4354" width="18.7109375" style="557" customWidth="1"/>
    <col min="4355" max="4358" width="25.7109375" style="557" customWidth="1"/>
    <col min="4359" max="4608" width="11.42578125" style="557"/>
    <col min="4609" max="4609" width="14.7109375" style="557" customWidth="1"/>
    <col min="4610" max="4610" width="18.7109375" style="557" customWidth="1"/>
    <col min="4611" max="4614" width="25.7109375" style="557" customWidth="1"/>
    <col min="4615" max="4864" width="11.42578125" style="557"/>
    <col min="4865" max="4865" width="14.7109375" style="557" customWidth="1"/>
    <col min="4866" max="4866" width="18.7109375" style="557" customWidth="1"/>
    <col min="4867" max="4870" width="25.7109375" style="557" customWidth="1"/>
    <col min="4871" max="5120" width="11.42578125" style="557"/>
    <col min="5121" max="5121" width="14.7109375" style="557" customWidth="1"/>
    <col min="5122" max="5122" width="18.7109375" style="557" customWidth="1"/>
    <col min="5123" max="5126" width="25.7109375" style="557" customWidth="1"/>
    <col min="5127" max="5376" width="11.42578125" style="557"/>
    <col min="5377" max="5377" width="14.7109375" style="557" customWidth="1"/>
    <col min="5378" max="5378" width="18.7109375" style="557" customWidth="1"/>
    <col min="5379" max="5382" width="25.7109375" style="557" customWidth="1"/>
    <col min="5383" max="5632" width="11.42578125" style="557"/>
    <col min="5633" max="5633" width="14.7109375" style="557" customWidth="1"/>
    <col min="5634" max="5634" width="18.7109375" style="557" customWidth="1"/>
    <col min="5635" max="5638" width="25.7109375" style="557" customWidth="1"/>
    <col min="5639" max="5888" width="11.42578125" style="557"/>
    <col min="5889" max="5889" width="14.7109375" style="557" customWidth="1"/>
    <col min="5890" max="5890" width="18.7109375" style="557" customWidth="1"/>
    <col min="5891" max="5894" width="25.7109375" style="557" customWidth="1"/>
    <col min="5895" max="6144" width="11.42578125" style="557"/>
    <col min="6145" max="6145" width="14.7109375" style="557" customWidth="1"/>
    <col min="6146" max="6146" width="18.7109375" style="557" customWidth="1"/>
    <col min="6147" max="6150" width="25.7109375" style="557" customWidth="1"/>
    <col min="6151" max="6400" width="11.42578125" style="557"/>
    <col min="6401" max="6401" width="14.7109375" style="557" customWidth="1"/>
    <col min="6402" max="6402" width="18.7109375" style="557" customWidth="1"/>
    <col min="6403" max="6406" width="25.7109375" style="557" customWidth="1"/>
    <col min="6407" max="6656" width="11.42578125" style="557"/>
    <col min="6657" max="6657" width="14.7109375" style="557" customWidth="1"/>
    <col min="6658" max="6658" width="18.7109375" style="557" customWidth="1"/>
    <col min="6659" max="6662" width="25.7109375" style="557" customWidth="1"/>
    <col min="6663" max="6912" width="11.42578125" style="557"/>
    <col min="6913" max="6913" width="14.7109375" style="557" customWidth="1"/>
    <col min="6914" max="6914" width="18.7109375" style="557" customWidth="1"/>
    <col min="6915" max="6918" width="25.7109375" style="557" customWidth="1"/>
    <col min="6919" max="7168" width="11.42578125" style="557"/>
    <col min="7169" max="7169" width="14.7109375" style="557" customWidth="1"/>
    <col min="7170" max="7170" width="18.7109375" style="557" customWidth="1"/>
    <col min="7171" max="7174" width="25.7109375" style="557" customWidth="1"/>
    <col min="7175" max="7424" width="11.42578125" style="557"/>
    <col min="7425" max="7425" width="14.7109375" style="557" customWidth="1"/>
    <col min="7426" max="7426" width="18.7109375" style="557" customWidth="1"/>
    <col min="7427" max="7430" width="25.7109375" style="557" customWidth="1"/>
    <col min="7431" max="7680" width="11.42578125" style="557"/>
    <col min="7681" max="7681" width="14.7109375" style="557" customWidth="1"/>
    <col min="7682" max="7682" width="18.7109375" style="557" customWidth="1"/>
    <col min="7683" max="7686" width="25.7109375" style="557" customWidth="1"/>
    <col min="7687" max="7936" width="11.42578125" style="557"/>
    <col min="7937" max="7937" width="14.7109375" style="557" customWidth="1"/>
    <col min="7938" max="7938" width="18.7109375" style="557" customWidth="1"/>
    <col min="7939" max="7942" width="25.7109375" style="557" customWidth="1"/>
    <col min="7943" max="8192" width="11.42578125" style="557"/>
    <col min="8193" max="8193" width="14.7109375" style="557" customWidth="1"/>
    <col min="8194" max="8194" width="18.7109375" style="557" customWidth="1"/>
    <col min="8195" max="8198" width="25.7109375" style="557" customWidth="1"/>
    <col min="8199" max="8448" width="11.42578125" style="557"/>
    <col min="8449" max="8449" width="14.7109375" style="557" customWidth="1"/>
    <col min="8450" max="8450" width="18.7109375" style="557" customWidth="1"/>
    <col min="8451" max="8454" width="25.7109375" style="557" customWidth="1"/>
    <col min="8455" max="8704" width="11.42578125" style="557"/>
    <col min="8705" max="8705" width="14.7109375" style="557" customWidth="1"/>
    <col min="8706" max="8706" width="18.7109375" style="557" customWidth="1"/>
    <col min="8707" max="8710" width="25.7109375" style="557" customWidth="1"/>
    <col min="8711" max="8960" width="11.42578125" style="557"/>
    <col min="8961" max="8961" width="14.7109375" style="557" customWidth="1"/>
    <col min="8962" max="8962" width="18.7109375" style="557" customWidth="1"/>
    <col min="8963" max="8966" width="25.7109375" style="557" customWidth="1"/>
    <col min="8967" max="9216" width="11.42578125" style="557"/>
    <col min="9217" max="9217" width="14.7109375" style="557" customWidth="1"/>
    <col min="9218" max="9218" width="18.7109375" style="557" customWidth="1"/>
    <col min="9219" max="9222" width="25.7109375" style="557" customWidth="1"/>
    <col min="9223" max="9472" width="11.42578125" style="557"/>
    <col min="9473" max="9473" width="14.7109375" style="557" customWidth="1"/>
    <col min="9474" max="9474" width="18.7109375" style="557" customWidth="1"/>
    <col min="9475" max="9478" width="25.7109375" style="557" customWidth="1"/>
    <col min="9479" max="9728" width="11.42578125" style="557"/>
    <col min="9729" max="9729" width="14.7109375" style="557" customWidth="1"/>
    <col min="9730" max="9730" width="18.7109375" style="557" customWidth="1"/>
    <col min="9731" max="9734" width="25.7109375" style="557" customWidth="1"/>
    <col min="9735" max="9984" width="11.42578125" style="557"/>
    <col min="9985" max="9985" width="14.7109375" style="557" customWidth="1"/>
    <col min="9986" max="9986" width="18.7109375" style="557" customWidth="1"/>
    <col min="9987" max="9990" width="25.7109375" style="557" customWidth="1"/>
    <col min="9991" max="10240" width="11.42578125" style="557"/>
    <col min="10241" max="10241" width="14.7109375" style="557" customWidth="1"/>
    <col min="10242" max="10242" width="18.7109375" style="557" customWidth="1"/>
    <col min="10243" max="10246" width="25.7109375" style="557" customWidth="1"/>
    <col min="10247" max="10496" width="11.42578125" style="557"/>
    <col min="10497" max="10497" width="14.7109375" style="557" customWidth="1"/>
    <col min="10498" max="10498" width="18.7109375" style="557" customWidth="1"/>
    <col min="10499" max="10502" width="25.7109375" style="557" customWidth="1"/>
    <col min="10503" max="10752" width="11.42578125" style="557"/>
    <col min="10753" max="10753" width="14.7109375" style="557" customWidth="1"/>
    <col min="10754" max="10754" width="18.7109375" style="557" customWidth="1"/>
    <col min="10755" max="10758" width="25.7109375" style="557" customWidth="1"/>
    <col min="10759" max="11008" width="11.42578125" style="557"/>
    <col min="11009" max="11009" width="14.7109375" style="557" customWidth="1"/>
    <col min="11010" max="11010" width="18.7109375" style="557" customWidth="1"/>
    <col min="11011" max="11014" width="25.7109375" style="557" customWidth="1"/>
    <col min="11015" max="11264" width="11.42578125" style="557"/>
    <col min="11265" max="11265" width="14.7109375" style="557" customWidth="1"/>
    <col min="11266" max="11266" width="18.7109375" style="557" customWidth="1"/>
    <col min="11267" max="11270" width="25.7109375" style="557" customWidth="1"/>
    <col min="11271" max="11520" width="11.42578125" style="557"/>
    <col min="11521" max="11521" width="14.7109375" style="557" customWidth="1"/>
    <col min="11522" max="11522" width="18.7109375" style="557" customWidth="1"/>
    <col min="11523" max="11526" width="25.7109375" style="557" customWidth="1"/>
    <col min="11527" max="11776" width="11.42578125" style="557"/>
    <col min="11777" max="11777" width="14.7109375" style="557" customWidth="1"/>
    <col min="11778" max="11778" width="18.7109375" style="557" customWidth="1"/>
    <col min="11779" max="11782" width="25.7109375" style="557" customWidth="1"/>
    <col min="11783" max="12032" width="11.42578125" style="557"/>
    <col min="12033" max="12033" width="14.7109375" style="557" customWidth="1"/>
    <col min="12034" max="12034" width="18.7109375" style="557" customWidth="1"/>
    <col min="12035" max="12038" width="25.7109375" style="557" customWidth="1"/>
    <col min="12039" max="12288" width="11.42578125" style="557"/>
    <col min="12289" max="12289" width="14.7109375" style="557" customWidth="1"/>
    <col min="12290" max="12290" width="18.7109375" style="557" customWidth="1"/>
    <col min="12291" max="12294" width="25.7109375" style="557" customWidth="1"/>
    <col min="12295" max="12544" width="11.42578125" style="557"/>
    <col min="12545" max="12545" width="14.7109375" style="557" customWidth="1"/>
    <col min="12546" max="12546" width="18.7109375" style="557" customWidth="1"/>
    <col min="12547" max="12550" width="25.7109375" style="557" customWidth="1"/>
    <col min="12551" max="12800" width="11.42578125" style="557"/>
    <col min="12801" max="12801" width="14.7109375" style="557" customWidth="1"/>
    <col min="12802" max="12802" width="18.7109375" style="557" customWidth="1"/>
    <col min="12803" max="12806" width="25.7109375" style="557" customWidth="1"/>
    <col min="12807" max="13056" width="11.42578125" style="557"/>
    <col min="13057" max="13057" width="14.7109375" style="557" customWidth="1"/>
    <col min="13058" max="13058" width="18.7109375" style="557" customWidth="1"/>
    <col min="13059" max="13062" width="25.7109375" style="557" customWidth="1"/>
    <col min="13063" max="13312" width="11.42578125" style="557"/>
    <col min="13313" max="13313" width="14.7109375" style="557" customWidth="1"/>
    <col min="13314" max="13314" width="18.7109375" style="557" customWidth="1"/>
    <col min="13315" max="13318" width="25.7109375" style="557" customWidth="1"/>
    <col min="13319" max="13568" width="11.42578125" style="557"/>
    <col min="13569" max="13569" width="14.7109375" style="557" customWidth="1"/>
    <col min="13570" max="13570" width="18.7109375" style="557" customWidth="1"/>
    <col min="13571" max="13574" width="25.7109375" style="557" customWidth="1"/>
    <col min="13575" max="13824" width="11.42578125" style="557"/>
    <col min="13825" max="13825" width="14.7109375" style="557" customWidth="1"/>
    <col min="13826" max="13826" width="18.7109375" style="557" customWidth="1"/>
    <col min="13827" max="13830" width="25.7109375" style="557" customWidth="1"/>
    <col min="13831" max="14080" width="11.42578125" style="557"/>
    <col min="14081" max="14081" width="14.7109375" style="557" customWidth="1"/>
    <col min="14082" max="14082" width="18.7109375" style="557" customWidth="1"/>
    <col min="14083" max="14086" width="25.7109375" style="557" customWidth="1"/>
    <col min="14087" max="14336" width="11.42578125" style="557"/>
    <col min="14337" max="14337" width="14.7109375" style="557" customWidth="1"/>
    <col min="14338" max="14338" width="18.7109375" style="557" customWidth="1"/>
    <col min="14339" max="14342" width="25.7109375" style="557" customWidth="1"/>
    <col min="14343" max="14592" width="11.42578125" style="557"/>
    <col min="14593" max="14593" width="14.7109375" style="557" customWidth="1"/>
    <col min="14594" max="14594" width="18.7109375" style="557" customWidth="1"/>
    <col min="14595" max="14598" width="25.7109375" style="557" customWidth="1"/>
    <col min="14599" max="14848" width="11.42578125" style="557"/>
    <col min="14849" max="14849" width="14.7109375" style="557" customWidth="1"/>
    <col min="14850" max="14850" width="18.7109375" style="557" customWidth="1"/>
    <col min="14851" max="14854" width="25.7109375" style="557" customWidth="1"/>
    <col min="14855" max="15104" width="11.42578125" style="557"/>
    <col min="15105" max="15105" width="14.7109375" style="557" customWidth="1"/>
    <col min="15106" max="15106" width="18.7109375" style="557" customWidth="1"/>
    <col min="15107" max="15110" width="25.7109375" style="557" customWidth="1"/>
    <col min="15111" max="15360" width="11.42578125" style="557"/>
    <col min="15361" max="15361" width="14.7109375" style="557" customWidth="1"/>
    <col min="15362" max="15362" width="18.7109375" style="557" customWidth="1"/>
    <col min="15363" max="15366" width="25.7109375" style="557" customWidth="1"/>
    <col min="15367" max="15616" width="11.42578125" style="557"/>
    <col min="15617" max="15617" width="14.7109375" style="557" customWidth="1"/>
    <col min="15618" max="15618" width="18.7109375" style="557" customWidth="1"/>
    <col min="15619" max="15622" width="25.7109375" style="557" customWidth="1"/>
    <col min="15623" max="15872" width="11.42578125" style="557"/>
    <col min="15873" max="15873" width="14.7109375" style="557" customWidth="1"/>
    <col min="15874" max="15874" width="18.7109375" style="557" customWidth="1"/>
    <col min="15875" max="15878" width="25.7109375" style="557" customWidth="1"/>
    <col min="15879" max="16128" width="11.42578125" style="557"/>
    <col min="16129" max="16129" width="14.7109375" style="557" customWidth="1"/>
    <col min="16130" max="16130" width="18.7109375" style="557" customWidth="1"/>
    <col min="16131" max="16134" width="25.7109375" style="557" customWidth="1"/>
    <col min="16135" max="16384" width="11.42578125" style="557"/>
  </cols>
  <sheetData>
    <row r="1" spans="1:17" ht="15" customHeight="1">
      <c r="A1" s="879" t="s">
        <v>1827</v>
      </c>
    </row>
    <row r="2" spans="1:17" s="870" customFormat="1" ht="16.5" customHeight="1">
      <c r="A2" s="1386" t="s">
        <v>168</v>
      </c>
      <c r="B2" s="1386"/>
      <c r="C2" s="1386"/>
      <c r="D2" s="1386"/>
      <c r="E2" s="1386"/>
      <c r="F2" s="1386"/>
    </row>
    <row r="3" spans="1:17" s="870" customFormat="1" ht="16.5" customHeight="1">
      <c r="A3" s="1386" t="s">
        <v>684</v>
      </c>
      <c r="B3" s="1386"/>
      <c r="C3" s="1386"/>
      <c r="D3" s="1386"/>
      <c r="E3" s="1386"/>
      <c r="F3" s="1386"/>
    </row>
    <row r="4" spans="1:17" s="870" customFormat="1" ht="16.5" customHeight="1">
      <c r="A4" s="1386" t="s">
        <v>735</v>
      </c>
      <c r="B4" s="1386"/>
      <c r="C4" s="1386"/>
      <c r="D4" s="1386"/>
      <c r="E4" s="1386"/>
      <c r="F4" s="1386"/>
    </row>
    <row r="5" spans="1:17" s="870" customFormat="1" ht="16.5" customHeight="1">
      <c r="A5" s="1386" t="s">
        <v>1277</v>
      </c>
      <c r="B5" s="1386"/>
      <c r="C5" s="1386"/>
      <c r="D5" s="1386"/>
      <c r="E5" s="1386"/>
      <c r="F5" s="1386"/>
    </row>
    <row r="6" spans="1:17" s="870" customFormat="1" ht="16.5" customHeight="1">
      <c r="A6" s="1386" t="s">
        <v>190</v>
      </c>
      <c r="B6" s="1386"/>
      <c r="C6" s="1386"/>
      <c r="D6" s="1386"/>
      <c r="E6" s="1386"/>
      <c r="F6" s="1386"/>
    </row>
    <row r="7" spans="1:17" s="870" customFormat="1" ht="24.6" customHeight="1">
      <c r="A7" s="1406" t="s">
        <v>465</v>
      </c>
      <c r="B7" s="1406"/>
      <c r="C7" s="1406"/>
      <c r="D7" s="1406"/>
      <c r="E7" s="1406"/>
      <c r="F7" s="1406"/>
    </row>
    <row r="8" spans="1:17" ht="18" customHeight="1">
      <c r="A8" s="1388" t="s">
        <v>57</v>
      </c>
      <c r="B8" s="1389"/>
      <c r="C8" s="1394" t="s">
        <v>1278</v>
      </c>
      <c r="D8" s="1392" t="s">
        <v>1458</v>
      </c>
      <c r="E8" s="1392"/>
      <c r="F8" s="1392"/>
    </row>
    <row r="9" spans="1:17" ht="18" customHeight="1">
      <c r="A9" s="1390"/>
      <c r="B9" s="1391"/>
      <c r="C9" s="1395"/>
      <c r="D9" s="1397" t="s">
        <v>752</v>
      </c>
      <c r="E9" s="1398" t="s">
        <v>694</v>
      </c>
      <c r="F9" s="1400" t="s">
        <v>225</v>
      </c>
    </row>
    <row r="10" spans="1:17" ht="12" customHeight="1">
      <c r="A10" s="1390"/>
      <c r="B10" s="1391"/>
      <c r="C10" s="1395"/>
      <c r="D10" s="1395"/>
      <c r="E10" s="1399"/>
      <c r="F10" s="1401"/>
    </row>
    <row r="11" spans="1:17" ht="12" customHeight="1">
      <c r="A11" s="1390"/>
      <c r="B11" s="1391"/>
      <c r="C11" s="1395"/>
      <c r="D11" s="1395"/>
      <c r="E11" s="1402" t="s">
        <v>226</v>
      </c>
      <c r="F11" s="1404" t="s">
        <v>226</v>
      </c>
    </row>
    <row r="12" spans="1:17" ht="6" customHeight="1">
      <c r="A12" s="1392"/>
      <c r="B12" s="1393"/>
      <c r="C12" s="1396"/>
      <c r="D12" s="1396"/>
      <c r="E12" s="1403"/>
      <c r="F12" s="1405"/>
    </row>
    <row r="13" spans="1:17" ht="48" customHeight="1">
      <c r="A13" s="556">
        <v>2010</v>
      </c>
      <c r="B13" s="572" t="s">
        <v>377</v>
      </c>
      <c r="C13" s="573">
        <v>100</v>
      </c>
      <c r="D13" s="573">
        <v>100</v>
      </c>
      <c r="E13" s="573">
        <v>100</v>
      </c>
      <c r="F13" s="573">
        <v>100</v>
      </c>
      <c r="G13" s="572"/>
      <c r="H13" s="572"/>
      <c r="I13" s="572"/>
      <c r="J13" s="572"/>
      <c r="K13" s="572"/>
      <c r="L13" s="572"/>
      <c r="M13" s="572"/>
      <c r="N13" s="572"/>
      <c r="O13" s="572"/>
      <c r="P13" s="572"/>
      <c r="Q13" s="572"/>
    </row>
    <row r="14" spans="1:17" ht="12" customHeight="1">
      <c r="A14" s="556">
        <v>2011</v>
      </c>
      <c r="B14" s="572" t="s">
        <v>377</v>
      </c>
      <c r="C14" s="573">
        <v>102.1</v>
      </c>
      <c r="D14" s="573">
        <v>101.3</v>
      </c>
      <c r="E14" s="573">
        <v>101.3</v>
      </c>
      <c r="F14" s="573">
        <v>101.3</v>
      </c>
      <c r="G14" s="572"/>
      <c r="H14" s="572"/>
      <c r="I14" s="572"/>
      <c r="J14" s="572"/>
      <c r="K14" s="572"/>
      <c r="L14" s="572"/>
      <c r="M14" s="572"/>
      <c r="N14" s="572"/>
      <c r="O14" s="572"/>
      <c r="P14" s="572"/>
      <c r="Q14" s="572"/>
    </row>
    <row r="15" spans="1:17" ht="12" customHeight="1">
      <c r="A15" s="556">
        <v>2012</v>
      </c>
      <c r="B15" s="572" t="s">
        <v>377</v>
      </c>
      <c r="C15" s="573">
        <v>104.1</v>
      </c>
      <c r="D15" s="573">
        <v>102.5</v>
      </c>
      <c r="E15" s="573">
        <v>102.6</v>
      </c>
      <c r="F15" s="573">
        <v>102.4</v>
      </c>
      <c r="G15" s="572"/>
      <c r="H15" s="572"/>
      <c r="I15" s="572"/>
      <c r="J15" s="572"/>
      <c r="K15" s="572"/>
      <c r="L15" s="572"/>
      <c r="M15" s="572"/>
      <c r="N15" s="572"/>
      <c r="O15" s="572"/>
      <c r="P15" s="572"/>
      <c r="Q15" s="572"/>
    </row>
    <row r="16" spans="1:17" ht="12" customHeight="1">
      <c r="A16" s="556">
        <v>2013</v>
      </c>
      <c r="B16" s="572" t="s">
        <v>377</v>
      </c>
      <c r="C16" s="573">
        <v>105.7</v>
      </c>
      <c r="D16" s="573">
        <v>103.8</v>
      </c>
      <c r="E16" s="573">
        <v>104.1</v>
      </c>
      <c r="F16" s="573">
        <v>103.7</v>
      </c>
      <c r="G16" s="572"/>
      <c r="H16" s="572"/>
      <c r="I16" s="572"/>
      <c r="J16" s="572"/>
      <c r="K16" s="572"/>
      <c r="L16" s="572"/>
      <c r="M16" s="572"/>
      <c r="N16" s="572"/>
      <c r="O16" s="572"/>
      <c r="P16" s="572"/>
      <c r="Q16" s="572"/>
    </row>
    <row r="17" spans="1:17" ht="21" customHeight="1">
      <c r="A17" s="556">
        <v>2009</v>
      </c>
      <c r="B17" s="561" t="s">
        <v>261</v>
      </c>
      <c r="C17" s="573">
        <v>98.8</v>
      </c>
      <c r="D17" s="573">
        <v>99.2</v>
      </c>
      <c r="E17" s="573">
        <v>99.2</v>
      </c>
      <c r="F17" s="573">
        <v>99.2</v>
      </c>
      <c r="G17" s="572"/>
      <c r="H17" s="572"/>
      <c r="I17" s="572"/>
      <c r="J17" s="572"/>
      <c r="K17" s="572"/>
      <c r="L17" s="572"/>
      <c r="M17" s="572"/>
      <c r="N17" s="572"/>
      <c r="O17" s="572"/>
      <c r="P17" s="572"/>
      <c r="Q17" s="572"/>
    </row>
    <row r="18" spans="1:17" ht="12" customHeight="1">
      <c r="A18" s="556"/>
      <c r="B18" s="561" t="s">
        <v>910</v>
      </c>
      <c r="C18" s="573">
        <v>99.6</v>
      </c>
      <c r="D18" s="573">
        <v>99.2</v>
      </c>
      <c r="E18" s="573">
        <v>99.2</v>
      </c>
      <c r="F18" s="573">
        <v>99.3</v>
      </c>
      <c r="G18" s="572"/>
      <c r="H18" s="572"/>
      <c r="I18" s="572"/>
      <c r="J18" s="572"/>
      <c r="K18" s="572"/>
      <c r="L18" s="572"/>
      <c r="M18" s="572"/>
      <c r="N18" s="572"/>
      <c r="O18" s="572"/>
      <c r="P18" s="572"/>
      <c r="Q18" s="572"/>
    </row>
    <row r="19" spans="1:17" ht="24" customHeight="1">
      <c r="A19" s="556">
        <v>2010</v>
      </c>
      <c r="B19" s="561" t="s">
        <v>1168</v>
      </c>
      <c r="C19" s="573">
        <v>99</v>
      </c>
      <c r="D19" s="573">
        <v>99.4</v>
      </c>
      <c r="E19" s="573">
        <v>99.3</v>
      </c>
      <c r="F19" s="573">
        <v>99.4</v>
      </c>
      <c r="G19" s="572"/>
      <c r="H19" s="572"/>
      <c r="I19" s="572"/>
      <c r="J19" s="572"/>
      <c r="K19" s="572"/>
      <c r="L19" s="572"/>
      <c r="M19" s="572"/>
      <c r="N19" s="572"/>
      <c r="O19" s="572"/>
      <c r="P19" s="572"/>
      <c r="Q19" s="572"/>
    </row>
    <row r="20" spans="1:17" ht="12" customHeight="1">
      <c r="A20" s="556"/>
      <c r="B20" s="561" t="s">
        <v>83</v>
      </c>
      <c r="C20" s="573">
        <v>99.4</v>
      </c>
      <c r="D20" s="573">
        <v>99.6</v>
      </c>
      <c r="E20" s="573">
        <v>99.5</v>
      </c>
      <c r="F20" s="573">
        <v>99.6</v>
      </c>
      <c r="G20" s="572"/>
      <c r="H20" s="572"/>
      <c r="I20" s="572"/>
      <c r="J20" s="572"/>
      <c r="K20" s="572"/>
      <c r="L20" s="572"/>
      <c r="M20" s="572"/>
      <c r="N20" s="572"/>
      <c r="O20" s="572"/>
      <c r="P20" s="572"/>
      <c r="Q20" s="572"/>
    </row>
    <row r="21" spans="1:17" ht="12" customHeight="1">
      <c r="A21" s="556"/>
      <c r="B21" s="561" t="s">
        <v>89</v>
      </c>
      <c r="C21" s="573">
        <v>99.9</v>
      </c>
      <c r="D21" s="573">
        <v>99.7</v>
      </c>
      <c r="E21" s="573">
        <v>99.6</v>
      </c>
      <c r="F21" s="573">
        <v>99.7</v>
      </c>
      <c r="G21" s="572"/>
      <c r="H21" s="572"/>
      <c r="I21" s="572"/>
      <c r="J21" s="572"/>
      <c r="K21" s="572"/>
      <c r="L21" s="572"/>
      <c r="M21" s="572"/>
      <c r="N21" s="572"/>
      <c r="O21" s="572"/>
      <c r="P21" s="572"/>
      <c r="Q21" s="572"/>
    </row>
    <row r="22" spans="1:17" ht="12" customHeight="1">
      <c r="A22" s="556"/>
      <c r="B22" s="561" t="s">
        <v>90</v>
      </c>
      <c r="C22" s="573">
        <v>100</v>
      </c>
      <c r="D22" s="573">
        <v>99.9</v>
      </c>
      <c r="E22" s="573">
        <v>99.8</v>
      </c>
      <c r="F22" s="573">
        <v>99.9</v>
      </c>
      <c r="G22" s="572"/>
      <c r="H22" s="572"/>
      <c r="I22" s="572"/>
      <c r="J22" s="572"/>
      <c r="K22" s="572"/>
      <c r="L22" s="572"/>
      <c r="M22" s="572"/>
      <c r="N22" s="572"/>
      <c r="O22" s="572"/>
      <c r="P22" s="572"/>
      <c r="Q22" s="572"/>
    </row>
    <row r="23" spans="1:17" ht="12" customHeight="1">
      <c r="A23" s="556"/>
      <c r="B23" s="561" t="s">
        <v>969</v>
      </c>
      <c r="C23" s="573">
        <v>99.9</v>
      </c>
      <c r="D23" s="573">
        <v>99.9</v>
      </c>
      <c r="E23" s="573">
        <v>99.9</v>
      </c>
      <c r="F23" s="573">
        <v>99.9</v>
      </c>
      <c r="G23" s="572"/>
      <c r="H23" s="572"/>
      <c r="I23" s="572"/>
      <c r="J23" s="572"/>
      <c r="K23" s="572"/>
      <c r="L23" s="572"/>
      <c r="M23" s="572"/>
      <c r="N23" s="572"/>
      <c r="O23" s="572"/>
      <c r="P23" s="572"/>
      <c r="Q23" s="572"/>
    </row>
    <row r="24" spans="1:17" ht="12" customHeight="1">
      <c r="A24" s="556"/>
      <c r="B24" s="561" t="s">
        <v>970</v>
      </c>
      <c r="C24" s="573">
        <v>99.9</v>
      </c>
      <c r="D24" s="573">
        <v>100</v>
      </c>
      <c r="E24" s="573">
        <v>100</v>
      </c>
      <c r="F24" s="573">
        <v>100</v>
      </c>
      <c r="G24" s="572"/>
      <c r="H24" s="572"/>
      <c r="I24" s="572"/>
      <c r="J24" s="572"/>
      <c r="K24" s="572"/>
      <c r="L24" s="572"/>
      <c r="M24" s="572"/>
      <c r="N24" s="572"/>
      <c r="O24" s="572"/>
      <c r="P24" s="572"/>
      <c r="Q24" s="572"/>
    </row>
    <row r="25" spans="1:17" ht="12" customHeight="1">
      <c r="A25" s="556"/>
      <c r="B25" s="561" t="s">
        <v>971</v>
      </c>
      <c r="C25" s="573">
        <v>100.1</v>
      </c>
      <c r="D25" s="573">
        <v>100.1</v>
      </c>
      <c r="E25" s="573">
        <v>100.1</v>
      </c>
      <c r="F25" s="573">
        <v>100.1</v>
      </c>
      <c r="G25" s="572"/>
      <c r="H25" s="572"/>
      <c r="I25" s="572"/>
      <c r="J25" s="572"/>
      <c r="K25" s="572"/>
      <c r="L25" s="572"/>
      <c r="M25" s="572"/>
      <c r="N25" s="572"/>
      <c r="O25" s="572"/>
      <c r="P25" s="572"/>
      <c r="Q25" s="572"/>
    </row>
    <row r="26" spans="1:17" ht="12" customHeight="1">
      <c r="A26" s="556"/>
      <c r="B26" s="561" t="s">
        <v>291</v>
      </c>
      <c r="C26" s="573">
        <v>100.2</v>
      </c>
      <c r="D26" s="573">
        <v>100.1</v>
      </c>
      <c r="E26" s="573">
        <v>100.2</v>
      </c>
      <c r="F26" s="573">
        <v>100.1</v>
      </c>
      <c r="G26" s="572"/>
      <c r="H26" s="572"/>
      <c r="I26" s="572"/>
      <c r="J26" s="572"/>
      <c r="K26" s="572"/>
      <c r="L26" s="572"/>
      <c r="M26" s="572"/>
      <c r="N26" s="572"/>
      <c r="O26" s="572"/>
      <c r="P26" s="572"/>
      <c r="Q26" s="572"/>
    </row>
    <row r="27" spans="1:17" ht="12" customHeight="1">
      <c r="A27" s="556"/>
      <c r="B27" s="561" t="s">
        <v>259</v>
      </c>
      <c r="C27" s="573">
        <v>100.1</v>
      </c>
      <c r="D27" s="573">
        <v>100.2</v>
      </c>
      <c r="E27" s="573">
        <v>100.2</v>
      </c>
      <c r="F27" s="573">
        <v>100.2</v>
      </c>
      <c r="G27" s="572"/>
      <c r="H27" s="572"/>
      <c r="I27" s="572"/>
      <c r="J27" s="572"/>
      <c r="K27" s="572"/>
      <c r="L27" s="572"/>
      <c r="M27" s="572"/>
      <c r="N27" s="572"/>
      <c r="O27" s="572"/>
      <c r="P27" s="572"/>
      <c r="Q27" s="572"/>
    </row>
    <row r="28" spans="1:17" ht="12" customHeight="1">
      <c r="A28" s="556"/>
      <c r="B28" s="561" t="s">
        <v>260</v>
      </c>
      <c r="C28" s="573">
        <v>100.2</v>
      </c>
      <c r="D28" s="573">
        <v>100.3</v>
      </c>
      <c r="E28" s="573">
        <v>100.3</v>
      </c>
      <c r="F28" s="573">
        <v>100.3</v>
      </c>
      <c r="G28" s="572"/>
      <c r="H28" s="572"/>
      <c r="I28" s="572"/>
      <c r="J28" s="572"/>
      <c r="K28" s="572"/>
      <c r="L28" s="572"/>
      <c r="M28" s="572"/>
      <c r="N28" s="572"/>
      <c r="O28" s="572"/>
      <c r="P28" s="572"/>
      <c r="Q28" s="572"/>
    </row>
    <row r="29" spans="1:17" ht="12" customHeight="1">
      <c r="A29" s="556"/>
      <c r="B29" s="561" t="s">
        <v>261</v>
      </c>
      <c r="C29" s="573">
        <v>100.3</v>
      </c>
      <c r="D29" s="573">
        <v>100.4</v>
      </c>
      <c r="E29" s="573">
        <v>100.5</v>
      </c>
      <c r="F29" s="573">
        <v>100.4</v>
      </c>
      <c r="G29" s="572"/>
      <c r="H29" s="572"/>
      <c r="I29" s="572"/>
      <c r="J29" s="572"/>
      <c r="K29" s="572"/>
      <c r="L29" s="572"/>
      <c r="M29" s="572"/>
      <c r="N29" s="572"/>
      <c r="O29" s="572"/>
      <c r="P29" s="572"/>
      <c r="Q29" s="572"/>
    </row>
    <row r="30" spans="1:17" ht="12" customHeight="1">
      <c r="A30" s="556"/>
      <c r="B30" s="561" t="s">
        <v>910</v>
      </c>
      <c r="C30" s="573">
        <v>100.9</v>
      </c>
      <c r="D30" s="573">
        <v>100.5</v>
      </c>
      <c r="E30" s="573">
        <v>100.5</v>
      </c>
      <c r="F30" s="573">
        <v>100.5</v>
      </c>
      <c r="G30" s="572"/>
      <c r="H30" s="572"/>
      <c r="I30" s="572"/>
      <c r="J30" s="572"/>
      <c r="K30" s="572"/>
      <c r="L30" s="572"/>
      <c r="M30" s="572"/>
      <c r="N30" s="572"/>
      <c r="O30" s="572"/>
      <c r="P30" s="572"/>
      <c r="Q30" s="572"/>
    </row>
    <row r="31" spans="1:17" ht="24" customHeight="1">
      <c r="A31" s="556">
        <v>2011</v>
      </c>
      <c r="B31" s="561" t="s">
        <v>1168</v>
      </c>
      <c r="C31" s="573">
        <v>100.7</v>
      </c>
      <c r="D31" s="573">
        <v>100.7</v>
      </c>
      <c r="E31" s="573">
        <v>100.6</v>
      </c>
      <c r="F31" s="573">
        <v>100.7</v>
      </c>
      <c r="G31" s="572"/>
      <c r="H31" s="572"/>
      <c r="I31" s="572"/>
      <c r="J31" s="572"/>
      <c r="K31" s="572"/>
      <c r="L31" s="572"/>
      <c r="M31" s="572"/>
      <c r="N31" s="572"/>
      <c r="O31" s="572"/>
      <c r="P31" s="572"/>
      <c r="Q31" s="572"/>
    </row>
    <row r="32" spans="1:17" ht="12" customHeight="1">
      <c r="A32" s="556"/>
      <c r="B32" s="561" t="s">
        <v>83</v>
      </c>
      <c r="C32" s="573">
        <v>101.3</v>
      </c>
      <c r="D32" s="573">
        <v>100.8</v>
      </c>
      <c r="E32" s="573">
        <v>100.7</v>
      </c>
      <c r="F32" s="573">
        <v>100.8</v>
      </c>
      <c r="G32" s="572"/>
      <c r="H32" s="572"/>
      <c r="I32" s="572"/>
      <c r="J32" s="572"/>
      <c r="K32" s="572"/>
      <c r="L32" s="572"/>
      <c r="M32" s="572"/>
      <c r="N32" s="572"/>
      <c r="O32" s="572"/>
      <c r="P32" s="572"/>
      <c r="Q32" s="572"/>
    </row>
    <row r="33" spans="1:17" ht="12" customHeight="1">
      <c r="A33" s="556"/>
      <c r="B33" s="561" t="s">
        <v>89</v>
      </c>
      <c r="C33" s="573">
        <v>101.9</v>
      </c>
      <c r="D33" s="573">
        <v>100.9</v>
      </c>
      <c r="E33" s="573">
        <v>100.9</v>
      </c>
      <c r="F33" s="573">
        <v>100.9</v>
      </c>
      <c r="G33" s="572"/>
      <c r="H33" s="572"/>
      <c r="I33" s="572"/>
      <c r="J33" s="572"/>
      <c r="K33" s="572"/>
      <c r="L33" s="572"/>
      <c r="M33" s="572"/>
      <c r="N33" s="572"/>
      <c r="O33" s="572"/>
      <c r="P33" s="572"/>
      <c r="Q33" s="572"/>
    </row>
    <row r="34" spans="1:17" ht="12" customHeight="1">
      <c r="A34" s="556"/>
      <c r="B34" s="561" t="s">
        <v>90</v>
      </c>
      <c r="C34" s="573">
        <v>101.9</v>
      </c>
      <c r="D34" s="573">
        <v>101</v>
      </c>
      <c r="E34" s="573">
        <v>101</v>
      </c>
      <c r="F34" s="573">
        <v>101</v>
      </c>
    </row>
    <row r="35" spans="1:17" ht="12" customHeight="1">
      <c r="A35" s="556"/>
      <c r="B35" s="561" t="s">
        <v>969</v>
      </c>
      <c r="C35" s="573">
        <v>101.9</v>
      </c>
      <c r="D35" s="573">
        <v>101.1</v>
      </c>
      <c r="E35" s="573">
        <v>101.1</v>
      </c>
      <c r="F35" s="573">
        <v>101.1</v>
      </c>
    </row>
    <row r="36" spans="1:17" ht="12" customHeight="1">
      <c r="A36" s="556"/>
      <c r="B36" s="561" t="s">
        <v>970</v>
      </c>
      <c r="C36" s="573">
        <v>102</v>
      </c>
      <c r="D36" s="573">
        <v>101.2</v>
      </c>
      <c r="E36" s="573">
        <v>101.2</v>
      </c>
      <c r="F36" s="573">
        <v>101.2</v>
      </c>
    </row>
    <row r="37" spans="1:17" ht="12" customHeight="1">
      <c r="A37" s="556"/>
      <c r="B37" s="561" t="s">
        <v>971</v>
      </c>
      <c r="C37" s="573">
        <v>102.2</v>
      </c>
      <c r="D37" s="573">
        <v>101.3</v>
      </c>
      <c r="E37" s="573">
        <v>101.3</v>
      </c>
      <c r="F37" s="573">
        <v>101.3</v>
      </c>
    </row>
    <row r="38" spans="1:17" ht="12" customHeight="1">
      <c r="A38" s="556"/>
      <c r="B38" s="561" t="s">
        <v>291</v>
      </c>
      <c r="C38" s="573">
        <v>102.3</v>
      </c>
      <c r="D38" s="573">
        <v>101.4</v>
      </c>
      <c r="E38" s="573">
        <v>101.4</v>
      </c>
      <c r="F38" s="573">
        <v>101.4</v>
      </c>
    </row>
    <row r="39" spans="1:17" ht="12" customHeight="1">
      <c r="A39" s="556"/>
      <c r="B39" s="561" t="s">
        <v>259</v>
      </c>
      <c r="C39" s="573">
        <v>102.5</v>
      </c>
      <c r="D39" s="573">
        <v>101.5</v>
      </c>
      <c r="E39" s="573">
        <v>101.5</v>
      </c>
      <c r="F39" s="573">
        <v>101.5</v>
      </c>
    </row>
    <row r="40" spans="1:17" ht="12" customHeight="1">
      <c r="A40" s="556"/>
      <c r="B40" s="561" t="s">
        <v>260</v>
      </c>
      <c r="C40" s="573">
        <v>102.5</v>
      </c>
      <c r="D40" s="573">
        <v>101.6</v>
      </c>
      <c r="E40" s="573">
        <v>101.6</v>
      </c>
      <c r="F40" s="573">
        <v>101.6</v>
      </c>
    </row>
    <row r="41" spans="1:17" ht="12" customHeight="1">
      <c r="A41" s="556"/>
      <c r="B41" s="561" t="s">
        <v>261</v>
      </c>
      <c r="C41" s="573">
        <v>102.7</v>
      </c>
      <c r="D41" s="573">
        <v>101.7</v>
      </c>
      <c r="E41" s="573">
        <v>101.8</v>
      </c>
      <c r="F41" s="573">
        <v>101.7</v>
      </c>
    </row>
    <row r="42" spans="1:17" ht="12" customHeight="1">
      <c r="A42" s="556"/>
      <c r="B42" s="561" t="s">
        <v>910</v>
      </c>
      <c r="C42" s="573">
        <v>102.9</v>
      </c>
      <c r="D42" s="573">
        <v>101.8</v>
      </c>
      <c r="E42" s="573">
        <v>101.9</v>
      </c>
      <c r="F42" s="573">
        <v>101.8</v>
      </c>
    </row>
    <row r="43" spans="1:17" ht="24" customHeight="1">
      <c r="A43" s="556">
        <v>2012</v>
      </c>
      <c r="B43" s="561" t="s">
        <v>1168</v>
      </c>
      <c r="C43" s="573">
        <v>102.8</v>
      </c>
      <c r="D43" s="573">
        <v>102</v>
      </c>
      <c r="E43" s="573">
        <v>102.1</v>
      </c>
      <c r="F43" s="573">
        <v>101.9</v>
      </c>
    </row>
    <row r="44" spans="1:17" ht="12" customHeight="1">
      <c r="A44" s="556"/>
      <c r="B44" s="561" t="s">
        <v>83</v>
      </c>
      <c r="C44" s="573">
        <v>103.5</v>
      </c>
      <c r="D44" s="573">
        <v>102.1</v>
      </c>
      <c r="E44" s="573">
        <v>102.2</v>
      </c>
      <c r="F44" s="573">
        <v>102</v>
      </c>
    </row>
    <row r="45" spans="1:17" ht="12" customHeight="1">
      <c r="A45" s="556"/>
      <c r="B45" s="561" t="s">
        <v>89</v>
      </c>
      <c r="C45" s="573">
        <v>104.1</v>
      </c>
      <c r="D45" s="573">
        <v>102.1</v>
      </c>
      <c r="E45" s="573">
        <v>102.2</v>
      </c>
      <c r="F45" s="573">
        <v>102.1</v>
      </c>
    </row>
    <row r="46" spans="1:17" ht="12" customHeight="1">
      <c r="A46" s="556"/>
      <c r="B46" s="561" t="s">
        <v>90</v>
      </c>
      <c r="C46" s="573">
        <v>103.9</v>
      </c>
      <c r="D46" s="573">
        <v>102.2</v>
      </c>
      <c r="E46" s="573">
        <v>102.3</v>
      </c>
      <c r="F46" s="573">
        <v>102.2</v>
      </c>
    </row>
    <row r="47" spans="1:17" ht="12" customHeight="1">
      <c r="A47" s="556"/>
      <c r="B47" s="561" t="s">
        <v>969</v>
      </c>
      <c r="C47" s="573">
        <v>103.9</v>
      </c>
      <c r="D47" s="573">
        <v>102.3</v>
      </c>
      <c r="E47" s="573">
        <v>102.5</v>
      </c>
      <c r="F47" s="573">
        <v>102.3</v>
      </c>
    </row>
    <row r="48" spans="1:17" ht="12" customHeight="1">
      <c r="A48" s="556"/>
      <c r="B48" s="561" t="s">
        <v>970</v>
      </c>
      <c r="C48" s="573">
        <v>103.7</v>
      </c>
      <c r="D48" s="573">
        <v>102.4</v>
      </c>
      <c r="E48" s="573">
        <v>102.6</v>
      </c>
      <c r="F48" s="573">
        <v>102.3</v>
      </c>
    </row>
    <row r="49" spans="1:6" ht="12" customHeight="1">
      <c r="A49" s="556"/>
      <c r="B49" s="561" t="s">
        <v>971</v>
      </c>
      <c r="C49" s="573">
        <v>104.1</v>
      </c>
      <c r="D49" s="573">
        <v>102.5</v>
      </c>
      <c r="E49" s="573">
        <v>102.6</v>
      </c>
      <c r="F49" s="573">
        <v>102.4</v>
      </c>
    </row>
    <row r="50" spans="1:6" ht="12" customHeight="1">
      <c r="A50" s="556"/>
      <c r="B50" s="561" t="s">
        <v>291</v>
      </c>
      <c r="C50" s="573">
        <v>104.5</v>
      </c>
      <c r="D50" s="573">
        <v>102.6</v>
      </c>
      <c r="E50" s="573">
        <v>102.7</v>
      </c>
      <c r="F50" s="573">
        <v>102.5</v>
      </c>
    </row>
    <row r="51" spans="1:6" ht="12" customHeight="1">
      <c r="A51" s="556"/>
      <c r="B51" s="561" t="s">
        <v>259</v>
      </c>
      <c r="C51" s="573">
        <v>104.6</v>
      </c>
      <c r="D51" s="573">
        <v>102.7</v>
      </c>
      <c r="E51" s="573">
        <v>102.9</v>
      </c>
      <c r="F51" s="573">
        <v>102.6</v>
      </c>
    </row>
    <row r="52" spans="1:6" ht="12" customHeight="1">
      <c r="A52" s="556"/>
      <c r="B52" s="561" t="s">
        <v>260</v>
      </c>
      <c r="C52" s="573">
        <v>104.6</v>
      </c>
      <c r="D52" s="573">
        <v>102.8</v>
      </c>
      <c r="E52" s="573">
        <v>103</v>
      </c>
      <c r="F52" s="573">
        <v>102.7</v>
      </c>
    </row>
    <row r="53" spans="1:6" ht="12" customHeight="1">
      <c r="A53" s="556"/>
      <c r="B53" s="561" t="s">
        <v>261</v>
      </c>
      <c r="C53" s="573">
        <v>104.7</v>
      </c>
      <c r="D53" s="573">
        <v>102.9</v>
      </c>
      <c r="E53" s="573">
        <v>103.1</v>
      </c>
      <c r="F53" s="573">
        <v>102.8</v>
      </c>
    </row>
    <row r="54" spans="1:6" ht="12" customHeight="1">
      <c r="A54" s="556"/>
      <c r="B54" s="561" t="s">
        <v>910</v>
      </c>
      <c r="C54" s="573">
        <v>105</v>
      </c>
      <c r="D54" s="573">
        <v>102.9</v>
      </c>
      <c r="E54" s="573">
        <v>103.2</v>
      </c>
      <c r="F54" s="573">
        <v>102.8</v>
      </c>
    </row>
    <row r="55" spans="1:6" ht="24" customHeight="1">
      <c r="A55" s="556">
        <v>2013</v>
      </c>
      <c r="B55" s="561" t="s">
        <v>1168</v>
      </c>
      <c r="C55" s="573">
        <v>104.5</v>
      </c>
      <c r="D55" s="573">
        <v>103.2</v>
      </c>
      <c r="E55" s="573">
        <v>103.5</v>
      </c>
      <c r="F55" s="573">
        <v>103.1</v>
      </c>
    </row>
    <row r="56" spans="1:6" ht="12" customHeight="1">
      <c r="A56" s="556"/>
      <c r="B56" s="561" t="s">
        <v>83</v>
      </c>
      <c r="C56" s="573">
        <v>105.1</v>
      </c>
      <c r="D56" s="573">
        <v>103.3</v>
      </c>
      <c r="E56" s="573">
        <v>103.6</v>
      </c>
      <c r="F56" s="573">
        <v>103.2</v>
      </c>
    </row>
    <row r="57" spans="1:6" ht="12" customHeight="1">
      <c r="A57" s="556"/>
      <c r="B57" s="561" t="s">
        <v>89</v>
      </c>
      <c r="C57" s="573">
        <v>105.6</v>
      </c>
      <c r="D57" s="573">
        <v>103.4</v>
      </c>
      <c r="E57" s="573">
        <v>103.7</v>
      </c>
      <c r="F57" s="573">
        <v>103.3</v>
      </c>
    </row>
    <row r="58" spans="1:6" ht="12" customHeight="1">
      <c r="A58" s="556"/>
      <c r="B58" s="561" t="s">
        <v>90</v>
      </c>
      <c r="C58" s="573">
        <v>105.1</v>
      </c>
      <c r="D58" s="573">
        <v>103.5</v>
      </c>
      <c r="E58" s="573">
        <v>103.8</v>
      </c>
      <c r="F58" s="573">
        <v>103.4</v>
      </c>
    </row>
    <row r="59" spans="1:6" ht="12" customHeight="1">
      <c r="A59" s="556"/>
      <c r="B59" s="561" t="s">
        <v>969</v>
      </c>
      <c r="C59" s="573">
        <v>105.5</v>
      </c>
      <c r="D59" s="573">
        <v>103.6</v>
      </c>
      <c r="E59" s="573">
        <v>103.9</v>
      </c>
      <c r="F59" s="573">
        <v>103.5</v>
      </c>
    </row>
    <row r="60" spans="1:6" ht="12" customHeight="1">
      <c r="A60" s="556"/>
      <c r="B60" s="561" t="s">
        <v>970</v>
      </c>
      <c r="C60" s="573">
        <v>105.6</v>
      </c>
      <c r="D60" s="573">
        <v>103.7</v>
      </c>
      <c r="E60" s="573">
        <v>104</v>
      </c>
      <c r="F60" s="573">
        <v>103.6</v>
      </c>
    </row>
    <row r="61" spans="1:6" ht="12" customHeight="1">
      <c r="A61" s="556"/>
      <c r="B61" s="561" t="s">
        <v>971</v>
      </c>
      <c r="C61" s="573">
        <v>106.1</v>
      </c>
      <c r="D61" s="573">
        <v>103.9</v>
      </c>
      <c r="E61" s="573">
        <v>104.2</v>
      </c>
      <c r="F61" s="573">
        <v>103.8</v>
      </c>
    </row>
    <row r="62" spans="1:6" ht="12" customHeight="1">
      <c r="A62" s="556"/>
      <c r="B62" s="561" t="s">
        <v>291</v>
      </c>
      <c r="C62" s="573">
        <v>106.1</v>
      </c>
      <c r="D62" s="573">
        <v>104</v>
      </c>
      <c r="E62" s="573">
        <v>104.3</v>
      </c>
      <c r="F62" s="573">
        <v>103.9</v>
      </c>
    </row>
    <row r="63" spans="1:6" ht="12" customHeight="1">
      <c r="A63" s="556"/>
      <c r="B63" s="561" t="s">
        <v>259</v>
      </c>
      <c r="C63" s="573">
        <v>106.1</v>
      </c>
      <c r="D63" s="573">
        <v>104.1</v>
      </c>
      <c r="E63" s="573">
        <v>104.4</v>
      </c>
      <c r="F63" s="573">
        <v>104</v>
      </c>
    </row>
    <row r="64" spans="1:6" ht="12" customHeight="1">
      <c r="A64" s="556"/>
      <c r="B64" s="561" t="s">
        <v>260</v>
      </c>
      <c r="C64" s="573">
        <v>105.9</v>
      </c>
      <c r="D64" s="573">
        <v>104.1</v>
      </c>
      <c r="E64" s="573">
        <v>104.5</v>
      </c>
      <c r="F64" s="573">
        <v>104</v>
      </c>
    </row>
    <row r="65" spans="1:6" ht="12" customHeight="1">
      <c r="A65" s="556"/>
      <c r="B65" s="561" t="s">
        <v>261</v>
      </c>
      <c r="C65" s="573">
        <v>106.1</v>
      </c>
      <c r="D65" s="573">
        <v>104.4</v>
      </c>
      <c r="E65" s="573">
        <v>104.7</v>
      </c>
      <c r="F65" s="573">
        <v>104.3</v>
      </c>
    </row>
    <row r="66" spans="1:6" ht="12" customHeight="1">
      <c r="A66" s="556"/>
      <c r="B66" s="561" t="s">
        <v>910</v>
      </c>
      <c r="C66" s="573">
        <v>106.5</v>
      </c>
      <c r="D66" s="573">
        <v>104.5</v>
      </c>
      <c r="E66" s="573">
        <v>104.8</v>
      </c>
      <c r="F66" s="573">
        <v>104.4</v>
      </c>
    </row>
    <row r="67" spans="1:6" ht="24" customHeight="1">
      <c r="A67" s="556">
        <v>2014</v>
      </c>
      <c r="B67" s="561" t="s">
        <v>1168</v>
      </c>
      <c r="C67" s="573">
        <v>105.9</v>
      </c>
      <c r="D67" s="573">
        <v>104.7</v>
      </c>
      <c r="E67" s="573">
        <v>104.9</v>
      </c>
      <c r="F67" s="573">
        <v>104.6</v>
      </c>
    </row>
    <row r="68" spans="1:6" ht="12" customHeight="1">
      <c r="A68" s="556"/>
      <c r="B68" s="561" t="s">
        <v>83</v>
      </c>
      <c r="C68" s="573">
        <v>106.4</v>
      </c>
      <c r="D68" s="573">
        <v>104.8</v>
      </c>
      <c r="E68" s="573">
        <v>105.1</v>
      </c>
      <c r="F68" s="573">
        <v>104.8</v>
      </c>
    </row>
    <row r="69" spans="1:6" ht="12" customHeight="1">
      <c r="A69" s="556"/>
      <c r="B69" s="561" t="s">
        <v>89</v>
      </c>
      <c r="C69" s="573">
        <v>106.7</v>
      </c>
      <c r="D69" s="573">
        <v>104.9</v>
      </c>
      <c r="E69" s="573">
        <v>105.2</v>
      </c>
      <c r="F69" s="573">
        <v>104.9</v>
      </c>
    </row>
    <row r="70" spans="1:6" ht="12" customHeight="1">
      <c r="A70" s="556"/>
      <c r="B70" s="561" t="s">
        <v>90</v>
      </c>
      <c r="C70" s="573">
        <v>106.5</v>
      </c>
      <c r="D70" s="573">
        <v>105.1</v>
      </c>
      <c r="E70" s="573">
        <v>105.4</v>
      </c>
      <c r="F70" s="573">
        <v>105</v>
      </c>
    </row>
    <row r="71" spans="1:6" ht="12" customHeight="1">
      <c r="A71" s="556"/>
      <c r="B71" s="561" t="s">
        <v>969</v>
      </c>
      <c r="C71" s="573">
        <v>106.4</v>
      </c>
      <c r="D71" s="573">
        <v>105.2</v>
      </c>
      <c r="E71" s="573">
        <v>105.5</v>
      </c>
      <c r="F71" s="573">
        <v>105.2</v>
      </c>
    </row>
    <row r="72" spans="1:6" ht="12" customHeight="1">
      <c r="A72" s="556"/>
      <c r="B72" s="561" t="s">
        <v>970</v>
      </c>
      <c r="C72" s="573">
        <v>106.7</v>
      </c>
      <c r="D72" s="573">
        <v>105.3</v>
      </c>
      <c r="E72" s="573">
        <v>105.6</v>
      </c>
      <c r="F72" s="573">
        <v>105.2</v>
      </c>
    </row>
    <row r="73" spans="1:6" ht="12" customHeight="1">
      <c r="A73" s="556"/>
      <c r="B73" s="561" t="s">
        <v>971</v>
      </c>
      <c r="C73" s="573">
        <v>107</v>
      </c>
      <c r="D73" s="573">
        <v>105.4</v>
      </c>
      <c r="E73" s="573">
        <v>105.7</v>
      </c>
      <c r="F73" s="573">
        <v>105.4</v>
      </c>
    </row>
    <row r="74" spans="1:6" ht="12" customHeight="1">
      <c r="A74" s="556"/>
      <c r="B74" s="561" t="s">
        <v>291</v>
      </c>
      <c r="C74" s="573">
        <v>107</v>
      </c>
      <c r="D74" s="573">
        <v>105.6</v>
      </c>
      <c r="E74" s="573">
        <v>105.8</v>
      </c>
      <c r="F74" s="573">
        <v>105.5</v>
      </c>
    </row>
    <row r="75" spans="1:6" ht="12" customHeight="1">
      <c r="A75" s="556"/>
      <c r="B75" s="561" t="s">
        <v>259</v>
      </c>
      <c r="C75" s="573">
        <v>107</v>
      </c>
      <c r="D75" s="573">
        <v>105.6</v>
      </c>
      <c r="E75" s="573">
        <v>105.9</v>
      </c>
      <c r="F75" s="573">
        <v>105.5</v>
      </c>
    </row>
    <row r="76" spans="1:6" ht="12" customHeight="1">
      <c r="A76" s="556"/>
      <c r="B76" s="561" t="s">
        <v>260</v>
      </c>
      <c r="C76" s="573">
        <v>106.7</v>
      </c>
      <c r="D76" s="573">
        <v>105.8</v>
      </c>
      <c r="E76" s="573">
        <v>106.1</v>
      </c>
      <c r="F76" s="573">
        <v>105.7</v>
      </c>
    </row>
    <row r="77" spans="1:6" ht="12" customHeight="1">
      <c r="A77" s="556"/>
      <c r="B77" s="561" t="s">
        <v>261</v>
      </c>
      <c r="C77" s="573">
        <v>106.7</v>
      </c>
      <c r="D77" s="573">
        <v>105.9</v>
      </c>
      <c r="E77" s="573">
        <v>106.4</v>
      </c>
      <c r="F77" s="573">
        <v>105.8</v>
      </c>
    </row>
    <row r="78" spans="1:6" ht="39.950000000000003" customHeight="1">
      <c r="A78" s="557" t="s">
        <v>227</v>
      </c>
      <c r="C78" s="573"/>
      <c r="D78" s="573"/>
      <c r="E78" s="573"/>
      <c r="F78" s="573"/>
    </row>
    <row r="79" spans="1:6" s="574" customFormat="1" ht="38.1" customHeight="1">
      <c r="A79" s="1386" t="s">
        <v>1804</v>
      </c>
      <c r="B79" s="1386"/>
      <c r="C79" s="1386"/>
      <c r="D79" s="1387"/>
      <c r="E79" s="1387"/>
      <c r="F79" s="1387"/>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6" customWidth="1"/>
    <col min="2" max="2" width="20.7109375" style="306" customWidth="1"/>
    <col min="3" max="20" width="5.85546875" style="306" customWidth="1"/>
    <col min="21" max="256" width="11.42578125" style="306"/>
    <col min="257" max="257" width="5.7109375" style="306" customWidth="1"/>
    <col min="258" max="258" width="20.7109375" style="306" customWidth="1"/>
    <col min="259" max="276" width="5.85546875" style="306" customWidth="1"/>
    <col min="277" max="512" width="11.42578125" style="306"/>
    <col min="513" max="513" width="5.7109375" style="306" customWidth="1"/>
    <col min="514" max="514" width="20.7109375" style="306" customWidth="1"/>
    <col min="515" max="532" width="5.85546875" style="306" customWidth="1"/>
    <col min="533" max="768" width="11.42578125" style="306"/>
    <col min="769" max="769" width="5.7109375" style="306" customWidth="1"/>
    <col min="770" max="770" width="20.7109375" style="306" customWidth="1"/>
    <col min="771" max="788" width="5.85546875" style="306" customWidth="1"/>
    <col min="789" max="1024" width="11.42578125" style="306"/>
    <col min="1025" max="1025" width="5.7109375" style="306" customWidth="1"/>
    <col min="1026" max="1026" width="20.7109375" style="306" customWidth="1"/>
    <col min="1027" max="1044" width="5.85546875" style="306" customWidth="1"/>
    <col min="1045" max="1280" width="11.42578125" style="306"/>
    <col min="1281" max="1281" width="5.7109375" style="306" customWidth="1"/>
    <col min="1282" max="1282" width="20.7109375" style="306" customWidth="1"/>
    <col min="1283" max="1300" width="5.85546875" style="306" customWidth="1"/>
    <col min="1301" max="1536" width="11.42578125" style="306"/>
    <col min="1537" max="1537" width="5.7109375" style="306" customWidth="1"/>
    <col min="1538" max="1538" width="20.7109375" style="306" customWidth="1"/>
    <col min="1539" max="1556" width="5.85546875" style="306" customWidth="1"/>
    <col min="1557" max="1792" width="11.42578125" style="306"/>
    <col min="1793" max="1793" width="5.7109375" style="306" customWidth="1"/>
    <col min="1794" max="1794" width="20.7109375" style="306" customWidth="1"/>
    <col min="1795" max="1812" width="5.85546875" style="306" customWidth="1"/>
    <col min="1813" max="2048" width="11.42578125" style="306"/>
    <col min="2049" max="2049" width="5.7109375" style="306" customWidth="1"/>
    <col min="2050" max="2050" width="20.7109375" style="306" customWidth="1"/>
    <col min="2051" max="2068" width="5.85546875" style="306" customWidth="1"/>
    <col min="2069" max="2304" width="11.42578125" style="306"/>
    <col min="2305" max="2305" width="5.7109375" style="306" customWidth="1"/>
    <col min="2306" max="2306" width="20.7109375" style="306" customWidth="1"/>
    <col min="2307" max="2324" width="5.85546875" style="306" customWidth="1"/>
    <col min="2325" max="2560" width="11.42578125" style="306"/>
    <col min="2561" max="2561" width="5.7109375" style="306" customWidth="1"/>
    <col min="2562" max="2562" width="20.7109375" style="306" customWidth="1"/>
    <col min="2563" max="2580" width="5.85546875" style="306" customWidth="1"/>
    <col min="2581" max="2816" width="11.42578125" style="306"/>
    <col min="2817" max="2817" width="5.7109375" style="306" customWidth="1"/>
    <col min="2818" max="2818" width="20.7109375" style="306" customWidth="1"/>
    <col min="2819" max="2836" width="5.85546875" style="306" customWidth="1"/>
    <col min="2837" max="3072" width="11.42578125" style="306"/>
    <col min="3073" max="3073" width="5.7109375" style="306" customWidth="1"/>
    <col min="3074" max="3074" width="20.7109375" style="306" customWidth="1"/>
    <col min="3075" max="3092" width="5.85546875" style="306" customWidth="1"/>
    <col min="3093" max="3328" width="11.42578125" style="306"/>
    <col min="3329" max="3329" width="5.7109375" style="306" customWidth="1"/>
    <col min="3330" max="3330" width="20.7109375" style="306" customWidth="1"/>
    <col min="3331" max="3348" width="5.85546875" style="306" customWidth="1"/>
    <col min="3349" max="3584" width="11.42578125" style="306"/>
    <col min="3585" max="3585" width="5.7109375" style="306" customWidth="1"/>
    <col min="3586" max="3586" width="20.7109375" style="306" customWidth="1"/>
    <col min="3587" max="3604" width="5.85546875" style="306" customWidth="1"/>
    <col min="3605" max="3840" width="11.42578125" style="306"/>
    <col min="3841" max="3841" width="5.7109375" style="306" customWidth="1"/>
    <col min="3842" max="3842" width="20.7109375" style="306" customWidth="1"/>
    <col min="3843" max="3860" width="5.85546875" style="306" customWidth="1"/>
    <col min="3861" max="4096" width="11.42578125" style="306"/>
    <col min="4097" max="4097" width="5.7109375" style="306" customWidth="1"/>
    <col min="4098" max="4098" width="20.7109375" style="306" customWidth="1"/>
    <col min="4099" max="4116" width="5.85546875" style="306" customWidth="1"/>
    <col min="4117" max="4352" width="11.42578125" style="306"/>
    <col min="4353" max="4353" width="5.7109375" style="306" customWidth="1"/>
    <col min="4354" max="4354" width="20.7109375" style="306" customWidth="1"/>
    <col min="4355" max="4372" width="5.85546875" style="306" customWidth="1"/>
    <col min="4373" max="4608" width="11.42578125" style="306"/>
    <col min="4609" max="4609" width="5.7109375" style="306" customWidth="1"/>
    <col min="4610" max="4610" width="20.7109375" style="306" customWidth="1"/>
    <col min="4611" max="4628" width="5.85546875" style="306" customWidth="1"/>
    <col min="4629" max="4864" width="11.42578125" style="306"/>
    <col min="4865" max="4865" width="5.7109375" style="306" customWidth="1"/>
    <col min="4866" max="4866" width="20.7109375" style="306" customWidth="1"/>
    <col min="4867" max="4884" width="5.85546875" style="306" customWidth="1"/>
    <col min="4885" max="5120" width="11.42578125" style="306"/>
    <col min="5121" max="5121" width="5.7109375" style="306" customWidth="1"/>
    <col min="5122" max="5122" width="20.7109375" style="306" customWidth="1"/>
    <col min="5123" max="5140" width="5.85546875" style="306" customWidth="1"/>
    <col min="5141" max="5376" width="11.42578125" style="306"/>
    <col min="5377" max="5377" width="5.7109375" style="306" customWidth="1"/>
    <col min="5378" max="5378" width="20.7109375" style="306" customWidth="1"/>
    <col min="5379" max="5396" width="5.85546875" style="306" customWidth="1"/>
    <col min="5397" max="5632" width="11.42578125" style="306"/>
    <col min="5633" max="5633" width="5.7109375" style="306" customWidth="1"/>
    <col min="5634" max="5634" width="20.7109375" style="306" customWidth="1"/>
    <col min="5635" max="5652" width="5.85546875" style="306" customWidth="1"/>
    <col min="5653" max="5888" width="11.42578125" style="306"/>
    <col min="5889" max="5889" width="5.7109375" style="306" customWidth="1"/>
    <col min="5890" max="5890" width="20.7109375" style="306" customWidth="1"/>
    <col min="5891" max="5908" width="5.85546875" style="306" customWidth="1"/>
    <col min="5909" max="6144" width="11.42578125" style="306"/>
    <col min="6145" max="6145" width="5.7109375" style="306" customWidth="1"/>
    <col min="6146" max="6146" width="20.7109375" style="306" customWidth="1"/>
    <col min="6147" max="6164" width="5.85546875" style="306" customWidth="1"/>
    <col min="6165" max="6400" width="11.42578125" style="306"/>
    <col min="6401" max="6401" width="5.7109375" style="306" customWidth="1"/>
    <col min="6402" max="6402" width="20.7109375" style="306" customWidth="1"/>
    <col min="6403" max="6420" width="5.85546875" style="306" customWidth="1"/>
    <col min="6421" max="6656" width="11.42578125" style="306"/>
    <col min="6657" max="6657" width="5.7109375" style="306" customWidth="1"/>
    <col min="6658" max="6658" width="20.7109375" style="306" customWidth="1"/>
    <col min="6659" max="6676" width="5.85546875" style="306" customWidth="1"/>
    <col min="6677" max="6912" width="11.42578125" style="306"/>
    <col min="6913" max="6913" width="5.7109375" style="306" customWidth="1"/>
    <col min="6914" max="6914" width="20.7109375" style="306" customWidth="1"/>
    <col min="6915" max="6932" width="5.85546875" style="306" customWidth="1"/>
    <col min="6933" max="7168" width="11.42578125" style="306"/>
    <col min="7169" max="7169" width="5.7109375" style="306" customWidth="1"/>
    <col min="7170" max="7170" width="20.7109375" style="306" customWidth="1"/>
    <col min="7171" max="7188" width="5.85546875" style="306" customWidth="1"/>
    <col min="7189" max="7424" width="11.42578125" style="306"/>
    <col min="7425" max="7425" width="5.7109375" style="306" customWidth="1"/>
    <col min="7426" max="7426" width="20.7109375" style="306" customWidth="1"/>
    <col min="7427" max="7444" width="5.85546875" style="306" customWidth="1"/>
    <col min="7445" max="7680" width="11.42578125" style="306"/>
    <col min="7681" max="7681" width="5.7109375" style="306" customWidth="1"/>
    <col min="7682" max="7682" width="20.7109375" style="306" customWidth="1"/>
    <col min="7683" max="7700" width="5.85546875" style="306" customWidth="1"/>
    <col min="7701" max="7936" width="11.42578125" style="306"/>
    <col min="7937" max="7937" width="5.7109375" style="306" customWidth="1"/>
    <col min="7938" max="7938" width="20.7109375" style="306" customWidth="1"/>
    <col min="7939" max="7956" width="5.85546875" style="306" customWidth="1"/>
    <col min="7957" max="8192" width="11.42578125" style="306"/>
    <col min="8193" max="8193" width="5.7109375" style="306" customWidth="1"/>
    <col min="8194" max="8194" width="20.7109375" style="306" customWidth="1"/>
    <col min="8195" max="8212" width="5.85546875" style="306" customWidth="1"/>
    <col min="8213" max="8448" width="11.42578125" style="306"/>
    <col min="8449" max="8449" width="5.7109375" style="306" customWidth="1"/>
    <col min="8450" max="8450" width="20.7109375" style="306" customWidth="1"/>
    <col min="8451" max="8468" width="5.85546875" style="306" customWidth="1"/>
    <col min="8469" max="8704" width="11.42578125" style="306"/>
    <col min="8705" max="8705" width="5.7109375" style="306" customWidth="1"/>
    <col min="8706" max="8706" width="20.7109375" style="306" customWidth="1"/>
    <col min="8707" max="8724" width="5.85546875" style="306" customWidth="1"/>
    <col min="8725" max="8960" width="11.42578125" style="306"/>
    <col min="8961" max="8961" width="5.7109375" style="306" customWidth="1"/>
    <col min="8962" max="8962" width="20.7109375" style="306" customWidth="1"/>
    <col min="8963" max="8980" width="5.85546875" style="306" customWidth="1"/>
    <col min="8981" max="9216" width="11.42578125" style="306"/>
    <col min="9217" max="9217" width="5.7109375" style="306" customWidth="1"/>
    <col min="9218" max="9218" width="20.7109375" style="306" customWidth="1"/>
    <col min="9219" max="9236" width="5.85546875" style="306" customWidth="1"/>
    <col min="9237" max="9472" width="11.42578125" style="306"/>
    <col min="9473" max="9473" width="5.7109375" style="306" customWidth="1"/>
    <col min="9474" max="9474" width="20.7109375" style="306" customWidth="1"/>
    <col min="9475" max="9492" width="5.85546875" style="306" customWidth="1"/>
    <col min="9493" max="9728" width="11.42578125" style="306"/>
    <col min="9729" max="9729" width="5.7109375" style="306" customWidth="1"/>
    <col min="9730" max="9730" width="20.7109375" style="306" customWidth="1"/>
    <col min="9731" max="9748" width="5.85546875" style="306" customWidth="1"/>
    <col min="9749" max="9984" width="11.42578125" style="306"/>
    <col min="9985" max="9985" width="5.7109375" style="306" customWidth="1"/>
    <col min="9986" max="9986" width="20.7109375" style="306" customWidth="1"/>
    <col min="9987" max="10004" width="5.85546875" style="306" customWidth="1"/>
    <col min="10005" max="10240" width="11.42578125" style="306"/>
    <col min="10241" max="10241" width="5.7109375" style="306" customWidth="1"/>
    <col min="10242" max="10242" width="20.7109375" style="306" customWidth="1"/>
    <col min="10243" max="10260" width="5.85546875" style="306" customWidth="1"/>
    <col min="10261" max="10496" width="11.42578125" style="306"/>
    <col min="10497" max="10497" width="5.7109375" style="306" customWidth="1"/>
    <col min="10498" max="10498" width="20.7109375" style="306" customWidth="1"/>
    <col min="10499" max="10516" width="5.85546875" style="306" customWidth="1"/>
    <col min="10517" max="10752" width="11.42578125" style="306"/>
    <col min="10753" max="10753" width="5.7109375" style="306" customWidth="1"/>
    <col min="10754" max="10754" width="20.7109375" style="306" customWidth="1"/>
    <col min="10755" max="10772" width="5.85546875" style="306" customWidth="1"/>
    <col min="10773" max="11008" width="11.42578125" style="306"/>
    <col min="11009" max="11009" width="5.7109375" style="306" customWidth="1"/>
    <col min="11010" max="11010" width="20.7109375" style="306" customWidth="1"/>
    <col min="11011" max="11028" width="5.85546875" style="306" customWidth="1"/>
    <col min="11029" max="11264" width="11.42578125" style="306"/>
    <col min="11265" max="11265" width="5.7109375" style="306" customWidth="1"/>
    <col min="11266" max="11266" width="20.7109375" style="306" customWidth="1"/>
    <col min="11267" max="11284" width="5.85546875" style="306" customWidth="1"/>
    <col min="11285" max="11520" width="11.42578125" style="306"/>
    <col min="11521" max="11521" width="5.7109375" style="306" customWidth="1"/>
    <col min="11522" max="11522" width="20.7109375" style="306" customWidth="1"/>
    <col min="11523" max="11540" width="5.85546875" style="306" customWidth="1"/>
    <col min="11541" max="11776" width="11.42578125" style="306"/>
    <col min="11777" max="11777" width="5.7109375" style="306" customWidth="1"/>
    <col min="11778" max="11778" width="20.7109375" style="306" customWidth="1"/>
    <col min="11779" max="11796" width="5.85546875" style="306" customWidth="1"/>
    <col min="11797" max="12032" width="11.42578125" style="306"/>
    <col min="12033" max="12033" width="5.7109375" style="306" customWidth="1"/>
    <col min="12034" max="12034" width="20.7109375" style="306" customWidth="1"/>
    <col min="12035" max="12052" width="5.85546875" style="306" customWidth="1"/>
    <col min="12053" max="12288" width="11.42578125" style="306"/>
    <col min="12289" max="12289" width="5.7109375" style="306" customWidth="1"/>
    <col min="12290" max="12290" width="20.7109375" style="306" customWidth="1"/>
    <col min="12291" max="12308" width="5.85546875" style="306" customWidth="1"/>
    <col min="12309" max="12544" width="11.42578125" style="306"/>
    <col min="12545" max="12545" width="5.7109375" style="306" customWidth="1"/>
    <col min="12546" max="12546" width="20.7109375" style="306" customWidth="1"/>
    <col min="12547" max="12564" width="5.85546875" style="306" customWidth="1"/>
    <col min="12565" max="12800" width="11.42578125" style="306"/>
    <col min="12801" max="12801" width="5.7109375" style="306" customWidth="1"/>
    <col min="12802" max="12802" width="20.7109375" style="306" customWidth="1"/>
    <col min="12803" max="12820" width="5.85546875" style="306" customWidth="1"/>
    <col min="12821" max="13056" width="11.42578125" style="306"/>
    <col min="13057" max="13057" width="5.7109375" style="306" customWidth="1"/>
    <col min="13058" max="13058" width="20.7109375" style="306" customWidth="1"/>
    <col min="13059" max="13076" width="5.85546875" style="306" customWidth="1"/>
    <col min="13077" max="13312" width="11.42578125" style="306"/>
    <col min="13313" max="13313" width="5.7109375" style="306" customWidth="1"/>
    <col min="13314" max="13314" width="20.7109375" style="306" customWidth="1"/>
    <col min="13315" max="13332" width="5.85546875" style="306" customWidth="1"/>
    <col min="13333" max="13568" width="11.42578125" style="306"/>
    <col min="13569" max="13569" width="5.7109375" style="306" customWidth="1"/>
    <col min="13570" max="13570" width="20.7109375" style="306" customWidth="1"/>
    <col min="13571" max="13588" width="5.85546875" style="306" customWidth="1"/>
    <col min="13589" max="13824" width="11.42578125" style="306"/>
    <col min="13825" max="13825" width="5.7109375" style="306" customWidth="1"/>
    <col min="13826" max="13826" width="20.7109375" style="306" customWidth="1"/>
    <col min="13827" max="13844" width="5.85546875" style="306" customWidth="1"/>
    <col min="13845" max="14080" width="11.42578125" style="306"/>
    <col min="14081" max="14081" width="5.7109375" style="306" customWidth="1"/>
    <col min="14082" max="14082" width="20.7109375" style="306" customWidth="1"/>
    <col min="14083" max="14100" width="5.85546875" style="306" customWidth="1"/>
    <col min="14101" max="14336" width="11.42578125" style="306"/>
    <col min="14337" max="14337" width="5.7109375" style="306" customWidth="1"/>
    <col min="14338" max="14338" width="20.7109375" style="306" customWidth="1"/>
    <col min="14339" max="14356" width="5.85546875" style="306" customWidth="1"/>
    <col min="14357" max="14592" width="11.42578125" style="306"/>
    <col min="14593" max="14593" width="5.7109375" style="306" customWidth="1"/>
    <col min="14594" max="14594" width="20.7109375" style="306" customWidth="1"/>
    <col min="14595" max="14612" width="5.85546875" style="306" customWidth="1"/>
    <col min="14613" max="14848" width="11.42578125" style="306"/>
    <col min="14849" max="14849" width="5.7109375" style="306" customWidth="1"/>
    <col min="14850" max="14850" width="20.7109375" style="306" customWidth="1"/>
    <col min="14851" max="14868" width="5.85546875" style="306" customWidth="1"/>
    <col min="14869" max="15104" width="11.42578125" style="306"/>
    <col min="15105" max="15105" width="5.7109375" style="306" customWidth="1"/>
    <col min="15106" max="15106" width="20.7109375" style="306" customWidth="1"/>
    <col min="15107" max="15124" width="5.85546875" style="306" customWidth="1"/>
    <col min="15125" max="15360" width="11.42578125" style="306"/>
    <col min="15361" max="15361" width="5.7109375" style="306" customWidth="1"/>
    <col min="15362" max="15362" width="20.7109375" style="306" customWidth="1"/>
    <col min="15363" max="15380" width="5.85546875" style="306" customWidth="1"/>
    <col min="15381" max="15616" width="11.42578125" style="306"/>
    <col min="15617" max="15617" width="5.7109375" style="306" customWidth="1"/>
    <col min="15618" max="15618" width="20.7109375" style="306" customWidth="1"/>
    <col min="15619" max="15636" width="5.85546875" style="306" customWidth="1"/>
    <col min="15637" max="15872" width="11.42578125" style="306"/>
    <col min="15873" max="15873" width="5.7109375" style="306" customWidth="1"/>
    <col min="15874" max="15874" width="20.7109375" style="306" customWidth="1"/>
    <col min="15875" max="15892" width="5.85546875" style="306" customWidth="1"/>
    <col min="15893" max="16128" width="11.42578125" style="306"/>
    <col min="16129" max="16129" width="5.7109375" style="306" customWidth="1"/>
    <col min="16130" max="16130" width="20.7109375" style="306" customWidth="1"/>
    <col min="16131" max="16148" width="5.85546875" style="306" customWidth="1"/>
    <col min="16149" max="16384" width="11.42578125" style="306"/>
  </cols>
  <sheetData>
    <row r="1" spans="1:20" ht="15" customHeight="1">
      <c r="A1" s="879" t="s">
        <v>1827</v>
      </c>
    </row>
    <row r="2" spans="1:20" ht="14.1" customHeight="1">
      <c r="A2" s="1417" t="s">
        <v>168</v>
      </c>
      <c r="B2" s="1417"/>
      <c r="C2" s="1417"/>
      <c r="D2" s="1417"/>
      <c r="E2" s="1417"/>
      <c r="F2" s="1417"/>
      <c r="G2" s="1417"/>
      <c r="H2" s="1417"/>
      <c r="I2" s="1417"/>
      <c r="J2" s="1417"/>
      <c r="K2" s="1417"/>
      <c r="L2" s="1417"/>
      <c r="M2" s="1417"/>
      <c r="N2" s="1417"/>
      <c r="O2" s="1417"/>
      <c r="P2" s="1417"/>
      <c r="Q2" s="1417"/>
      <c r="R2" s="1417"/>
      <c r="S2" s="1417"/>
      <c r="T2" s="1417"/>
    </row>
    <row r="3" spans="1:20" ht="14.1" customHeight="1">
      <c r="A3" s="1417" t="s">
        <v>736</v>
      </c>
      <c r="B3" s="1417"/>
      <c r="C3" s="1417"/>
      <c r="D3" s="1417"/>
      <c r="E3" s="1417"/>
      <c r="F3" s="1417"/>
      <c r="G3" s="1417"/>
      <c r="H3" s="1417"/>
      <c r="I3" s="1417"/>
      <c r="J3" s="1417"/>
      <c r="K3" s="1417"/>
      <c r="L3" s="1417"/>
      <c r="M3" s="1417"/>
      <c r="N3" s="1417"/>
      <c r="O3" s="1417"/>
      <c r="P3" s="1417"/>
      <c r="Q3" s="1417"/>
      <c r="R3" s="1417"/>
      <c r="S3" s="1417"/>
      <c r="T3" s="1417"/>
    </row>
    <row r="4" spans="1:20" ht="14.1" customHeight="1">
      <c r="A4" s="1417" t="s">
        <v>737</v>
      </c>
      <c r="B4" s="1417"/>
      <c r="C4" s="1417"/>
      <c r="D4" s="1417"/>
      <c r="E4" s="1417"/>
      <c r="F4" s="1417"/>
      <c r="G4" s="1417"/>
      <c r="H4" s="1417"/>
      <c r="I4" s="1417"/>
      <c r="J4" s="1417"/>
      <c r="K4" s="1417"/>
      <c r="L4" s="1417"/>
      <c r="M4" s="1417"/>
      <c r="N4" s="1417"/>
      <c r="O4" s="1417"/>
      <c r="P4" s="1417"/>
      <c r="Q4" s="1417"/>
      <c r="R4" s="1417"/>
      <c r="S4" s="1417"/>
      <c r="T4" s="1417"/>
    </row>
    <row r="5" spans="1:20" ht="14.1" customHeight="1">
      <c r="A5" s="1417" t="s">
        <v>86</v>
      </c>
      <c r="B5" s="1417"/>
      <c r="C5" s="1417"/>
      <c r="D5" s="1417"/>
      <c r="E5" s="1417"/>
      <c r="F5" s="1417"/>
      <c r="G5" s="1417"/>
      <c r="H5" s="1417"/>
      <c r="I5" s="1417"/>
      <c r="J5" s="1417"/>
      <c r="K5" s="1417"/>
      <c r="L5" s="1417"/>
      <c r="M5" s="1417"/>
      <c r="N5" s="1417"/>
      <c r="O5" s="1417"/>
      <c r="P5" s="1417"/>
      <c r="Q5" s="1417"/>
      <c r="R5" s="1417"/>
      <c r="S5" s="1417"/>
      <c r="T5" s="1417"/>
    </row>
    <row r="6" spans="1:20" ht="8.1" customHeight="1">
      <c r="A6" s="1424"/>
      <c r="B6" s="1424"/>
      <c r="C6" s="1424"/>
      <c r="D6" s="1424"/>
      <c r="E6" s="1424"/>
      <c r="F6" s="1424"/>
      <c r="G6" s="1424"/>
      <c r="H6" s="1424"/>
      <c r="I6" s="1424"/>
      <c r="J6" s="1424"/>
      <c r="K6" s="1424"/>
      <c r="L6" s="1424"/>
      <c r="M6" s="1424"/>
      <c r="N6" s="1424"/>
      <c r="O6" s="1424"/>
      <c r="P6" s="1424"/>
      <c r="Q6" s="1424"/>
      <c r="R6" s="1424"/>
      <c r="S6" s="1424"/>
      <c r="T6" s="1424"/>
    </row>
    <row r="7" spans="1:20" ht="3" customHeight="1">
      <c r="A7" s="1330" t="s">
        <v>121</v>
      </c>
      <c r="B7" s="1331"/>
      <c r="C7" s="1320" t="s">
        <v>122</v>
      </c>
      <c r="D7" s="1321"/>
      <c r="E7" s="1321"/>
      <c r="F7" s="1321"/>
      <c r="G7" s="1321"/>
      <c r="H7" s="1322"/>
      <c r="I7" s="1320" t="s">
        <v>282</v>
      </c>
      <c r="J7" s="1321"/>
      <c r="K7" s="1321"/>
      <c r="L7" s="1321"/>
      <c r="M7" s="1321"/>
      <c r="N7" s="1322"/>
      <c r="O7" s="1320" t="s">
        <v>283</v>
      </c>
      <c r="P7" s="1321"/>
      <c r="Q7" s="1321"/>
      <c r="R7" s="1321"/>
      <c r="S7" s="1321"/>
      <c r="T7" s="1321"/>
    </row>
    <row r="8" spans="1:20" ht="3" customHeight="1">
      <c r="A8" s="1315"/>
      <c r="B8" s="1316"/>
      <c r="C8" s="1323"/>
      <c r="D8" s="1324"/>
      <c r="E8" s="1324"/>
      <c r="F8" s="1324"/>
      <c r="G8" s="1324"/>
      <c r="H8" s="1325"/>
      <c r="I8" s="1323"/>
      <c r="J8" s="1324"/>
      <c r="K8" s="1324"/>
      <c r="L8" s="1324"/>
      <c r="M8" s="1324"/>
      <c r="N8" s="1325"/>
      <c r="O8" s="1323"/>
      <c r="P8" s="1324"/>
      <c r="Q8" s="1324"/>
      <c r="R8" s="1324"/>
      <c r="S8" s="1324"/>
      <c r="T8" s="1324"/>
    </row>
    <row r="9" spans="1:20" ht="3" customHeight="1">
      <c r="A9" s="1315"/>
      <c r="B9" s="1316"/>
      <c r="C9" s="1323"/>
      <c r="D9" s="1324"/>
      <c r="E9" s="1324"/>
      <c r="F9" s="1324"/>
      <c r="G9" s="1324"/>
      <c r="H9" s="1325"/>
      <c r="I9" s="1323"/>
      <c r="J9" s="1324"/>
      <c r="K9" s="1324"/>
      <c r="L9" s="1324"/>
      <c r="M9" s="1324"/>
      <c r="N9" s="1325"/>
      <c r="O9" s="1323"/>
      <c r="P9" s="1324"/>
      <c r="Q9" s="1324"/>
      <c r="R9" s="1324"/>
      <c r="S9" s="1324"/>
      <c r="T9" s="1324"/>
    </row>
    <row r="10" spans="1:20" ht="3" customHeight="1">
      <c r="A10" s="1315"/>
      <c r="B10" s="1316"/>
      <c r="C10" s="1326"/>
      <c r="D10" s="1327"/>
      <c r="E10" s="1327"/>
      <c r="F10" s="1327"/>
      <c r="G10" s="1327"/>
      <c r="H10" s="1328"/>
      <c r="I10" s="1326"/>
      <c r="J10" s="1327"/>
      <c r="K10" s="1327"/>
      <c r="L10" s="1327"/>
      <c r="M10" s="1327"/>
      <c r="N10" s="1328"/>
      <c r="O10" s="1326"/>
      <c r="P10" s="1327"/>
      <c r="Q10" s="1324"/>
      <c r="R10" s="1324"/>
      <c r="S10" s="1324"/>
      <c r="T10" s="1324"/>
    </row>
    <row r="11" spans="1:20" ht="3" customHeight="1">
      <c r="A11" s="1315"/>
      <c r="B11" s="1316"/>
      <c r="C11" s="1330"/>
      <c r="D11" s="1331"/>
      <c r="E11" s="1320" t="s">
        <v>561</v>
      </c>
      <c r="F11" s="1321"/>
      <c r="G11" s="1321"/>
      <c r="H11" s="1322"/>
      <c r="I11" s="1330"/>
      <c r="J11" s="1331"/>
      <c r="K11" s="1320" t="s">
        <v>561</v>
      </c>
      <c r="L11" s="1321"/>
      <c r="M11" s="1321"/>
      <c r="N11" s="1322"/>
      <c r="O11" s="1330"/>
      <c r="P11" s="1331"/>
      <c r="Q11" s="1320" t="s">
        <v>561</v>
      </c>
      <c r="R11" s="1321"/>
      <c r="S11" s="1321"/>
      <c r="T11" s="1321"/>
    </row>
    <row r="12" spans="1:20" ht="3" customHeight="1">
      <c r="A12" s="1315"/>
      <c r="B12" s="1316"/>
      <c r="C12" s="1314"/>
      <c r="D12" s="1316"/>
      <c r="E12" s="1323"/>
      <c r="F12" s="1324"/>
      <c r="G12" s="1324"/>
      <c r="H12" s="1325"/>
      <c r="I12" s="1314"/>
      <c r="J12" s="1316"/>
      <c r="K12" s="1323"/>
      <c r="L12" s="1324"/>
      <c r="M12" s="1324"/>
      <c r="N12" s="1325"/>
      <c r="O12" s="1314"/>
      <c r="P12" s="1316"/>
      <c r="Q12" s="1323"/>
      <c r="R12" s="1324"/>
      <c r="S12" s="1324"/>
      <c r="T12" s="1324"/>
    </row>
    <row r="13" spans="1:20" ht="3" customHeight="1">
      <c r="A13" s="1315"/>
      <c r="B13" s="1316"/>
      <c r="C13" s="1314"/>
      <c r="D13" s="1316"/>
      <c r="E13" s="1323"/>
      <c r="F13" s="1324"/>
      <c r="G13" s="1324"/>
      <c r="H13" s="1325"/>
      <c r="I13" s="1314"/>
      <c r="J13" s="1316"/>
      <c r="K13" s="1323"/>
      <c r="L13" s="1324"/>
      <c r="M13" s="1324"/>
      <c r="N13" s="1325"/>
      <c r="O13" s="1314"/>
      <c r="P13" s="1316"/>
      <c r="Q13" s="1323"/>
      <c r="R13" s="1324"/>
      <c r="S13" s="1324"/>
      <c r="T13" s="1324"/>
    </row>
    <row r="14" spans="1:20" ht="3" customHeight="1">
      <c r="A14" s="1315"/>
      <c r="B14" s="1316"/>
      <c r="C14" s="1314" t="s">
        <v>123</v>
      </c>
      <c r="D14" s="1316"/>
      <c r="E14" s="1326"/>
      <c r="F14" s="1327"/>
      <c r="G14" s="1327"/>
      <c r="H14" s="1328"/>
      <c r="I14" s="1314" t="s">
        <v>123</v>
      </c>
      <c r="J14" s="1316"/>
      <c r="K14" s="1326"/>
      <c r="L14" s="1327"/>
      <c r="M14" s="1327"/>
      <c r="N14" s="1328"/>
      <c r="O14" s="1314" t="s">
        <v>123</v>
      </c>
      <c r="P14" s="1316"/>
      <c r="Q14" s="1326"/>
      <c r="R14" s="1327"/>
      <c r="S14" s="1327"/>
      <c r="T14" s="1327"/>
    </row>
    <row r="15" spans="1:20" ht="3" customHeight="1">
      <c r="A15" s="1315"/>
      <c r="B15" s="1316"/>
      <c r="C15" s="1314"/>
      <c r="D15" s="1316"/>
      <c r="E15" s="1381"/>
      <c r="F15" s="1382"/>
      <c r="G15" s="1332"/>
      <c r="H15" s="1331"/>
      <c r="I15" s="1314"/>
      <c r="J15" s="1316"/>
      <c r="K15" s="1381"/>
      <c r="L15" s="1382"/>
      <c r="M15" s="1314"/>
      <c r="N15" s="1316"/>
      <c r="O15" s="1314"/>
      <c r="P15" s="1316"/>
      <c r="Q15" s="1381"/>
      <c r="R15" s="1382"/>
      <c r="S15" s="1332"/>
      <c r="T15" s="1330"/>
    </row>
    <row r="16" spans="1:20" ht="3" customHeight="1">
      <c r="A16" s="1315"/>
      <c r="B16" s="1316"/>
      <c r="C16" s="1314"/>
      <c r="D16" s="1316"/>
      <c r="E16" s="1314" t="s">
        <v>124</v>
      </c>
      <c r="F16" s="1316"/>
      <c r="G16" s="1314"/>
      <c r="H16" s="1316"/>
      <c r="I16" s="1314"/>
      <c r="J16" s="1316"/>
      <c r="K16" s="1314" t="s">
        <v>124</v>
      </c>
      <c r="L16" s="1316"/>
      <c r="M16" s="1314"/>
      <c r="N16" s="1316"/>
      <c r="O16" s="1314"/>
      <c r="P16" s="1316"/>
      <c r="Q16" s="1314" t="s">
        <v>124</v>
      </c>
      <c r="R16" s="1316"/>
      <c r="S16" s="1314"/>
      <c r="T16" s="1315"/>
    </row>
    <row r="17" spans="1:20" ht="3" customHeight="1">
      <c r="A17" s="1315"/>
      <c r="B17" s="1316"/>
      <c r="C17" s="1314"/>
      <c r="D17" s="1316"/>
      <c r="E17" s="1314"/>
      <c r="F17" s="1316"/>
      <c r="G17" s="1314"/>
      <c r="H17" s="1316"/>
      <c r="I17" s="1314"/>
      <c r="J17" s="1316"/>
      <c r="K17" s="1314"/>
      <c r="L17" s="1316"/>
      <c r="M17" s="1314"/>
      <c r="N17" s="1316"/>
      <c r="O17" s="1314"/>
      <c r="P17" s="1316"/>
      <c r="Q17" s="1314"/>
      <c r="R17" s="1316"/>
      <c r="S17" s="1314"/>
      <c r="T17" s="1315"/>
    </row>
    <row r="18" spans="1:20" ht="3" customHeight="1">
      <c r="A18" s="1315"/>
      <c r="B18" s="1316"/>
      <c r="C18" s="1314" t="s">
        <v>125</v>
      </c>
      <c r="D18" s="1316"/>
      <c r="E18" s="1314"/>
      <c r="F18" s="1316"/>
      <c r="G18" s="1314" t="s">
        <v>1057</v>
      </c>
      <c r="H18" s="1316"/>
      <c r="I18" s="1314" t="s">
        <v>125</v>
      </c>
      <c r="J18" s="1316"/>
      <c r="K18" s="1314"/>
      <c r="L18" s="1316"/>
      <c r="M18" s="1314" t="s">
        <v>1057</v>
      </c>
      <c r="N18" s="1316"/>
      <c r="O18" s="1314" t="s">
        <v>125</v>
      </c>
      <c r="P18" s="1316"/>
      <c r="Q18" s="1314"/>
      <c r="R18" s="1316"/>
      <c r="S18" s="1314" t="s">
        <v>1057</v>
      </c>
      <c r="T18" s="1315"/>
    </row>
    <row r="19" spans="1:20" ht="3" customHeight="1">
      <c r="A19" s="1315"/>
      <c r="B19" s="1316"/>
      <c r="C19" s="1314"/>
      <c r="D19" s="1316"/>
      <c r="E19" s="1314"/>
      <c r="F19" s="1316"/>
      <c r="G19" s="1314"/>
      <c r="H19" s="1316"/>
      <c r="I19" s="1314"/>
      <c r="J19" s="1316"/>
      <c r="K19" s="1314"/>
      <c r="L19" s="1316"/>
      <c r="M19" s="1314"/>
      <c r="N19" s="1316"/>
      <c r="O19" s="1314"/>
      <c r="P19" s="1316"/>
      <c r="Q19" s="1314"/>
      <c r="R19" s="1316"/>
      <c r="S19" s="1314"/>
      <c r="T19" s="1315"/>
    </row>
    <row r="20" spans="1:20" ht="3" customHeight="1">
      <c r="A20" s="1315"/>
      <c r="B20" s="1316"/>
      <c r="C20" s="1314"/>
      <c r="D20" s="1316"/>
      <c r="E20" s="1314" t="s">
        <v>126</v>
      </c>
      <c r="F20" s="1316"/>
      <c r="G20" s="1314"/>
      <c r="H20" s="1316"/>
      <c r="I20" s="1314"/>
      <c r="J20" s="1316"/>
      <c r="K20" s="1314" t="s">
        <v>126</v>
      </c>
      <c r="L20" s="1316"/>
      <c r="M20" s="1314"/>
      <c r="N20" s="1316"/>
      <c r="O20" s="1314"/>
      <c r="P20" s="1316"/>
      <c r="Q20" s="1314" t="s">
        <v>126</v>
      </c>
      <c r="R20" s="1316"/>
      <c r="S20" s="1314"/>
      <c r="T20" s="1315"/>
    </row>
    <row r="21" spans="1:20" ht="3" customHeight="1">
      <c r="A21" s="1315"/>
      <c r="B21" s="1316"/>
      <c r="C21" s="1314"/>
      <c r="D21" s="1316"/>
      <c r="E21" s="1314"/>
      <c r="F21" s="1316"/>
      <c r="G21" s="1314"/>
      <c r="H21" s="1316"/>
      <c r="I21" s="1314"/>
      <c r="J21" s="1316"/>
      <c r="K21" s="1314"/>
      <c r="L21" s="1316"/>
      <c r="M21" s="1314"/>
      <c r="N21" s="1316"/>
      <c r="O21" s="1314"/>
      <c r="P21" s="1316"/>
      <c r="Q21" s="1314"/>
      <c r="R21" s="1316"/>
      <c r="S21" s="1314"/>
      <c r="T21" s="1315"/>
    </row>
    <row r="22" spans="1:20" ht="3" customHeight="1">
      <c r="A22" s="1315"/>
      <c r="B22" s="1316"/>
      <c r="C22" s="1314" t="s">
        <v>127</v>
      </c>
      <c r="D22" s="1316"/>
      <c r="E22" s="1314"/>
      <c r="F22" s="1316"/>
      <c r="G22" s="1314" t="s">
        <v>1011</v>
      </c>
      <c r="H22" s="1316"/>
      <c r="I22" s="1314" t="s">
        <v>127</v>
      </c>
      <c r="J22" s="1316"/>
      <c r="K22" s="1314"/>
      <c r="L22" s="1316"/>
      <c r="M22" s="1314" t="s">
        <v>1011</v>
      </c>
      <c r="N22" s="1316"/>
      <c r="O22" s="1314" t="s">
        <v>127</v>
      </c>
      <c r="P22" s="1316"/>
      <c r="Q22" s="1314"/>
      <c r="R22" s="1316"/>
      <c r="S22" s="1314" t="s">
        <v>1011</v>
      </c>
      <c r="T22" s="1315"/>
    </row>
    <row r="23" spans="1:20" ht="3" customHeight="1">
      <c r="A23" s="1315"/>
      <c r="B23" s="1316"/>
      <c r="C23" s="1314"/>
      <c r="D23" s="1316"/>
      <c r="E23" s="1314"/>
      <c r="F23" s="1316"/>
      <c r="G23" s="1314"/>
      <c r="H23" s="1316"/>
      <c r="I23" s="1314"/>
      <c r="J23" s="1316"/>
      <c r="K23" s="1314"/>
      <c r="L23" s="1316"/>
      <c r="M23" s="1314"/>
      <c r="N23" s="1316"/>
      <c r="O23" s="1314"/>
      <c r="P23" s="1316"/>
      <c r="Q23" s="1314"/>
      <c r="R23" s="1316"/>
      <c r="S23" s="1314"/>
      <c r="T23" s="1315"/>
    </row>
    <row r="24" spans="1:20" ht="3" customHeight="1">
      <c r="A24" s="1315"/>
      <c r="B24" s="1316"/>
      <c r="C24" s="1314"/>
      <c r="D24" s="1316"/>
      <c r="E24" s="1314" t="s">
        <v>127</v>
      </c>
      <c r="F24" s="1316"/>
      <c r="G24" s="1314"/>
      <c r="H24" s="1316"/>
      <c r="I24" s="1314"/>
      <c r="J24" s="1316"/>
      <c r="K24" s="1314" t="s">
        <v>127</v>
      </c>
      <c r="L24" s="1316"/>
      <c r="M24" s="1314"/>
      <c r="N24" s="1316"/>
      <c r="O24" s="1314"/>
      <c r="P24" s="1316"/>
      <c r="Q24" s="1314" t="s">
        <v>127</v>
      </c>
      <c r="R24" s="1316"/>
      <c r="S24" s="1314"/>
      <c r="T24" s="1315"/>
    </row>
    <row r="25" spans="1:20" ht="3" customHeight="1">
      <c r="A25" s="1315"/>
      <c r="B25" s="1316"/>
      <c r="C25" s="1314"/>
      <c r="D25" s="1316"/>
      <c r="E25" s="1314"/>
      <c r="F25" s="1316"/>
      <c r="G25" s="1314"/>
      <c r="H25" s="1316"/>
      <c r="I25" s="1314"/>
      <c r="J25" s="1316"/>
      <c r="K25" s="1314"/>
      <c r="L25" s="1316"/>
      <c r="M25" s="1314"/>
      <c r="N25" s="1316"/>
      <c r="O25" s="1314"/>
      <c r="P25" s="1316"/>
      <c r="Q25" s="1314"/>
      <c r="R25" s="1316"/>
      <c r="S25" s="1314"/>
      <c r="T25" s="1315"/>
    </row>
    <row r="26" spans="1:20" ht="3" customHeight="1">
      <c r="A26" s="1315"/>
      <c r="B26" s="1316"/>
      <c r="C26" s="1314"/>
      <c r="D26" s="1316"/>
      <c r="E26" s="1314"/>
      <c r="F26" s="1316"/>
      <c r="G26" s="1314"/>
      <c r="H26" s="1316"/>
      <c r="I26" s="1314"/>
      <c r="J26" s="1316"/>
      <c r="K26" s="1314"/>
      <c r="L26" s="1316"/>
      <c r="M26" s="1314"/>
      <c r="N26" s="1316"/>
      <c r="O26" s="1314"/>
      <c r="P26" s="1316"/>
      <c r="Q26" s="1314"/>
      <c r="R26" s="1316"/>
      <c r="S26" s="1314"/>
      <c r="T26" s="1315"/>
    </row>
    <row r="27" spans="1:20" ht="3" customHeight="1">
      <c r="A27" s="1315"/>
      <c r="B27" s="1316"/>
      <c r="C27" s="1314"/>
      <c r="D27" s="1316"/>
      <c r="E27" s="1314"/>
      <c r="F27" s="1316"/>
      <c r="G27" s="1314"/>
      <c r="H27" s="1316"/>
      <c r="I27" s="1314"/>
      <c r="J27" s="1316"/>
      <c r="K27" s="1314"/>
      <c r="L27" s="1316"/>
      <c r="M27" s="1314"/>
      <c r="N27" s="1316"/>
      <c r="O27" s="1314"/>
      <c r="P27" s="1316"/>
      <c r="Q27" s="1314"/>
      <c r="R27" s="1316"/>
      <c r="S27" s="1314"/>
      <c r="T27" s="1315"/>
    </row>
    <row r="28" spans="1:20" ht="3" customHeight="1">
      <c r="A28" s="1315"/>
      <c r="B28" s="1316"/>
      <c r="C28" s="1317"/>
      <c r="D28" s="1319"/>
      <c r="E28" s="1317"/>
      <c r="F28" s="1319"/>
      <c r="G28" s="1317"/>
      <c r="H28" s="1319"/>
      <c r="I28" s="1317"/>
      <c r="J28" s="1319"/>
      <c r="K28" s="1317"/>
      <c r="L28" s="1319"/>
      <c r="M28" s="1317"/>
      <c r="N28" s="1319"/>
      <c r="O28" s="1317"/>
      <c r="P28" s="1319"/>
      <c r="Q28" s="1317"/>
      <c r="R28" s="1319"/>
      <c r="S28" s="1317"/>
      <c r="T28" s="1318"/>
    </row>
    <row r="29" spans="1:20" ht="3" customHeight="1">
      <c r="A29" s="1315"/>
      <c r="B29" s="1316"/>
      <c r="C29" s="1321" t="s">
        <v>128</v>
      </c>
      <c r="D29" s="1321"/>
      <c r="E29" s="1321"/>
      <c r="F29" s="1321"/>
      <c r="G29" s="1321"/>
      <c r="H29" s="1322"/>
      <c r="I29" s="1320" t="s">
        <v>129</v>
      </c>
      <c r="J29" s="1321"/>
      <c r="K29" s="1321"/>
      <c r="L29" s="1321"/>
      <c r="M29" s="1321"/>
      <c r="N29" s="1321"/>
      <c r="O29" s="1321"/>
      <c r="P29" s="1321"/>
      <c r="Q29" s="1321"/>
      <c r="R29" s="1321"/>
      <c r="S29" s="1321"/>
      <c r="T29" s="1321"/>
    </row>
    <row r="30" spans="1:20" ht="3" customHeight="1">
      <c r="A30" s="1315"/>
      <c r="B30" s="1316"/>
      <c r="C30" s="1324"/>
      <c r="D30" s="1324"/>
      <c r="E30" s="1324"/>
      <c r="F30" s="1324"/>
      <c r="G30" s="1324"/>
      <c r="H30" s="1325"/>
      <c r="I30" s="1323"/>
      <c r="J30" s="1324"/>
      <c r="K30" s="1324"/>
      <c r="L30" s="1324"/>
      <c r="M30" s="1324"/>
      <c r="N30" s="1324"/>
      <c r="O30" s="1324"/>
      <c r="P30" s="1324"/>
      <c r="Q30" s="1324"/>
      <c r="R30" s="1324"/>
      <c r="S30" s="1324"/>
      <c r="T30" s="1324"/>
    </row>
    <row r="31" spans="1:20" ht="3" customHeight="1">
      <c r="A31" s="1315"/>
      <c r="B31" s="1316"/>
      <c r="C31" s="1324"/>
      <c r="D31" s="1324"/>
      <c r="E31" s="1324"/>
      <c r="F31" s="1324"/>
      <c r="G31" s="1324"/>
      <c r="H31" s="1325"/>
      <c r="I31" s="1323"/>
      <c r="J31" s="1324"/>
      <c r="K31" s="1324"/>
      <c r="L31" s="1324"/>
      <c r="M31" s="1324"/>
      <c r="N31" s="1324"/>
      <c r="O31" s="1324"/>
      <c r="P31" s="1324"/>
      <c r="Q31" s="1324"/>
      <c r="R31" s="1324"/>
      <c r="S31" s="1324"/>
      <c r="T31" s="1324"/>
    </row>
    <row r="32" spans="1:20" ht="3" customHeight="1">
      <c r="A32" s="1318"/>
      <c r="B32" s="1319"/>
      <c r="C32" s="1327"/>
      <c r="D32" s="1327"/>
      <c r="E32" s="1327"/>
      <c r="F32" s="1327"/>
      <c r="G32" s="1327"/>
      <c r="H32" s="1328"/>
      <c r="I32" s="1326"/>
      <c r="J32" s="1327"/>
      <c r="K32" s="1327"/>
      <c r="L32" s="1327"/>
      <c r="M32" s="1327"/>
      <c r="N32" s="1327"/>
      <c r="O32" s="1327"/>
      <c r="P32" s="1327"/>
      <c r="Q32" s="1327"/>
      <c r="R32" s="1327"/>
      <c r="S32" s="1327"/>
      <c r="T32" s="1327"/>
    </row>
    <row r="33" spans="1:20" ht="12.75" customHeight="1">
      <c r="A33" s="1422"/>
      <c r="B33" s="1422"/>
      <c r="C33" s="1423"/>
      <c r="D33" s="1423"/>
      <c r="E33" s="1423"/>
      <c r="F33" s="1423"/>
      <c r="G33" s="1423"/>
      <c r="H33" s="1423"/>
      <c r="I33" s="1423"/>
      <c r="J33" s="1423"/>
      <c r="K33" s="1423"/>
      <c r="L33" s="1423"/>
      <c r="M33" s="1423"/>
      <c r="N33" s="1423"/>
      <c r="O33" s="1423"/>
      <c r="P33" s="1423"/>
      <c r="Q33" s="1423"/>
      <c r="R33" s="1423"/>
      <c r="S33" s="1423"/>
      <c r="T33" s="1423"/>
    </row>
    <row r="34" spans="1:20" s="235" customFormat="1" ht="12.75" customHeight="1">
      <c r="A34" s="1417" t="s">
        <v>465</v>
      </c>
      <c r="B34" s="1417"/>
      <c r="C34" s="1417"/>
      <c r="D34" s="1417"/>
      <c r="E34" s="1417"/>
      <c r="F34" s="1417"/>
      <c r="G34" s="1417"/>
      <c r="H34" s="1417"/>
      <c r="I34" s="1417"/>
      <c r="J34" s="1417"/>
      <c r="K34" s="1417"/>
      <c r="L34" s="1417"/>
      <c r="M34" s="1417"/>
      <c r="N34" s="1417"/>
      <c r="O34" s="1417"/>
      <c r="P34" s="1417"/>
      <c r="Q34" s="1417"/>
      <c r="R34" s="1417"/>
      <c r="S34" s="1417"/>
      <c r="T34" s="1417"/>
    </row>
    <row r="35" spans="1:20" s="235" customFormat="1" ht="12.75" customHeight="1">
      <c r="A35" s="307"/>
      <c r="B35" s="308"/>
      <c r="C35" s="1407"/>
      <c r="D35" s="1407"/>
      <c r="E35" s="1407"/>
      <c r="F35" s="1407"/>
      <c r="G35" s="1407"/>
      <c r="H35" s="1407"/>
      <c r="I35" s="1408"/>
      <c r="J35" s="1408"/>
      <c r="K35" s="1408"/>
      <c r="L35" s="1408"/>
      <c r="M35" s="1408"/>
      <c r="N35" s="1408"/>
      <c r="O35" s="1409"/>
      <c r="P35" s="1409"/>
      <c r="Q35" s="1409"/>
      <c r="R35" s="1409"/>
      <c r="S35" s="1409"/>
      <c r="T35" s="1409"/>
    </row>
    <row r="36" spans="1:20" s="235" customFormat="1" ht="12.75" customHeight="1">
      <c r="A36" s="307">
        <v>2012</v>
      </c>
      <c r="B36" s="308" t="s">
        <v>132</v>
      </c>
      <c r="C36" s="1407">
        <v>38.700000000000003</v>
      </c>
      <c r="D36" s="1407"/>
      <c r="E36" s="1407">
        <v>38.4</v>
      </c>
      <c r="F36" s="1407"/>
      <c r="G36" s="1407">
        <v>40</v>
      </c>
      <c r="H36" s="1407"/>
      <c r="I36" s="1408">
        <v>21.84</v>
      </c>
      <c r="J36" s="1408"/>
      <c r="K36" s="1408">
        <v>22.67</v>
      </c>
      <c r="L36" s="1408"/>
      <c r="M36" s="1408">
        <v>17.68</v>
      </c>
      <c r="N36" s="1408"/>
      <c r="O36" s="1409">
        <v>3676</v>
      </c>
      <c r="P36" s="1409"/>
      <c r="Q36" s="1409">
        <v>3782</v>
      </c>
      <c r="R36" s="1409"/>
      <c r="S36" s="1409">
        <v>3075</v>
      </c>
      <c r="T36" s="1409"/>
    </row>
    <row r="37" spans="1:20" s="235" customFormat="1" ht="12.75" customHeight="1">
      <c r="A37" s="307"/>
      <c r="B37" s="308" t="s">
        <v>133</v>
      </c>
      <c r="C37" s="1407">
        <v>38.700000000000003</v>
      </c>
      <c r="D37" s="1407"/>
      <c r="E37" s="1407">
        <v>38.4</v>
      </c>
      <c r="F37" s="1407"/>
      <c r="G37" s="1407">
        <v>39.6</v>
      </c>
      <c r="H37" s="1407"/>
      <c r="I37" s="1408">
        <v>24.92</v>
      </c>
      <c r="J37" s="1408"/>
      <c r="K37" s="1408">
        <v>25.9</v>
      </c>
      <c r="L37" s="1408"/>
      <c r="M37" s="1408">
        <v>19.03</v>
      </c>
      <c r="N37" s="1408"/>
      <c r="O37" s="1409">
        <v>4187</v>
      </c>
      <c r="P37" s="1409"/>
      <c r="Q37" s="1409">
        <v>4322</v>
      </c>
      <c r="R37" s="1409"/>
      <c r="S37" s="1409">
        <v>3272</v>
      </c>
      <c r="T37" s="1409"/>
    </row>
    <row r="38" spans="1:20" s="235" customFormat="1" ht="12.75" customHeight="1">
      <c r="A38" s="307"/>
      <c r="B38" s="308"/>
      <c r="C38" s="1407"/>
      <c r="D38" s="1407"/>
      <c r="E38" s="1407"/>
      <c r="F38" s="1407"/>
      <c r="G38" s="1407"/>
      <c r="H38" s="1407"/>
      <c r="I38" s="1408"/>
      <c r="J38" s="1408"/>
      <c r="K38" s="1408"/>
      <c r="L38" s="1408"/>
      <c r="M38" s="1408"/>
      <c r="N38" s="1408"/>
      <c r="O38" s="1409"/>
      <c r="P38" s="1409"/>
      <c r="Q38" s="1409"/>
      <c r="R38" s="1409"/>
      <c r="S38" s="1409"/>
      <c r="T38" s="1409"/>
    </row>
    <row r="39" spans="1:20" s="235" customFormat="1" ht="12.75" customHeight="1">
      <c r="A39" s="307">
        <v>2013</v>
      </c>
      <c r="B39" s="308" t="s">
        <v>130</v>
      </c>
      <c r="C39" s="1407">
        <v>37.799999999999997</v>
      </c>
      <c r="D39" s="1407"/>
      <c r="E39" s="1407">
        <v>38.1</v>
      </c>
      <c r="F39" s="1407"/>
      <c r="G39" s="1407">
        <v>35.6</v>
      </c>
      <c r="H39" s="1407"/>
      <c r="I39" s="1408">
        <v>22.3</v>
      </c>
      <c r="J39" s="1408"/>
      <c r="K39" s="1408">
        <v>23.04</v>
      </c>
      <c r="L39" s="1408"/>
      <c r="M39" s="1408">
        <v>17.59</v>
      </c>
      <c r="N39" s="1408"/>
      <c r="O39" s="1409">
        <v>3663</v>
      </c>
      <c r="P39" s="1409"/>
      <c r="Q39" s="1409">
        <v>3816</v>
      </c>
      <c r="R39" s="1409"/>
      <c r="S39" s="1409">
        <v>2720</v>
      </c>
      <c r="T39" s="1409"/>
    </row>
    <row r="40" spans="1:20" s="235" customFormat="1" ht="12.75" customHeight="1">
      <c r="A40" s="307"/>
      <c r="B40" s="308" t="s">
        <v>131</v>
      </c>
      <c r="C40" s="1407">
        <v>38.6</v>
      </c>
      <c r="D40" s="1407"/>
      <c r="E40" s="1407">
        <v>38.299999999999997</v>
      </c>
      <c r="F40" s="1407"/>
      <c r="G40" s="1407">
        <v>39.4</v>
      </c>
      <c r="H40" s="1407"/>
      <c r="I40" s="1408">
        <v>24.77</v>
      </c>
      <c r="J40" s="1408"/>
      <c r="K40" s="1408">
        <v>26.13</v>
      </c>
      <c r="L40" s="1408"/>
      <c r="M40" s="1408">
        <v>17.84</v>
      </c>
      <c r="N40" s="1408"/>
      <c r="O40" s="1409">
        <v>4151</v>
      </c>
      <c r="P40" s="1409"/>
      <c r="Q40" s="1409">
        <v>4351</v>
      </c>
      <c r="R40" s="1409"/>
      <c r="S40" s="1409">
        <v>3051</v>
      </c>
      <c r="T40" s="1409"/>
    </row>
    <row r="41" spans="1:20" s="385" customFormat="1" ht="12.75" customHeight="1">
      <c r="A41" s="307"/>
      <c r="B41" s="308" t="s">
        <v>132</v>
      </c>
      <c r="C41" s="1407">
        <v>38.799999999999997</v>
      </c>
      <c r="D41" s="1407"/>
      <c r="E41" s="1407">
        <v>38.5</v>
      </c>
      <c r="F41" s="1407"/>
      <c r="G41" s="1407">
        <v>40</v>
      </c>
      <c r="H41" s="1407"/>
      <c r="I41" s="1408">
        <v>22.29</v>
      </c>
      <c r="J41" s="1408"/>
      <c r="K41" s="1408">
        <v>23.2</v>
      </c>
      <c r="L41" s="1408"/>
      <c r="M41" s="1408">
        <v>17.73</v>
      </c>
      <c r="N41" s="1408"/>
      <c r="O41" s="1409">
        <v>3759</v>
      </c>
      <c r="P41" s="1409"/>
      <c r="Q41" s="1409">
        <v>3879</v>
      </c>
      <c r="R41" s="1409"/>
      <c r="S41" s="1409">
        <v>3084</v>
      </c>
      <c r="T41" s="1409"/>
    </row>
    <row r="42" spans="1:20" s="429" customFormat="1" ht="12.75" customHeight="1">
      <c r="A42" s="307"/>
      <c r="B42" s="308" t="s">
        <v>133</v>
      </c>
      <c r="C42" s="1407">
        <v>38.700000000000003</v>
      </c>
      <c r="D42" s="1407"/>
      <c r="E42" s="1407">
        <v>38.5</v>
      </c>
      <c r="F42" s="1407"/>
      <c r="G42" s="1407">
        <v>39.5</v>
      </c>
      <c r="H42" s="1407"/>
      <c r="I42" s="1408">
        <v>25.43</v>
      </c>
      <c r="J42" s="1408"/>
      <c r="K42" s="1408">
        <v>26.51</v>
      </c>
      <c r="L42" s="1408"/>
      <c r="M42" s="1408">
        <v>19.09</v>
      </c>
      <c r="N42" s="1408"/>
      <c r="O42" s="1409">
        <v>4279</v>
      </c>
      <c r="P42" s="1409"/>
      <c r="Q42" s="1409">
        <v>4434</v>
      </c>
      <c r="R42" s="1409"/>
      <c r="S42" s="1409">
        <v>3279</v>
      </c>
      <c r="T42" s="1409"/>
    </row>
    <row r="43" spans="1:20" s="544" customFormat="1" ht="12.75" customHeight="1">
      <c r="A43" s="307"/>
      <c r="B43" s="308"/>
      <c r="C43" s="545"/>
      <c r="D43" s="545"/>
      <c r="E43" s="545"/>
      <c r="F43" s="545"/>
      <c r="G43" s="545"/>
      <c r="H43" s="545"/>
      <c r="I43" s="546"/>
      <c r="J43" s="546"/>
      <c r="K43" s="546"/>
      <c r="L43" s="546"/>
      <c r="M43" s="546"/>
      <c r="N43" s="546"/>
      <c r="O43" s="547"/>
      <c r="P43" s="547"/>
      <c r="Q43" s="547"/>
      <c r="R43" s="547"/>
      <c r="S43" s="547"/>
      <c r="T43" s="547"/>
    </row>
    <row r="44" spans="1:20" s="544" customFormat="1" ht="12.75" customHeight="1">
      <c r="A44" s="307">
        <v>2014</v>
      </c>
      <c r="B44" s="308" t="s">
        <v>130</v>
      </c>
      <c r="C44" s="1407">
        <v>38.1</v>
      </c>
      <c r="D44" s="1407"/>
      <c r="E44" s="1407">
        <v>38.200000000000003</v>
      </c>
      <c r="F44" s="1407"/>
      <c r="G44" s="1407">
        <v>37</v>
      </c>
      <c r="H44" s="1407"/>
      <c r="I44" s="1408">
        <v>22.82</v>
      </c>
      <c r="J44" s="1408"/>
      <c r="K44" s="1408">
        <v>23.72</v>
      </c>
      <c r="L44" s="1408"/>
      <c r="M44" s="1408">
        <v>17.850000000000001</v>
      </c>
      <c r="N44" s="1408"/>
      <c r="O44" s="1409">
        <v>3775</v>
      </c>
      <c r="P44" s="1409"/>
      <c r="Q44" s="1409">
        <v>3933</v>
      </c>
      <c r="R44" s="1409"/>
      <c r="S44" s="1409">
        <v>2870</v>
      </c>
      <c r="T44" s="1409"/>
    </row>
    <row r="45" spans="1:20" s="725" customFormat="1" ht="12.75" customHeight="1">
      <c r="A45" s="307"/>
      <c r="B45" s="308" t="s">
        <v>131</v>
      </c>
      <c r="C45" s="1407">
        <v>38.6</v>
      </c>
      <c r="D45" s="1407"/>
      <c r="E45" s="1407">
        <v>38.299999999999997</v>
      </c>
      <c r="F45" s="1407"/>
      <c r="G45" s="1407">
        <v>39.6</v>
      </c>
      <c r="H45" s="1407"/>
      <c r="I45" s="1408">
        <v>25.42</v>
      </c>
      <c r="J45" s="1408"/>
      <c r="K45" s="1408">
        <v>26.98</v>
      </c>
      <c r="L45" s="1408"/>
      <c r="M45" s="1408">
        <v>18.02</v>
      </c>
      <c r="N45" s="1408"/>
      <c r="O45" s="1409">
        <v>4263</v>
      </c>
      <c r="P45" s="1409"/>
      <c r="Q45" s="1409">
        <v>4491</v>
      </c>
      <c r="R45" s="1409"/>
      <c r="S45" s="1409">
        <v>3101</v>
      </c>
      <c r="T45" s="1409"/>
    </row>
    <row r="46" spans="1:20" s="803" customFormat="1" ht="12.75" customHeight="1">
      <c r="A46" s="307"/>
      <c r="B46" s="308" t="s">
        <v>132</v>
      </c>
      <c r="C46" s="1407">
        <v>38.799999999999997</v>
      </c>
      <c r="D46" s="1407"/>
      <c r="E46" s="1407">
        <v>38.5</v>
      </c>
      <c r="F46" s="1407"/>
      <c r="G46" s="1407">
        <v>40.200000000000003</v>
      </c>
      <c r="H46" s="1407"/>
      <c r="I46" s="1408">
        <v>22.8</v>
      </c>
      <c r="J46" s="1408"/>
      <c r="K46" s="1408">
        <v>23.78</v>
      </c>
      <c r="L46" s="1408"/>
      <c r="M46" s="1408">
        <v>18</v>
      </c>
      <c r="N46" s="1408"/>
      <c r="O46" s="1409">
        <v>3847</v>
      </c>
      <c r="P46" s="1409"/>
      <c r="Q46" s="1409">
        <v>3976</v>
      </c>
      <c r="R46" s="1409"/>
      <c r="S46" s="1409">
        <v>3142</v>
      </c>
      <c r="T46" s="1409"/>
    </row>
    <row r="47" spans="1:20" s="235" customFormat="1" ht="12.75" customHeight="1">
      <c r="A47" s="307"/>
      <c r="B47" s="308"/>
      <c r="C47" s="1407"/>
      <c r="D47" s="1407"/>
      <c r="E47" s="1407"/>
      <c r="F47" s="1407"/>
      <c r="G47" s="1407"/>
      <c r="H47" s="1407"/>
      <c r="I47" s="1408"/>
      <c r="J47" s="1408"/>
      <c r="K47" s="1408"/>
      <c r="L47" s="1408"/>
      <c r="M47" s="1408"/>
      <c r="N47" s="1408"/>
      <c r="O47" s="1409"/>
      <c r="P47" s="1409"/>
      <c r="Q47" s="1409"/>
      <c r="R47" s="1409"/>
      <c r="S47" s="1409"/>
      <c r="T47" s="1409"/>
    </row>
    <row r="48" spans="1:20" s="235" customFormat="1" ht="12.75" customHeight="1">
      <c r="A48" s="1417" t="s">
        <v>1227</v>
      </c>
      <c r="B48" s="1417"/>
      <c r="C48" s="1417"/>
      <c r="D48" s="1417"/>
      <c r="E48" s="1417"/>
      <c r="F48" s="1417"/>
      <c r="G48" s="1417"/>
      <c r="H48" s="1417"/>
      <c r="I48" s="1417"/>
      <c r="J48" s="1417"/>
      <c r="K48" s="1417"/>
      <c r="L48" s="1417"/>
      <c r="M48" s="1417"/>
      <c r="N48" s="1417"/>
      <c r="O48" s="1417"/>
      <c r="P48" s="1417"/>
      <c r="Q48" s="1417"/>
      <c r="R48" s="1417"/>
      <c r="S48" s="1417"/>
      <c r="T48" s="1417"/>
    </row>
    <row r="49" spans="1:20" s="235" customFormat="1" ht="12.75" customHeight="1">
      <c r="A49" s="307"/>
      <c r="B49" s="308"/>
      <c r="C49" s="1407"/>
      <c r="D49" s="1407"/>
      <c r="E49" s="1407"/>
      <c r="F49" s="1407"/>
      <c r="G49" s="1407"/>
      <c r="H49" s="1407"/>
      <c r="I49" s="1408"/>
      <c r="J49" s="1408"/>
      <c r="K49" s="1408"/>
      <c r="L49" s="1408"/>
      <c r="M49" s="1408"/>
      <c r="N49" s="1408"/>
      <c r="O49" s="1409"/>
      <c r="P49" s="1409"/>
      <c r="Q49" s="1409"/>
      <c r="R49" s="1409"/>
      <c r="S49" s="1409"/>
      <c r="T49" s="1409"/>
    </row>
    <row r="50" spans="1:20" s="235" customFormat="1" ht="12.75" customHeight="1">
      <c r="A50" s="307">
        <v>2012</v>
      </c>
      <c r="B50" s="308" t="s">
        <v>132</v>
      </c>
      <c r="C50" s="1407">
        <v>38.6</v>
      </c>
      <c r="D50" s="1407"/>
      <c r="E50" s="1407">
        <v>38.200000000000003</v>
      </c>
      <c r="F50" s="1407"/>
      <c r="G50" s="1407">
        <v>40</v>
      </c>
      <c r="H50" s="1407"/>
      <c r="I50" s="1408">
        <v>22.98</v>
      </c>
      <c r="J50" s="1408"/>
      <c r="K50" s="1408">
        <v>23.78</v>
      </c>
      <c r="L50" s="1408"/>
      <c r="M50" s="1408">
        <v>18.649999999999999</v>
      </c>
      <c r="N50" s="1408"/>
      <c r="O50" s="1409">
        <v>3853</v>
      </c>
      <c r="P50" s="1409"/>
      <c r="Q50" s="1409">
        <v>3951</v>
      </c>
      <c r="R50" s="1409"/>
      <c r="S50" s="1409">
        <v>3242</v>
      </c>
      <c r="T50" s="1409"/>
    </row>
    <row r="51" spans="1:20" s="235" customFormat="1" ht="12.75" customHeight="1">
      <c r="A51" s="307"/>
      <c r="B51" s="308" t="s">
        <v>133</v>
      </c>
      <c r="C51" s="1407">
        <v>38.5</v>
      </c>
      <c r="D51" s="1407"/>
      <c r="E51" s="1407">
        <v>38.200000000000003</v>
      </c>
      <c r="F51" s="1407"/>
      <c r="G51" s="1407">
        <v>39.5</v>
      </c>
      <c r="H51" s="1407"/>
      <c r="I51" s="1408">
        <v>26.33</v>
      </c>
      <c r="J51" s="1408"/>
      <c r="K51" s="1408">
        <v>27.27</v>
      </c>
      <c r="L51" s="1408"/>
      <c r="M51" s="1408">
        <v>20.190000000000001</v>
      </c>
      <c r="N51" s="1408"/>
      <c r="O51" s="1409">
        <v>4405</v>
      </c>
      <c r="P51" s="1409"/>
      <c r="Q51" s="1409">
        <v>4529</v>
      </c>
      <c r="R51" s="1409"/>
      <c r="S51" s="1409">
        <v>3467</v>
      </c>
      <c r="T51" s="1409"/>
    </row>
    <row r="52" spans="1:20" s="235" customFormat="1" ht="12.75" customHeight="1">
      <c r="A52" s="307"/>
      <c r="B52" s="308"/>
      <c r="C52" s="1407"/>
      <c r="D52" s="1407"/>
      <c r="E52" s="1407"/>
      <c r="F52" s="1407"/>
      <c r="G52" s="1407"/>
      <c r="H52" s="1407"/>
      <c r="I52" s="1408"/>
      <c r="J52" s="1408"/>
      <c r="K52" s="1408"/>
      <c r="L52" s="1408"/>
      <c r="M52" s="1408"/>
      <c r="N52" s="1408"/>
      <c r="O52" s="1409"/>
      <c r="P52" s="1409"/>
      <c r="Q52" s="1409"/>
      <c r="R52" s="1409"/>
      <c r="S52" s="1409"/>
      <c r="T52" s="1409"/>
    </row>
    <row r="53" spans="1:20" s="235" customFormat="1" ht="12.75" customHeight="1">
      <c r="A53" s="307">
        <v>2013</v>
      </c>
      <c r="B53" s="308" t="s">
        <v>130</v>
      </c>
      <c r="C53" s="1407">
        <v>37.799999999999997</v>
      </c>
      <c r="D53" s="1407"/>
      <c r="E53" s="1407">
        <v>38</v>
      </c>
      <c r="F53" s="1407"/>
      <c r="G53" s="1407">
        <v>35.9</v>
      </c>
      <c r="H53" s="1407"/>
      <c r="I53" s="1408">
        <v>23.49</v>
      </c>
      <c r="J53" s="1408"/>
      <c r="K53" s="1408">
        <v>24.22</v>
      </c>
      <c r="L53" s="1408"/>
      <c r="M53" s="1408">
        <v>18.55</v>
      </c>
      <c r="N53" s="1408"/>
      <c r="O53" s="1409">
        <v>3855</v>
      </c>
      <c r="P53" s="1409"/>
      <c r="Q53" s="1409">
        <v>3996</v>
      </c>
      <c r="R53" s="1409"/>
      <c r="S53" s="1409">
        <v>2891</v>
      </c>
      <c r="T53" s="1409"/>
    </row>
    <row r="54" spans="1:20" s="235" customFormat="1" ht="12.75" customHeight="1">
      <c r="A54" s="307"/>
      <c r="B54" s="308" t="s">
        <v>131</v>
      </c>
      <c r="C54" s="1407">
        <v>38.4</v>
      </c>
      <c r="D54" s="1407"/>
      <c r="E54" s="1407">
        <v>38.200000000000003</v>
      </c>
      <c r="F54" s="1407"/>
      <c r="G54" s="1407">
        <v>39.299999999999997</v>
      </c>
      <c r="H54" s="1407"/>
      <c r="I54" s="1408">
        <v>26.26</v>
      </c>
      <c r="J54" s="1408"/>
      <c r="K54" s="1408">
        <v>27.61</v>
      </c>
      <c r="L54" s="1408"/>
      <c r="M54" s="1408">
        <v>18.87</v>
      </c>
      <c r="N54" s="1408"/>
      <c r="O54" s="1409">
        <v>4384</v>
      </c>
      <c r="P54" s="1409"/>
      <c r="Q54" s="1409">
        <v>4579</v>
      </c>
      <c r="R54" s="1409"/>
      <c r="S54" s="1409">
        <v>3225</v>
      </c>
      <c r="T54" s="1409"/>
    </row>
    <row r="55" spans="1:20" s="385" customFormat="1" ht="12.75" customHeight="1">
      <c r="A55" s="307"/>
      <c r="B55" s="308" t="s">
        <v>132</v>
      </c>
      <c r="C55" s="1407">
        <v>38.6</v>
      </c>
      <c r="D55" s="1407"/>
      <c r="E55" s="1407">
        <v>38.299999999999997</v>
      </c>
      <c r="F55" s="1407"/>
      <c r="G55" s="1407">
        <v>39.9</v>
      </c>
      <c r="H55" s="1407"/>
      <c r="I55" s="1408">
        <v>23.52</v>
      </c>
      <c r="J55" s="1408"/>
      <c r="K55" s="1408">
        <v>24.39</v>
      </c>
      <c r="L55" s="1408"/>
      <c r="M55" s="1408">
        <v>18.82</v>
      </c>
      <c r="N55" s="1408"/>
      <c r="O55" s="1409">
        <v>3948</v>
      </c>
      <c r="P55" s="1409"/>
      <c r="Q55" s="1409">
        <v>4060</v>
      </c>
      <c r="R55" s="1409"/>
      <c r="S55" s="1409">
        <v>3266</v>
      </c>
      <c r="T55" s="1409"/>
    </row>
    <row r="56" spans="1:20" s="429" customFormat="1" ht="12.75" customHeight="1">
      <c r="A56" s="307"/>
      <c r="B56" s="308" t="s">
        <v>133</v>
      </c>
      <c r="C56" s="1407">
        <v>38.6</v>
      </c>
      <c r="D56" s="1407"/>
      <c r="E56" s="1407">
        <v>38.299999999999997</v>
      </c>
      <c r="F56" s="1407"/>
      <c r="G56" s="1407">
        <v>39.4</v>
      </c>
      <c r="H56" s="1407"/>
      <c r="I56" s="1408">
        <v>26.88</v>
      </c>
      <c r="J56" s="1408"/>
      <c r="K56" s="1408">
        <v>27.92</v>
      </c>
      <c r="L56" s="1408"/>
      <c r="M56" s="1408">
        <v>20.29</v>
      </c>
      <c r="N56" s="1408"/>
      <c r="O56" s="1409">
        <v>4505</v>
      </c>
      <c r="P56" s="1409"/>
      <c r="Q56" s="1409">
        <v>4649</v>
      </c>
      <c r="R56" s="1409"/>
      <c r="S56" s="1409">
        <v>3478</v>
      </c>
      <c r="T56" s="1409"/>
    </row>
    <row r="57" spans="1:20" s="544" customFormat="1" ht="12.75" customHeight="1">
      <c r="A57" s="307"/>
      <c r="B57" s="308"/>
      <c r="C57" s="545"/>
      <c r="D57" s="545"/>
      <c r="E57" s="545"/>
      <c r="F57" s="545"/>
      <c r="G57" s="545"/>
      <c r="H57" s="545"/>
      <c r="I57" s="546"/>
      <c r="J57" s="546"/>
      <c r="K57" s="546"/>
      <c r="L57" s="546"/>
      <c r="M57" s="546"/>
      <c r="N57" s="546"/>
      <c r="O57" s="547"/>
      <c r="P57" s="547"/>
      <c r="Q57" s="547"/>
      <c r="R57" s="547"/>
      <c r="S57" s="547"/>
      <c r="T57" s="547"/>
    </row>
    <row r="58" spans="1:20" s="544" customFormat="1" ht="12.75" customHeight="1">
      <c r="A58" s="307">
        <v>2014</v>
      </c>
      <c r="B58" s="308" t="s">
        <v>130</v>
      </c>
      <c r="C58" s="1407">
        <v>38</v>
      </c>
      <c r="D58" s="1407"/>
      <c r="E58" s="1407">
        <v>38</v>
      </c>
      <c r="F58" s="1407"/>
      <c r="G58" s="1407">
        <v>37.200000000000003</v>
      </c>
      <c r="H58" s="1407"/>
      <c r="I58" s="1408">
        <v>24.03</v>
      </c>
      <c r="J58" s="1408"/>
      <c r="K58" s="1408">
        <v>24.93</v>
      </c>
      <c r="L58" s="1408"/>
      <c r="M58" s="1408">
        <v>18.79</v>
      </c>
      <c r="N58" s="1408"/>
      <c r="O58" s="1409">
        <v>3965</v>
      </c>
      <c r="P58" s="1409"/>
      <c r="Q58" s="1409">
        <v>4116</v>
      </c>
      <c r="R58" s="1409"/>
      <c r="S58" s="1409">
        <v>3034</v>
      </c>
      <c r="T58" s="1409"/>
    </row>
    <row r="59" spans="1:20" s="725" customFormat="1" ht="12.75" customHeight="1">
      <c r="A59" s="307"/>
      <c r="B59" s="308" t="s">
        <v>131</v>
      </c>
      <c r="C59" s="1407">
        <v>38.5</v>
      </c>
      <c r="D59" s="1407"/>
      <c r="E59" s="1407">
        <v>38.200000000000003</v>
      </c>
      <c r="F59" s="1407"/>
      <c r="G59" s="1407">
        <v>39.6</v>
      </c>
      <c r="H59" s="1407"/>
      <c r="I59" s="1408">
        <v>26.93</v>
      </c>
      <c r="J59" s="1408"/>
      <c r="K59" s="1408">
        <v>28.51</v>
      </c>
      <c r="L59" s="1408"/>
      <c r="M59" s="1408">
        <v>19.02</v>
      </c>
      <c r="N59" s="1408"/>
      <c r="O59" s="1409">
        <v>4500</v>
      </c>
      <c r="P59" s="1409"/>
      <c r="Q59" s="1409">
        <v>4726</v>
      </c>
      <c r="R59" s="1409"/>
      <c r="S59" s="1409">
        <v>3273</v>
      </c>
      <c r="T59" s="1409"/>
    </row>
    <row r="60" spans="1:20" s="803" customFormat="1" ht="12.75" customHeight="1">
      <c r="A60" s="307"/>
      <c r="B60" s="308" t="s">
        <v>132</v>
      </c>
      <c r="C60" s="1407">
        <v>38.700000000000003</v>
      </c>
      <c r="D60" s="1407"/>
      <c r="E60" s="1407">
        <v>38.299999999999997</v>
      </c>
      <c r="F60" s="1407"/>
      <c r="G60" s="1407">
        <v>40.1</v>
      </c>
      <c r="H60" s="1407"/>
      <c r="I60" s="1408">
        <v>24</v>
      </c>
      <c r="J60" s="1408"/>
      <c r="K60" s="1408">
        <v>24.96</v>
      </c>
      <c r="L60" s="1408"/>
      <c r="M60" s="1408">
        <v>18.989999999999998</v>
      </c>
      <c r="N60" s="1408"/>
      <c r="O60" s="1409">
        <v>4033</v>
      </c>
      <c r="P60" s="1409"/>
      <c r="Q60" s="1409">
        <v>4155</v>
      </c>
      <c r="R60" s="1409"/>
      <c r="S60" s="1409">
        <v>3312</v>
      </c>
      <c r="T60" s="1409"/>
    </row>
    <row r="61" spans="1:20" s="235" customFormat="1" ht="12.75" customHeight="1">
      <c r="A61" s="307"/>
      <c r="B61" s="309"/>
      <c r="C61" s="1407"/>
      <c r="D61" s="1407"/>
      <c r="E61" s="1407"/>
      <c r="F61" s="1407"/>
      <c r="G61" s="1407"/>
      <c r="H61" s="1407"/>
      <c r="I61" s="1408"/>
      <c r="J61" s="1408"/>
      <c r="K61" s="1408"/>
      <c r="L61" s="1408"/>
      <c r="M61" s="1408"/>
      <c r="N61" s="1408"/>
      <c r="O61" s="1421"/>
      <c r="P61" s="1421"/>
      <c r="Q61" s="1421"/>
      <c r="R61" s="1421"/>
      <c r="S61" s="1421"/>
      <c r="T61" s="1421"/>
    </row>
    <row r="62" spans="1:20" s="235" customFormat="1" ht="12.75" customHeight="1">
      <c r="A62" s="1417" t="s">
        <v>1228</v>
      </c>
      <c r="B62" s="1417"/>
      <c r="C62" s="1417"/>
      <c r="D62" s="1417"/>
      <c r="E62" s="1417"/>
      <c r="F62" s="1417"/>
      <c r="G62" s="1417"/>
      <c r="H62" s="1417"/>
      <c r="I62" s="1417"/>
      <c r="J62" s="1417"/>
      <c r="K62" s="1417"/>
      <c r="L62" s="1417"/>
      <c r="M62" s="1417"/>
      <c r="N62" s="1417"/>
      <c r="O62" s="1417"/>
      <c r="P62" s="1417"/>
      <c r="Q62" s="1417"/>
      <c r="R62" s="1417"/>
      <c r="S62" s="1417"/>
      <c r="T62" s="1417"/>
    </row>
    <row r="63" spans="1:20" s="235" customFormat="1" ht="12.75" customHeight="1">
      <c r="A63" s="307"/>
      <c r="B63" s="308"/>
      <c r="C63" s="1407"/>
      <c r="D63" s="1407"/>
      <c r="E63" s="1407"/>
      <c r="F63" s="1407"/>
      <c r="G63" s="1407"/>
      <c r="H63" s="1407"/>
      <c r="I63" s="1408"/>
      <c r="J63" s="1408"/>
      <c r="K63" s="1408"/>
      <c r="L63" s="1408"/>
      <c r="M63" s="1408"/>
      <c r="N63" s="1408"/>
      <c r="O63" s="1409"/>
      <c r="P63" s="1409"/>
      <c r="Q63" s="1409"/>
      <c r="R63" s="1409"/>
      <c r="S63" s="1409"/>
      <c r="T63" s="1409"/>
    </row>
    <row r="64" spans="1:20" s="235" customFormat="1" ht="12.75" customHeight="1">
      <c r="A64" s="307">
        <v>2012</v>
      </c>
      <c r="B64" s="308" t="s">
        <v>132</v>
      </c>
      <c r="C64" s="1407">
        <v>39.700000000000003</v>
      </c>
      <c r="D64" s="1407"/>
      <c r="E64" s="1407">
        <v>39.5</v>
      </c>
      <c r="F64" s="1407"/>
      <c r="G64" s="1407">
        <v>40.200000000000003</v>
      </c>
      <c r="H64" s="1407"/>
      <c r="I64" s="1408">
        <v>15.1</v>
      </c>
      <c r="J64" s="1408"/>
      <c r="K64" s="1408">
        <v>15.13</v>
      </c>
      <c r="L64" s="1408"/>
      <c r="M64" s="1408">
        <v>13.85</v>
      </c>
      <c r="N64" s="1408"/>
      <c r="O64" s="1409">
        <v>2603</v>
      </c>
      <c r="P64" s="1409"/>
      <c r="Q64" s="1409">
        <v>2598</v>
      </c>
      <c r="R64" s="1409"/>
      <c r="S64" s="1409">
        <v>2416</v>
      </c>
      <c r="T64" s="1409"/>
    </row>
    <row r="65" spans="1:20" s="235" customFormat="1" ht="12.75" customHeight="1">
      <c r="A65" s="307"/>
      <c r="B65" s="308" t="s">
        <v>133</v>
      </c>
      <c r="C65" s="1407">
        <v>39.6</v>
      </c>
      <c r="D65" s="1407"/>
      <c r="E65" s="1407">
        <v>39.6</v>
      </c>
      <c r="F65" s="1407"/>
      <c r="G65" s="1407">
        <v>39.799999999999997</v>
      </c>
      <c r="H65" s="1407"/>
      <c r="I65" s="1408">
        <v>16.82</v>
      </c>
      <c r="J65" s="1408"/>
      <c r="K65" s="1408">
        <v>16.84</v>
      </c>
      <c r="L65" s="1408"/>
      <c r="M65" s="1408">
        <v>14.69</v>
      </c>
      <c r="N65" s="1408"/>
      <c r="O65" s="1409">
        <v>2896</v>
      </c>
      <c r="P65" s="1409"/>
      <c r="Q65" s="1409">
        <v>2896</v>
      </c>
      <c r="R65" s="1409"/>
      <c r="S65" s="1409">
        <v>2537</v>
      </c>
      <c r="T65" s="1409"/>
    </row>
    <row r="66" spans="1:20" s="235" customFormat="1" ht="12.75" customHeight="1">
      <c r="A66" s="307"/>
      <c r="B66" s="308"/>
      <c r="C66" s="1407"/>
      <c r="D66" s="1407"/>
      <c r="E66" s="1407"/>
      <c r="F66" s="1407"/>
      <c r="G66" s="1407"/>
      <c r="H66" s="1407"/>
      <c r="I66" s="1408"/>
      <c r="J66" s="1408"/>
      <c r="K66" s="1408"/>
      <c r="L66" s="1408"/>
      <c r="M66" s="1408"/>
      <c r="N66" s="1408"/>
      <c r="O66" s="1409"/>
      <c r="P66" s="1409"/>
      <c r="Q66" s="1409"/>
      <c r="R66" s="1409"/>
      <c r="S66" s="1409"/>
      <c r="T66" s="1409"/>
    </row>
    <row r="67" spans="1:20" s="235" customFormat="1" ht="12.75" customHeight="1">
      <c r="A67" s="307">
        <v>2013</v>
      </c>
      <c r="B67" s="308" t="s">
        <v>130</v>
      </c>
      <c r="C67" s="1407">
        <v>38.1</v>
      </c>
      <c r="D67" s="1407"/>
      <c r="E67" s="1407">
        <v>39.1</v>
      </c>
      <c r="F67" s="1407"/>
      <c r="G67" s="1407">
        <v>34.6</v>
      </c>
      <c r="H67" s="1407"/>
      <c r="I67" s="1408">
        <v>15.26</v>
      </c>
      <c r="J67" s="1408"/>
      <c r="K67" s="1408">
        <v>15.26</v>
      </c>
      <c r="L67" s="1408"/>
      <c r="M67" s="1408">
        <v>13.9</v>
      </c>
      <c r="N67" s="1408"/>
      <c r="O67" s="1409">
        <v>2525</v>
      </c>
      <c r="P67" s="1409"/>
      <c r="Q67" s="1409">
        <v>2590</v>
      </c>
      <c r="R67" s="1409"/>
      <c r="S67" s="1409">
        <v>2087</v>
      </c>
      <c r="T67" s="1409"/>
    </row>
    <row r="68" spans="1:20" s="235" customFormat="1" ht="12.75" customHeight="1">
      <c r="A68" s="307"/>
      <c r="B68" s="308" t="s">
        <v>131</v>
      </c>
      <c r="C68" s="1407">
        <v>39.4</v>
      </c>
      <c r="D68" s="1407"/>
      <c r="E68" s="1407">
        <v>39.4</v>
      </c>
      <c r="F68" s="1407"/>
      <c r="G68" s="1407">
        <v>39.5</v>
      </c>
      <c r="H68" s="1407"/>
      <c r="I68" s="1408">
        <v>16.22</v>
      </c>
      <c r="J68" s="1408"/>
      <c r="K68" s="1408">
        <v>16.420000000000002</v>
      </c>
      <c r="L68" s="1408"/>
      <c r="M68" s="1408">
        <v>13.99</v>
      </c>
      <c r="N68" s="1408"/>
      <c r="O68" s="1409">
        <v>2777</v>
      </c>
      <c r="P68" s="1409"/>
      <c r="Q68" s="1409">
        <v>2809</v>
      </c>
      <c r="R68" s="1409"/>
      <c r="S68" s="1409">
        <v>2401</v>
      </c>
      <c r="T68" s="1409"/>
    </row>
    <row r="69" spans="1:20" s="385" customFormat="1" ht="12.75" customHeight="1">
      <c r="A69" s="307"/>
      <c r="B69" s="308" t="s">
        <v>132</v>
      </c>
      <c r="C69" s="1407">
        <v>39.799999999999997</v>
      </c>
      <c r="D69" s="1407"/>
      <c r="E69" s="1407">
        <v>39.6</v>
      </c>
      <c r="F69" s="1407"/>
      <c r="G69" s="1407">
        <v>40.4</v>
      </c>
      <c r="H69" s="1407"/>
      <c r="I69" s="1408">
        <v>15.3</v>
      </c>
      <c r="J69" s="1408"/>
      <c r="K69" s="1408">
        <v>15.41</v>
      </c>
      <c r="L69" s="1408"/>
      <c r="M69" s="1408">
        <v>13.79</v>
      </c>
      <c r="N69" s="1408"/>
      <c r="O69" s="1409">
        <v>2646</v>
      </c>
      <c r="P69" s="1409"/>
      <c r="Q69" s="1409">
        <v>2654</v>
      </c>
      <c r="R69" s="1409"/>
      <c r="S69" s="1409">
        <v>2418</v>
      </c>
      <c r="T69" s="1409"/>
    </row>
    <row r="70" spans="1:20" s="429" customFormat="1" ht="12.75" customHeight="1">
      <c r="A70" s="307"/>
      <c r="B70" s="308" t="s">
        <v>133</v>
      </c>
      <c r="C70" s="1407">
        <v>39.700000000000003</v>
      </c>
      <c r="D70" s="1407"/>
      <c r="E70" s="1407">
        <v>39.6</v>
      </c>
      <c r="F70" s="1407"/>
      <c r="G70" s="1407">
        <v>39.9</v>
      </c>
      <c r="H70" s="1407"/>
      <c r="I70" s="1408">
        <v>17.09</v>
      </c>
      <c r="J70" s="1408"/>
      <c r="K70" s="1408">
        <v>17.22</v>
      </c>
      <c r="L70" s="1408"/>
      <c r="M70" s="1408">
        <v>14.75</v>
      </c>
      <c r="N70" s="1408"/>
      <c r="O70" s="1409">
        <v>2946</v>
      </c>
      <c r="P70" s="1409"/>
      <c r="Q70" s="1409">
        <v>2963</v>
      </c>
      <c r="R70" s="1409"/>
      <c r="S70" s="1409">
        <v>2556</v>
      </c>
      <c r="T70" s="1409"/>
    </row>
    <row r="71" spans="1:20" s="544" customFormat="1" ht="12.75" customHeight="1">
      <c r="A71" s="307"/>
      <c r="B71" s="308"/>
      <c r="C71" s="545"/>
      <c r="D71" s="545"/>
      <c r="E71" s="545"/>
      <c r="F71" s="545"/>
      <c r="G71" s="545"/>
      <c r="H71" s="545"/>
      <c r="I71" s="546"/>
      <c r="J71" s="546"/>
      <c r="K71" s="546"/>
      <c r="L71" s="546"/>
      <c r="M71" s="546"/>
      <c r="N71" s="546"/>
      <c r="O71" s="547"/>
      <c r="P71" s="547"/>
      <c r="Q71" s="547"/>
      <c r="R71" s="547"/>
      <c r="S71" s="547"/>
      <c r="T71" s="547"/>
    </row>
    <row r="72" spans="1:20" s="544" customFormat="1" ht="12.75" customHeight="1">
      <c r="A72" s="307">
        <v>2014</v>
      </c>
      <c r="B72" s="308" t="s">
        <v>130</v>
      </c>
      <c r="C72" s="1407">
        <v>38.6</v>
      </c>
      <c r="D72" s="1407"/>
      <c r="E72" s="1407">
        <v>39.200000000000003</v>
      </c>
      <c r="F72" s="1407"/>
      <c r="G72" s="1407">
        <v>36.4</v>
      </c>
      <c r="H72" s="1407"/>
      <c r="I72" s="1408">
        <v>15.86</v>
      </c>
      <c r="J72" s="1408"/>
      <c r="K72" s="1408">
        <v>15.91</v>
      </c>
      <c r="L72" s="1408"/>
      <c r="M72" s="1408">
        <v>14.18</v>
      </c>
      <c r="N72" s="1408"/>
      <c r="O72" s="1409">
        <v>2659</v>
      </c>
      <c r="P72" s="1409"/>
      <c r="Q72" s="1409">
        <v>2709</v>
      </c>
      <c r="R72" s="1409"/>
      <c r="S72" s="1409">
        <v>2244</v>
      </c>
      <c r="T72" s="1409"/>
    </row>
    <row r="73" spans="1:20" s="725" customFormat="1" ht="12.75" customHeight="1">
      <c r="A73" s="307"/>
      <c r="B73" s="308" t="s">
        <v>131</v>
      </c>
      <c r="C73" s="1407">
        <v>39.4</v>
      </c>
      <c r="D73" s="1407"/>
      <c r="E73" s="1407">
        <v>39.4</v>
      </c>
      <c r="F73" s="1407"/>
      <c r="G73" s="1407">
        <v>39.6</v>
      </c>
      <c r="H73" s="1407"/>
      <c r="I73" s="1408">
        <v>16.760000000000002</v>
      </c>
      <c r="J73" s="1408"/>
      <c r="K73" s="1408">
        <v>17.04</v>
      </c>
      <c r="L73" s="1408"/>
      <c r="M73" s="1408">
        <v>14.15</v>
      </c>
      <c r="N73" s="1408"/>
      <c r="O73" s="1409">
        <v>2872</v>
      </c>
      <c r="P73" s="1409"/>
      <c r="Q73" s="1409">
        <v>2917</v>
      </c>
      <c r="R73" s="1409"/>
      <c r="S73" s="1409">
        <v>2435</v>
      </c>
      <c r="T73" s="1409"/>
    </row>
    <row r="74" spans="1:20" s="803" customFormat="1" ht="12.75" customHeight="1">
      <c r="A74" s="307"/>
      <c r="B74" s="308" t="s">
        <v>132</v>
      </c>
      <c r="C74" s="1407">
        <v>39.799999999999997</v>
      </c>
      <c r="D74" s="1407"/>
      <c r="E74" s="1407">
        <v>39.6</v>
      </c>
      <c r="F74" s="1407"/>
      <c r="G74" s="1407">
        <v>40.299999999999997</v>
      </c>
      <c r="H74" s="1407"/>
      <c r="I74" s="1408">
        <v>15.92</v>
      </c>
      <c r="J74" s="1408"/>
      <c r="K74" s="1408">
        <v>16.05</v>
      </c>
      <c r="L74" s="1408"/>
      <c r="M74" s="1408">
        <v>14.19</v>
      </c>
      <c r="N74" s="1408"/>
      <c r="O74" s="1409">
        <v>2751</v>
      </c>
      <c r="P74" s="1409"/>
      <c r="Q74" s="1409">
        <v>2764</v>
      </c>
      <c r="R74" s="1409"/>
      <c r="S74" s="1409">
        <v>2483</v>
      </c>
      <c r="T74" s="1409"/>
    </row>
    <row r="75" spans="1:20" s="235" customFormat="1" ht="12.75" customHeight="1">
      <c r="A75" s="235" t="s">
        <v>1042</v>
      </c>
      <c r="B75" s="242"/>
      <c r="C75" s="1333"/>
      <c r="D75" s="1333"/>
      <c r="E75" s="1333"/>
      <c r="F75" s="1333"/>
      <c r="G75" s="1333"/>
      <c r="H75" s="1333"/>
      <c r="I75" s="1333"/>
      <c r="J75" s="1333"/>
      <c r="K75" s="1333"/>
      <c r="L75" s="1333"/>
      <c r="M75" s="1333"/>
      <c r="N75" s="1333"/>
      <c r="O75" s="1333"/>
      <c r="P75" s="1333"/>
      <c r="Q75" s="1333"/>
      <c r="R75" s="1333"/>
      <c r="S75" s="1333"/>
      <c r="T75" s="1333"/>
    </row>
    <row r="76" spans="1:20" s="235" customFormat="1" ht="15" customHeight="1">
      <c r="A76" s="1420" t="s">
        <v>833</v>
      </c>
      <c r="B76" s="1420"/>
      <c r="C76" s="1420"/>
      <c r="D76" s="1420"/>
      <c r="E76" s="1420"/>
      <c r="F76" s="1420"/>
      <c r="G76" s="1420"/>
      <c r="H76" s="1420"/>
      <c r="I76" s="1420"/>
      <c r="J76" s="1420"/>
      <c r="K76" s="1420"/>
      <c r="L76" s="1420"/>
      <c r="M76" s="1420"/>
      <c r="N76" s="1420"/>
      <c r="O76" s="1420"/>
      <c r="P76" s="1420"/>
      <c r="Q76" s="1420"/>
      <c r="R76" s="1420"/>
      <c r="S76" s="1420"/>
      <c r="T76" s="1420"/>
    </row>
    <row r="77" spans="1:20" s="235" customFormat="1" ht="12.95" customHeight="1">
      <c r="A77" s="310" t="s">
        <v>965</v>
      </c>
      <c r="B77" s="310"/>
      <c r="C77" s="310"/>
      <c r="D77" s="310"/>
      <c r="E77" s="310"/>
      <c r="F77" s="310"/>
      <c r="G77" s="310"/>
      <c r="H77" s="310"/>
      <c r="I77" s="310"/>
      <c r="J77" s="310"/>
      <c r="K77" s="310"/>
      <c r="L77" s="310"/>
      <c r="M77" s="310"/>
      <c r="N77" s="310"/>
      <c r="O77" s="310"/>
      <c r="P77" s="310"/>
      <c r="Q77" s="310"/>
      <c r="R77" s="310"/>
      <c r="S77" s="310"/>
      <c r="T77" s="310"/>
    </row>
    <row r="78" spans="1:20" s="235" customFormat="1" ht="12.95" customHeight="1">
      <c r="A78" s="310" t="s">
        <v>1355</v>
      </c>
      <c r="B78" s="310"/>
      <c r="C78" s="310"/>
      <c r="D78" s="310"/>
      <c r="E78" s="310"/>
      <c r="F78" s="310"/>
      <c r="G78" s="310"/>
      <c r="H78" s="310"/>
      <c r="I78" s="310"/>
      <c r="J78" s="310"/>
      <c r="K78" s="310"/>
      <c r="L78" s="310"/>
      <c r="M78" s="310"/>
      <c r="N78" s="310"/>
      <c r="O78" s="310"/>
      <c r="P78" s="310"/>
      <c r="Q78" s="310"/>
      <c r="R78" s="310"/>
      <c r="S78" s="310"/>
      <c r="T78" s="310"/>
    </row>
    <row r="79" spans="1:20" s="235" customFormat="1" ht="12.95" customHeight="1">
      <c r="K79" s="1420"/>
      <c r="L79" s="1420"/>
      <c r="M79" s="1420"/>
      <c r="N79" s="1420"/>
      <c r="O79" s="1420"/>
      <c r="P79" s="1420"/>
      <c r="Q79" s="1420"/>
      <c r="R79" s="1420"/>
      <c r="S79" s="1420"/>
      <c r="T79" s="1420"/>
    </row>
    <row r="80" spans="1:20" s="235" customFormat="1" ht="14.1" customHeight="1">
      <c r="A80" s="1417" t="s">
        <v>1769</v>
      </c>
      <c r="B80" s="1417"/>
      <c r="C80" s="1417"/>
      <c r="D80" s="1417"/>
      <c r="E80" s="1417"/>
      <c r="F80" s="1417"/>
      <c r="G80" s="1417"/>
      <c r="H80" s="1417"/>
      <c r="I80" s="1417"/>
      <c r="J80" s="1417"/>
      <c r="K80" s="1417"/>
      <c r="L80" s="1417"/>
      <c r="M80" s="1417"/>
      <c r="N80" s="1417"/>
      <c r="O80" s="1417"/>
      <c r="P80" s="1417"/>
      <c r="Q80" s="1417"/>
      <c r="R80" s="1417"/>
      <c r="S80" s="1417"/>
      <c r="T80" s="1417"/>
    </row>
    <row r="81" spans="1:20" s="235" customFormat="1" ht="14.1" customHeight="1">
      <c r="A81" s="1417" t="s">
        <v>190</v>
      </c>
      <c r="B81" s="1417"/>
      <c r="C81" s="1417"/>
      <c r="D81" s="1417"/>
      <c r="E81" s="1417"/>
      <c r="F81" s="1417"/>
      <c r="G81" s="1417"/>
      <c r="H81" s="1417"/>
      <c r="I81" s="1417"/>
      <c r="J81" s="1417"/>
      <c r="K81" s="1417"/>
      <c r="L81" s="1417"/>
      <c r="M81" s="1417"/>
      <c r="N81" s="1417"/>
      <c r="O81" s="1417"/>
      <c r="P81" s="1417"/>
      <c r="Q81" s="1417"/>
      <c r="R81" s="1417"/>
      <c r="S81" s="1417"/>
      <c r="T81" s="1417"/>
    </row>
    <row r="82" spans="1:20" s="235" customFormat="1" ht="14.1" customHeight="1">
      <c r="A82" s="1417" t="s">
        <v>465</v>
      </c>
      <c r="B82" s="1417"/>
      <c r="C82" s="1417"/>
      <c r="D82" s="1417"/>
      <c r="E82" s="1417"/>
      <c r="F82" s="1417"/>
      <c r="G82" s="1417"/>
      <c r="H82" s="1417"/>
      <c r="I82" s="1417"/>
      <c r="J82" s="1417"/>
      <c r="K82" s="1417"/>
      <c r="L82" s="1417"/>
      <c r="M82" s="1417"/>
      <c r="N82" s="1417"/>
      <c r="O82" s="1417"/>
      <c r="P82" s="1417"/>
      <c r="Q82" s="1417"/>
      <c r="R82" s="1417"/>
      <c r="S82" s="1417"/>
      <c r="T82" s="1417"/>
    </row>
    <row r="83" spans="1:20" s="235" customFormat="1" ht="8.1" customHeight="1">
      <c r="A83" s="1418"/>
      <c r="B83" s="1418"/>
      <c r="C83" s="1418"/>
      <c r="D83" s="1418"/>
      <c r="E83" s="1418"/>
      <c r="F83" s="1418"/>
      <c r="G83" s="1418"/>
      <c r="H83" s="1418"/>
      <c r="I83" s="1418"/>
      <c r="J83" s="1418"/>
      <c r="K83" s="1418"/>
      <c r="L83" s="1418"/>
      <c r="M83" s="1418"/>
      <c r="N83" s="1418"/>
      <c r="O83" s="1418"/>
      <c r="P83" s="1418"/>
      <c r="Q83" s="1418"/>
      <c r="R83" s="1418"/>
      <c r="S83" s="1418"/>
      <c r="T83" s="1418"/>
    </row>
    <row r="84" spans="1:20" s="235" customFormat="1" ht="11.1" customHeight="1">
      <c r="A84" s="1330" t="s">
        <v>601</v>
      </c>
      <c r="B84" s="1331"/>
      <c r="C84" s="1320" t="s">
        <v>1161</v>
      </c>
      <c r="D84" s="1321"/>
      <c r="E84" s="1321"/>
      <c r="F84" s="1322"/>
      <c r="G84" s="1355" t="s">
        <v>1056</v>
      </c>
      <c r="H84" s="1356"/>
      <c r="I84" s="1356"/>
      <c r="J84" s="1356"/>
      <c r="K84" s="1356"/>
      <c r="L84" s="1356"/>
      <c r="M84" s="1356"/>
      <c r="N84" s="1356"/>
      <c r="O84" s="1356"/>
      <c r="P84" s="1356"/>
      <c r="Q84" s="1356"/>
      <c r="R84" s="1356"/>
      <c r="S84" s="1356"/>
      <c r="T84" s="1356"/>
    </row>
    <row r="85" spans="1:20" s="235" customFormat="1" ht="12" customHeight="1">
      <c r="A85" s="1315"/>
      <c r="B85" s="1316"/>
      <c r="C85" s="1323"/>
      <c r="D85" s="1324"/>
      <c r="E85" s="1324"/>
      <c r="F85" s="1325"/>
      <c r="G85" s="1355" t="s">
        <v>902</v>
      </c>
      <c r="H85" s="1356"/>
      <c r="I85" s="1356"/>
      <c r="J85" s="1356"/>
      <c r="K85" s="1356"/>
      <c r="L85" s="1356"/>
      <c r="M85" s="1356"/>
      <c r="N85" s="1419"/>
      <c r="O85" s="1356" t="s">
        <v>1091</v>
      </c>
      <c r="P85" s="1356"/>
      <c r="Q85" s="1356"/>
      <c r="R85" s="1356"/>
      <c r="S85" s="1356"/>
      <c r="T85" s="1356"/>
    </row>
    <row r="86" spans="1:20" s="235" customFormat="1" ht="3" customHeight="1">
      <c r="A86" s="1315"/>
      <c r="B86" s="1316"/>
      <c r="C86" s="1323"/>
      <c r="D86" s="1324"/>
      <c r="E86" s="1324"/>
      <c r="F86" s="1325"/>
      <c r="G86" s="1320" t="s">
        <v>903</v>
      </c>
      <c r="H86" s="1321"/>
      <c r="I86" s="1321"/>
      <c r="J86" s="1322"/>
      <c r="K86" s="249"/>
      <c r="L86" s="237"/>
      <c r="M86" s="237"/>
      <c r="N86" s="238"/>
      <c r="O86" s="1320" t="s">
        <v>903</v>
      </c>
      <c r="P86" s="1321"/>
      <c r="Q86" s="1322"/>
      <c r="R86" s="1332" t="s">
        <v>297</v>
      </c>
      <c r="S86" s="1321"/>
      <c r="T86" s="1321"/>
    </row>
    <row r="87" spans="1:20" s="235" customFormat="1" ht="3" customHeight="1">
      <c r="A87" s="1315"/>
      <c r="B87" s="1316"/>
      <c r="C87" s="1323"/>
      <c r="D87" s="1324"/>
      <c r="E87" s="1324"/>
      <c r="F87" s="1325"/>
      <c r="G87" s="1323"/>
      <c r="H87" s="1324"/>
      <c r="I87" s="1324"/>
      <c r="J87" s="1325"/>
      <c r="K87" s="1323" t="s">
        <v>298</v>
      </c>
      <c r="L87" s="1324"/>
      <c r="M87" s="1324"/>
      <c r="N87" s="1325"/>
      <c r="O87" s="1323"/>
      <c r="P87" s="1324"/>
      <c r="Q87" s="1325"/>
      <c r="R87" s="1323"/>
      <c r="S87" s="1324"/>
      <c r="T87" s="1324"/>
    </row>
    <row r="88" spans="1:20" s="235" customFormat="1" ht="3" customHeight="1">
      <c r="A88" s="1315"/>
      <c r="B88" s="1316"/>
      <c r="C88" s="1323"/>
      <c r="D88" s="1324"/>
      <c r="E88" s="1324"/>
      <c r="F88" s="1325"/>
      <c r="G88" s="1323"/>
      <c r="H88" s="1324"/>
      <c r="I88" s="1324"/>
      <c r="J88" s="1325"/>
      <c r="K88" s="1323"/>
      <c r="L88" s="1324"/>
      <c r="M88" s="1324"/>
      <c r="N88" s="1325"/>
      <c r="O88" s="1323"/>
      <c r="P88" s="1324"/>
      <c r="Q88" s="1325"/>
      <c r="R88" s="1323"/>
      <c r="S88" s="1324"/>
      <c r="T88" s="1324"/>
    </row>
    <row r="89" spans="1:20" s="235" customFormat="1" ht="3" customHeight="1">
      <c r="A89" s="1315"/>
      <c r="B89" s="1316"/>
      <c r="C89" s="1323"/>
      <c r="D89" s="1324"/>
      <c r="E89" s="1324"/>
      <c r="F89" s="1325"/>
      <c r="G89" s="1323"/>
      <c r="H89" s="1324"/>
      <c r="I89" s="1324"/>
      <c r="J89" s="1325"/>
      <c r="K89" s="1323"/>
      <c r="L89" s="1324"/>
      <c r="M89" s="1324"/>
      <c r="N89" s="1325"/>
      <c r="O89" s="1323"/>
      <c r="P89" s="1324"/>
      <c r="Q89" s="1325"/>
      <c r="R89" s="1323"/>
      <c r="S89" s="1324"/>
      <c r="T89" s="1324"/>
    </row>
    <row r="90" spans="1:20" s="235" customFormat="1" ht="3" customHeight="1">
      <c r="A90" s="1315"/>
      <c r="B90" s="1316"/>
      <c r="C90" s="1323"/>
      <c r="D90" s="1324"/>
      <c r="E90" s="1324"/>
      <c r="F90" s="1325"/>
      <c r="G90" s="1323"/>
      <c r="H90" s="1324"/>
      <c r="I90" s="1324"/>
      <c r="J90" s="1325"/>
      <c r="K90" s="1323"/>
      <c r="L90" s="1324"/>
      <c r="M90" s="1324"/>
      <c r="N90" s="1325"/>
      <c r="O90" s="1323"/>
      <c r="P90" s="1324"/>
      <c r="Q90" s="1325"/>
      <c r="R90" s="1323"/>
      <c r="S90" s="1324"/>
      <c r="T90" s="1324"/>
    </row>
    <row r="91" spans="1:20" s="235" customFormat="1" ht="3" customHeight="1">
      <c r="A91" s="1315"/>
      <c r="B91" s="1316"/>
      <c r="C91" s="1323"/>
      <c r="D91" s="1324"/>
      <c r="E91" s="1324"/>
      <c r="F91" s="1325"/>
      <c r="G91" s="1323"/>
      <c r="H91" s="1324"/>
      <c r="I91" s="1324"/>
      <c r="J91" s="1325"/>
      <c r="K91" s="1323"/>
      <c r="L91" s="1324"/>
      <c r="M91" s="1324"/>
      <c r="N91" s="1325"/>
      <c r="O91" s="1323"/>
      <c r="P91" s="1324"/>
      <c r="Q91" s="1325"/>
      <c r="R91" s="1323"/>
      <c r="S91" s="1324"/>
      <c r="T91" s="1324"/>
    </row>
    <row r="92" spans="1:20" s="235" customFormat="1" ht="3" customHeight="1">
      <c r="A92" s="1315"/>
      <c r="B92" s="1316"/>
      <c r="C92" s="1323"/>
      <c r="D92" s="1324"/>
      <c r="E92" s="1324"/>
      <c r="F92" s="1325"/>
      <c r="G92" s="1323"/>
      <c r="H92" s="1324"/>
      <c r="I92" s="1324"/>
      <c r="J92" s="1325"/>
      <c r="K92" s="1323" t="s">
        <v>299</v>
      </c>
      <c r="L92" s="1324"/>
      <c r="M92" s="1324"/>
      <c r="N92" s="1325"/>
      <c r="O92" s="1323"/>
      <c r="P92" s="1324"/>
      <c r="Q92" s="1325"/>
      <c r="R92" s="1323"/>
      <c r="S92" s="1324"/>
      <c r="T92" s="1324"/>
    </row>
    <row r="93" spans="1:20" s="235" customFormat="1" ht="3" customHeight="1">
      <c r="A93" s="1315"/>
      <c r="B93" s="1316"/>
      <c r="C93" s="1323"/>
      <c r="D93" s="1324"/>
      <c r="E93" s="1324"/>
      <c r="F93" s="1325"/>
      <c r="G93" s="1323"/>
      <c r="H93" s="1324"/>
      <c r="I93" s="1324"/>
      <c r="J93" s="1325"/>
      <c r="K93" s="1323"/>
      <c r="L93" s="1324"/>
      <c r="M93" s="1324"/>
      <c r="N93" s="1325"/>
      <c r="O93" s="1323"/>
      <c r="P93" s="1324"/>
      <c r="Q93" s="1325"/>
      <c r="R93" s="1323"/>
      <c r="S93" s="1324"/>
      <c r="T93" s="1324"/>
    </row>
    <row r="94" spans="1:20" s="235" customFormat="1" ht="3" customHeight="1">
      <c r="A94" s="1315"/>
      <c r="B94" s="1316"/>
      <c r="C94" s="1323"/>
      <c r="D94" s="1324"/>
      <c r="E94" s="1324"/>
      <c r="F94" s="1325"/>
      <c r="G94" s="1323"/>
      <c r="H94" s="1324"/>
      <c r="I94" s="1324"/>
      <c r="J94" s="1325"/>
      <c r="K94" s="1323"/>
      <c r="L94" s="1324"/>
      <c r="M94" s="1324"/>
      <c r="N94" s="1325"/>
      <c r="O94" s="1323"/>
      <c r="P94" s="1324"/>
      <c r="Q94" s="1325"/>
      <c r="R94" s="1323"/>
      <c r="S94" s="1324"/>
      <c r="T94" s="1324"/>
    </row>
    <row r="95" spans="1:20" s="235" customFormat="1" ht="3" customHeight="1">
      <c r="A95" s="1315"/>
      <c r="B95" s="1316"/>
      <c r="C95" s="1323"/>
      <c r="D95" s="1324"/>
      <c r="E95" s="1324"/>
      <c r="F95" s="1325"/>
      <c r="G95" s="1323"/>
      <c r="H95" s="1324"/>
      <c r="I95" s="1324"/>
      <c r="J95" s="1325"/>
      <c r="K95" s="1323"/>
      <c r="L95" s="1324"/>
      <c r="M95" s="1324"/>
      <c r="N95" s="1325"/>
      <c r="O95" s="1323"/>
      <c r="P95" s="1324"/>
      <c r="Q95" s="1325"/>
      <c r="R95" s="1323"/>
      <c r="S95" s="1324"/>
      <c r="T95" s="1324"/>
    </row>
    <row r="96" spans="1:20" s="235" customFormat="1" ht="3" customHeight="1">
      <c r="A96" s="1315"/>
      <c r="B96" s="1316"/>
      <c r="C96" s="1323"/>
      <c r="D96" s="1324"/>
      <c r="E96" s="1324"/>
      <c r="F96" s="1325"/>
      <c r="G96" s="1323"/>
      <c r="H96" s="1324"/>
      <c r="I96" s="1324"/>
      <c r="J96" s="1325"/>
      <c r="K96" s="1323"/>
      <c r="L96" s="1324"/>
      <c r="M96" s="1324"/>
      <c r="N96" s="1325"/>
      <c r="O96" s="1323"/>
      <c r="P96" s="1324"/>
      <c r="Q96" s="1325"/>
      <c r="R96" s="1323"/>
      <c r="S96" s="1324"/>
      <c r="T96" s="1324"/>
    </row>
    <row r="97" spans="1:20" s="235" customFormat="1" ht="3" customHeight="1">
      <c r="A97" s="1315"/>
      <c r="B97" s="1316"/>
      <c r="C97" s="1323"/>
      <c r="D97" s="1324"/>
      <c r="E97" s="1324"/>
      <c r="F97" s="1325"/>
      <c r="G97" s="1323"/>
      <c r="H97" s="1324"/>
      <c r="I97" s="1324"/>
      <c r="J97" s="1325"/>
      <c r="K97" s="1323" t="s">
        <v>311</v>
      </c>
      <c r="L97" s="1324"/>
      <c r="M97" s="1324"/>
      <c r="N97" s="1325"/>
      <c r="O97" s="1323"/>
      <c r="P97" s="1324"/>
      <c r="Q97" s="1325"/>
      <c r="R97" s="1323"/>
      <c r="S97" s="1324"/>
      <c r="T97" s="1324"/>
    </row>
    <row r="98" spans="1:20" s="235" customFormat="1" ht="3" customHeight="1">
      <c r="A98" s="1315"/>
      <c r="B98" s="1316"/>
      <c r="C98" s="1323"/>
      <c r="D98" s="1324"/>
      <c r="E98" s="1324"/>
      <c r="F98" s="1325"/>
      <c r="G98" s="1323"/>
      <c r="H98" s="1324"/>
      <c r="I98" s="1324"/>
      <c r="J98" s="1325"/>
      <c r="K98" s="1323"/>
      <c r="L98" s="1324"/>
      <c r="M98" s="1324"/>
      <c r="N98" s="1325"/>
      <c r="O98" s="1323"/>
      <c r="P98" s="1324"/>
      <c r="Q98" s="1325"/>
      <c r="R98" s="1323"/>
      <c r="S98" s="1324"/>
      <c r="T98" s="1324"/>
    </row>
    <row r="99" spans="1:20" s="235" customFormat="1" ht="3" customHeight="1">
      <c r="A99" s="1315"/>
      <c r="B99" s="1316"/>
      <c r="C99" s="1323"/>
      <c r="D99" s="1324"/>
      <c r="E99" s="1324"/>
      <c r="F99" s="1325"/>
      <c r="G99" s="1323"/>
      <c r="H99" s="1324"/>
      <c r="I99" s="1324"/>
      <c r="J99" s="1325"/>
      <c r="K99" s="1323"/>
      <c r="L99" s="1324"/>
      <c r="M99" s="1324"/>
      <c r="N99" s="1325"/>
      <c r="O99" s="1323"/>
      <c r="P99" s="1324"/>
      <c r="Q99" s="1325"/>
      <c r="R99" s="1323"/>
      <c r="S99" s="1324"/>
      <c r="T99" s="1324"/>
    </row>
    <row r="100" spans="1:20" s="235" customFormat="1" ht="3" customHeight="1">
      <c r="A100" s="1315"/>
      <c r="B100" s="1316"/>
      <c r="C100" s="1323"/>
      <c r="D100" s="1324"/>
      <c r="E100" s="1324"/>
      <c r="F100" s="1325"/>
      <c r="G100" s="1323"/>
      <c r="H100" s="1324"/>
      <c r="I100" s="1324"/>
      <c r="J100" s="1325"/>
      <c r="K100" s="1323"/>
      <c r="L100" s="1324"/>
      <c r="M100" s="1324"/>
      <c r="N100" s="1325"/>
      <c r="O100" s="1323"/>
      <c r="P100" s="1324"/>
      <c r="Q100" s="1325"/>
      <c r="R100" s="1323"/>
      <c r="S100" s="1324"/>
      <c r="T100" s="1324"/>
    </row>
    <row r="101" spans="1:20" s="235" customFormat="1" ht="3" customHeight="1">
      <c r="A101" s="1315"/>
      <c r="B101" s="1316"/>
      <c r="C101" s="1323"/>
      <c r="D101" s="1324"/>
      <c r="E101" s="1324"/>
      <c r="F101" s="1325"/>
      <c r="G101" s="1323"/>
      <c r="H101" s="1324"/>
      <c r="I101" s="1324"/>
      <c r="J101" s="1325"/>
      <c r="K101" s="1323"/>
      <c r="L101" s="1324"/>
      <c r="M101" s="1324"/>
      <c r="N101" s="1325"/>
      <c r="O101" s="1323"/>
      <c r="P101" s="1324"/>
      <c r="Q101" s="1325"/>
      <c r="R101" s="1323"/>
      <c r="S101" s="1324"/>
      <c r="T101" s="1324"/>
    </row>
    <row r="102" spans="1:20" s="235" customFormat="1" ht="3" customHeight="1">
      <c r="A102" s="1315"/>
      <c r="B102" s="1316"/>
      <c r="C102" s="1323"/>
      <c r="D102" s="1324"/>
      <c r="E102" s="1324"/>
      <c r="F102" s="1325"/>
      <c r="G102" s="1323"/>
      <c r="H102" s="1324"/>
      <c r="I102" s="1324"/>
      <c r="J102" s="1325"/>
      <c r="K102" s="1323" t="s">
        <v>336</v>
      </c>
      <c r="L102" s="1324"/>
      <c r="M102" s="1324"/>
      <c r="N102" s="1325"/>
      <c r="O102" s="1323"/>
      <c r="P102" s="1324"/>
      <c r="Q102" s="1325"/>
      <c r="R102" s="1323"/>
      <c r="S102" s="1324"/>
      <c r="T102" s="1324"/>
    </row>
    <row r="103" spans="1:20" s="235" customFormat="1" ht="3" customHeight="1">
      <c r="A103" s="1315"/>
      <c r="B103" s="1316"/>
      <c r="C103" s="1323"/>
      <c r="D103" s="1324"/>
      <c r="E103" s="1324"/>
      <c r="F103" s="1325"/>
      <c r="G103" s="1323"/>
      <c r="H103" s="1324"/>
      <c r="I103" s="1324"/>
      <c r="J103" s="1325"/>
      <c r="K103" s="1323"/>
      <c r="L103" s="1324"/>
      <c r="M103" s="1324"/>
      <c r="N103" s="1325"/>
      <c r="O103" s="1323"/>
      <c r="P103" s="1324"/>
      <c r="Q103" s="1325"/>
      <c r="R103" s="1323"/>
      <c r="S103" s="1324"/>
      <c r="T103" s="1324"/>
    </row>
    <row r="104" spans="1:20" s="235" customFormat="1" ht="3" customHeight="1">
      <c r="A104" s="1315"/>
      <c r="B104" s="1316"/>
      <c r="C104" s="1323"/>
      <c r="D104" s="1324"/>
      <c r="E104" s="1324"/>
      <c r="F104" s="1325"/>
      <c r="G104" s="1323"/>
      <c r="H104" s="1324"/>
      <c r="I104" s="1324"/>
      <c r="J104" s="1325"/>
      <c r="K104" s="1323"/>
      <c r="L104" s="1324"/>
      <c r="M104" s="1324"/>
      <c r="N104" s="1325"/>
      <c r="O104" s="1323"/>
      <c r="P104" s="1324"/>
      <c r="Q104" s="1325"/>
      <c r="R104" s="1323"/>
      <c r="S104" s="1324"/>
      <c r="T104" s="1324"/>
    </row>
    <row r="105" spans="1:20" s="235" customFormat="1" ht="3" customHeight="1">
      <c r="A105" s="1315"/>
      <c r="B105" s="1316"/>
      <c r="C105" s="1323"/>
      <c r="D105" s="1324"/>
      <c r="E105" s="1324"/>
      <c r="F105" s="1325"/>
      <c r="G105" s="1323"/>
      <c r="H105" s="1324"/>
      <c r="I105" s="1324"/>
      <c r="J105" s="1325"/>
      <c r="K105" s="1323"/>
      <c r="L105" s="1324"/>
      <c r="M105" s="1324"/>
      <c r="N105" s="1325"/>
      <c r="O105" s="1323"/>
      <c r="P105" s="1324"/>
      <c r="Q105" s="1325"/>
      <c r="R105" s="1323"/>
      <c r="S105" s="1324"/>
      <c r="T105" s="1324"/>
    </row>
    <row r="106" spans="1:20" s="235" customFormat="1" ht="3" customHeight="1">
      <c r="A106" s="1315"/>
      <c r="B106" s="1316"/>
      <c r="C106" s="1323"/>
      <c r="D106" s="1324"/>
      <c r="E106" s="1324"/>
      <c r="F106" s="1325"/>
      <c r="G106" s="1323"/>
      <c r="H106" s="1324"/>
      <c r="I106" s="1324"/>
      <c r="J106" s="1325"/>
      <c r="K106" s="1323"/>
      <c r="L106" s="1324"/>
      <c r="M106" s="1324"/>
      <c r="N106" s="1325"/>
      <c r="O106" s="1323"/>
      <c r="P106" s="1324"/>
      <c r="Q106" s="1325"/>
      <c r="R106" s="1323"/>
      <c r="S106" s="1324"/>
      <c r="T106" s="1324"/>
    </row>
    <row r="107" spans="1:20" s="235" customFormat="1" ht="3" customHeight="1">
      <c r="A107" s="1318"/>
      <c r="B107" s="1319"/>
      <c r="C107" s="1326"/>
      <c r="D107" s="1327"/>
      <c r="E107" s="1327"/>
      <c r="F107" s="1328"/>
      <c r="G107" s="1326"/>
      <c r="H107" s="1327"/>
      <c r="I107" s="1327"/>
      <c r="J107" s="1328"/>
      <c r="K107" s="253"/>
      <c r="L107" s="254"/>
      <c r="M107" s="254"/>
      <c r="N107" s="255"/>
      <c r="O107" s="1326"/>
      <c r="P107" s="1327"/>
      <c r="Q107" s="1328"/>
      <c r="R107" s="1326"/>
      <c r="S107" s="1327"/>
      <c r="T107" s="1327"/>
    </row>
    <row r="108" spans="1:20" s="235" customFormat="1" ht="12.75" customHeight="1">
      <c r="C108" s="1415"/>
      <c r="D108" s="1415"/>
      <c r="E108" s="1415"/>
      <c r="F108" s="1415"/>
      <c r="G108" s="1415"/>
      <c r="H108" s="1415"/>
      <c r="I108" s="1415"/>
      <c r="J108" s="1415"/>
      <c r="K108" s="1416"/>
      <c r="L108" s="1416"/>
      <c r="M108" s="1416"/>
      <c r="N108" s="1416"/>
      <c r="O108" s="1415"/>
      <c r="P108" s="1415"/>
      <c r="Q108" s="1415"/>
      <c r="R108" s="1415"/>
      <c r="S108" s="1415"/>
      <c r="T108" s="1415"/>
    </row>
    <row r="109" spans="1:20" s="235" customFormat="1" ht="12.75" customHeight="1">
      <c r="A109" s="307" t="s">
        <v>1243</v>
      </c>
      <c r="B109" s="309" t="s">
        <v>804</v>
      </c>
      <c r="C109" s="1411">
        <v>105.3</v>
      </c>
      <c r="D109" s="1411"/>
      <c r="E109" s="1411"/>
      <c r="F109" s="1411"/>
      <c r="G109" s="1411">
        <v>105.5</v>
      </c>
      <c r="H109" s="1411"/>
      <c r="I109" s="1411"/>
      <c r="J109" s="1411"/>
      <c r="K109" s="1411">
        <v>104.7</v>
      </c>
      <c r="L109" s="1411"/>
      <c r="M109" s="1411"/>
      <c r="N109" s="1411"/>
      <c r="O109" s="1411">
        <v>104.4</v>
      </c>
      <c r="P109" s="1411"/>
      <c r="Q109" s="1411"/>
      <c r="R109" s="1411">
        <v>104.4</v>
      </c>
      <c r="S109" s="1411"/>
      <c r="T109" s="1411"/>
    </row>
    <row r="110" spans="1:20" s="235" customFormat="1" ht="12.75" customHeight="1">
      <c r="A110" s="307" t="s">
        <v>825</v>
      </c>
      <c r="B110" s="309" t="s">
        <v>804</v>
      </c>
      <c r="C110" s="1414">
        <v>108.3</v>
      </c>
      <c r="D110" s="1414">
        <v>108.3</v>
      </c>
      <c r="E110" s="1414"/>
      <c r="F110" s="1414"/>
      <c r="G110" s="1414">
        <v>108.6</v>
      </c>
      <c r="H110" s="1414"/>
      <c r="I110" s="1414"/>
      <c r="J110" s="1414"/>
      <c r="K110" s="1414">
        <v>107.8</v>
      </c>
      <c r="L110" s="1414"/>
      <c r="M110" s="1414"/>
      <c r="N110" s="1414"/>
      <c r="O110" s="1414">
        <v>107.2</v>
      </c>
      <c r="P110" s="1414"/>
      <c r="Q110" s="1414"/>
      <c r="R110" s="1414">
        <v>107.3</v>
      </c>
      <c r="S110" s="1414"/>
      <c r="T110" s="1414"/>
    </row>
    <row r="111" spans="1:20" s="235" customFormat="1" ht="12.75" customHeight="1">
      <c r="A111" s="307"/>
      <c r="B111" s="309"/>
      <c r="C111" s="1413"/>
      <c r="D111" s="1413"/>
      <c r="E111" s="1413"/>
      <c r="F111" s="1413"/>
      <c r="G111" s="1413"/>
      <c r="H111" s="1413"/>
      <c r="I111" s="1413"/>
      <c r="J111" s="1413"/>
      <c r="K111" s="1413"/>
      <c r="L111" s="1413"/>
      <c r="M111" s="1413"/>
      <c r="N111" s="1413"/>
      <c r="O111" s="1412"/>
      <c r="P111" s="1412"/>
      <c r="Q111" s="1412"/>
      <c r="R111" s="1412"/>
      <c r="S111" s="1412"/>
      <c r="T111" s="1412"/>
    </row>
    <row r="112" spans="1:20" s="235" customFormat="1" ht="12.75" customHeight="1">
      <c r="A112" s="307">
        <v>2012</v>
      </c>
      <c r="B112" s="309" t="s">
        <v>1199</v>
      </c>
      <c r="C112" s="1411">
        <v>106.5</v>
      </c>
      <c r="D112" s="1411"/>
      <c r="E112" s="1411"/>
      <c r="F112" s="1411"/>
      <c r="G112" s="1411">
        <v>106.8</v>
      </c>
      <c r="H112" s="1411"/>
      <c r="I112" s="1411"/>
      <c r="J112" s="1411"/>
      <c r="K112" s="1411">
        <v>105.2</v>
      </c>
      <c r="L112" s="1411"/>
      <c r="M112" s="1411"/>
      <c r="N112" s="1411"/>
      <c r="O112" s="1411">
        <v>105.4</v>
      </c>
      <c r="P112" s="1411"/>
      <c r="Q112" s="1411"/>
      <c r="R112" s="1411">
        <v>105.6</v>
      </c>
      <c r="S112" s="1411"/>
      <c r="T112" s="1411"/>
    </row>
    <row r="113" spans="1:20" s="235" customFormat="1" ht="12.75" customHeight="1">
      <c r="A113" s="307"/>
      <c r="B113" s="309" t="s">
        <v>1200</v>
      </c>
      <c r="C113" s="1411">
        <v>106.6</v>
      </c>
      <c r="D113" s="1411"/>
      <c r="E113" s="1411"/>
      <c r="F113" s="1411"/>
      <c r="G113" s="1411">
        <v>107</v>
      </c>
      <c r="H113" s="1411"/>
      <c r="I113" s="1411"/>
      <c r="J113" s="1411"/>
      <c r="K113" s="1411">
        <v>105.7</v>
      </c>
      <c r="L113" s="1411"/>
      <c r="M113" s="1411"/>
      <c r="N113" s="1411"/>
      <c r="O113" s="1411">
        <v>105.6</v>
      </c>
      <c r="P113" s="1411"/>
      <c r="Q113" s="1411"/>
      <c r="R113" s="1411">
        <v>105.6</v>
      </c>
      <c r="S113" s="1411"/>
      <c r="T113" s="1411"/>
    </row>
    <row r="114" spans="1:20" s="235" customFormat="1" ht="12.75" customHeight="1">
      <c r="A114" s="307"/>
      <c r="B114" s="309"/>
      <c r="C114" s="1413"/>
      <c r="D114" s="1413"/>
      <c r="E114" s="1413"/>
      <c r="F114" s="1413"/>
      <c r="G114" s="1413"/>
      <c r="H114" s="1413"/>
      <c r="I114" s="1413"/>
      <c r="J114" s="1413"/>
      <c r="K114" s="1413"/>
      <c r="L114" s="1413"/>
      <c r="M114" s="1413"/>
      <c r="N114" s="1413"/>
      <c r="O114" s="1412"/>
      <c r="P114" s="1412"/>
      <c r="Q114" s="1412"/>
      <c r="R114" s="1412"/>
      <c r="S114" s="1412"/>
      <c r="T114" s="1412"/>
    </row>
    <row r="115" spans="1:20" s="235" customFormat="1" ht="12.75" customHeight="1">
      <c r="A115" s="307">
        <v>2013</v>
      </c>
      <c r="B115" s="309" t="s">
        <v>1197</v>
      </c>
      <c r="C115" s="1411">
        <v>106.9</v>
      </c>
      <c r="D115" s="1411"/>
      <c r="E115" s="1411"/>
      <c r="F115" s="1411"/>
      <c r="G115" s="1411">
        <v>107.1</v>
      </c>
      <c r="H115" s="1411"/>
      <c r="I115" s="1411"/>
      <c r="J115" s="1411"/>
      <c r="K115" s="1411">
        <v>106.2</v>
      </c>
      <c r="L115" s="1411"/>
      <c r="M115" s="1411"/>
      <c r="N115" s="1411"/>
      <c r="O115" s="1411">
        <v>105.7</v>
      </c>
      <c r="P115" s="1411"/>
      <c r="Q115" s="1411"/>
      <c r="R115" s="1411">
        <v>105.6</v>
      </c>
      <c r="S115" s="1411"/>
      <c r="T115" s="1411"/>
    </row>
    <row r="116" spans="1:20" s="235" customFormat="1" ht="12.75" customHeight="1">
      <c r="A116" s="307"/>
      <c r="B116" s="309" t="s">
        <v>1198</v>
      </c>
      <c r="C116" s="1411">
        <v>107.3</v>
      </c>
      <c r="D116" s="1411"/>
      <c r="E116" s="1411">
        <v>107.3</v>
      </c>
      <c r="F116" s="1411"/>
      <c r="G116" s="1411">
        <v>107.3</v>
      </c>
      <c r="H116" s="1411">
        <v>107.3</v>
      </c>
      <c r="I116" s="1411"/>
      <c r="J116" s="1411"/>
      <c r="K116" s="1411">
        <v>107.5</v>
      </c>
      <c r="L116" s="1411"/>
      <c r="M116" s="1411">
        <v>107.5</v>
      </c>
      <c r="N116" s="1411"/>
      <c r="O116" s="311"/>
      <c r="P116" s="311">
        <v>107.1</v>
      </c>
      <c r="Q116" s="312"/>
      <c r="R116" s="312"/>
      <c r="S116" s="312">
        <v>107.3</v>
      </c>
      <c r="T116" s="312"/>
    </row>
    <row r="117" spans="1:20" s="369" customFormat="1" ht="12.75" customHeight="1">
      <c r="A117" s="307"/>
      <c r="B117" s="309" t="s">
        <v>1515</v>
      </c>
      <c r="C117" s="1411">
        <v>109.4</v>
      </c>
      <c r="D117" s="1411"/>
      <c r="E117" s="1411"/>
      <c r="F117" s="1411"/>
      <c r="G117" s="1411">
        <v>109.9</v>
      </c>
      <c r="H117" s="1411"/>
      <c r="I117" s="1411"/>
      <c r="J117" s="1411"/>
      <c r="K117" s="1411">
        <v>108.5</v>
      </c>
      <c r="L117" s="1411"/>
      <c r="M117" s="1411"/>
      <c r="N117" s="1411"/>
      <c r="O117" s="374"/>
      <c r="P117" s="374">
        <v>107.9</v>
      </c>
      <c r="Q117" s="373"/>
      <c r="R117" s="373"/>
      <c r="S117" s="373">
        <v>108.2</v>
      </c>
      <c r="T117" s="371"/>
    </row>
    <row r="118" spans="1:20" s="409" customFormat="1" ht="12.75" customHeight="1">
      <c r="A118" s="307"/>
      <c r="B118" s="309" t="s">
        <v>1523</v>
      </c>
      <c r="C118" s="1414">
        <v>109.6</v>
      </c>
      <c r="D118" s="1414"/>
      <c r="E118" s="1414">
        <v>109.6</v>
      </c>
      <c r="F118" s="1414"/>
      <c r="G118" s="1414">
        <v>110</v>
      </c>
      <c r="H118" s="1414">
        <v>110</v>
      </c>
      <c r="I118" s="1414" t="s">
        <v>983</v>
      </c>
      <c r="J118" s="1414"/>
      <c r="K118" s="1414">
        <v>108.8</v>
      </c>
      <c r="L118" s="1414"/>
      <c r="M118" s="1414"/>
      <c r="N118" s="1414"/>
      <c r="O118" s="419"/>
      <c r="P118" s="419">
        <v>108</v>
      </c>
      <c r="Q118" s="418"/>
      <c r="R118" s="418"/>
      <c r="S118" s="418">
        <v>108.2</v>
      </c>
      <c r="T118" s="410"/>
    </row>
    <row r="119" spans="1:20" s="512" customFormat="1" ht="12.75" customHeight="1">
      <c r="A119" s="307"/>
      <c r="B119" s="309"/>
      <c r="C119" s="513"/>
      <c r="D119" s="513"/>
      <c r="E119" s="513"/>
      <c r="F119" s="513"/>
      <c r="G119" s="513"/>
      <c r="H119" s="513"/>
      <c r="I119" s="513"/>
      <c r="J119" s="513"/>
      <c r="K119" s="513"/>
      <c r="L119" s="513"/>
      <c r="M119" s="513"/>
      <c r="N119" s="513"/>
      <c r="O119" s="419"/>
      <c r="P119" s="419"/>
      <c r="Q119" s="513"/>
      <c r="R119" s="513"/>
      <c r="S119" s="513"/>
      <c r="T119" s="514"/>
    </row>
    <row r="120" spans="1:20" s="512" customFormat="1" ht="12.75" customHeight="1">
      <c r="A120" s="519">
        <v>2014</v>
      </c>
      <c r="B120" s="520" t="s">
        <v>1197</v>
      </c>
      <c r="C120" s="1414">
        <v>110</v>
      </c>
      <c r="D120" s="1414"/>
      <c r="E120" s="1414"/>
      <c r="F120" s="1414"/>
      <c r="G120" s="1414">
        <v>110.3</v>
      </c>
      <c r="H120" s="1414">
        <v>110</v>
      </c>
      <c r="I120" s="1414" t="s">
        <v>983</v>
      </c>
      <c r="J120" s="1414"/>
      <c r="K120" s="1414">
        <v>109.3</v>
      </c>
      <c r="L120" s="1414"/>
      <c r="M120" s="1414"/>
      <c r="N120" s="1414"/>
      <c r="O120" s="519"/>
      <c r="P120" s="419">
        <v>108.5</v>
      </c>
      <c r="Q120" s="519"/>
      <c r="R120" s="520"/>
      <c r="S120" s="513">
        <v>108.5</v>
      </c>
      <c r="T120" s="514"/>
    </row>
    <row r="121" spans="1:20" s="603" customFormat="1" ht="12.75" customHeight="1">
      <c r="A121" s="609"/>
      <c r="B121" s="610" t="s">
        <v>1198</v>
      </c>
      <c r="C121" s="1410">
        <v>111.2</v>
      </c>
      <c r="D121" s="1410"/>
      <c r="E121" s="1410"/>
      <c r="F121" s="1410"/>
      <c r="G121" s="1410">
        <v>111.8</v>
      </c>
      <c r="H121" s="1410"/>
      <c r="I121" s="1410"/>
      <c r="J121" s="1410"/>
      <c r="K121" s="1410">
        <v>110</v>
      </c>
      <c r="L121" s="1410"/>
      <c r="M121" s="1410"/>
      <c r="N121" s="1410"/>
      <c r="O121" s="612"/>
      <c r="P121" s="612">
        <v>109.4</v>
      </c>
      <c r="Q121" s="609"/>
      <c r="R121" s="610"/>
      <c r="S121" s="604">
        <v>109.4</v>
      </c>
      <c r="T121" s="605"/>
    </row>
    <row r="122" spans="1:20" s="738" customFormat="1" ht="12.75" customHeight="1">
      <c r="A122" s="609"/>
      <c r="B122" s="610" t="s">
        <v>1199</v>
      </c>
      <c r="C122" s="1410">
        <v>112.2</v>
      </c>
      <c r="D122" s="1410"/>
      <c r="E122" s="1410"/>
      <c r="F122" s="1410"/>
      <c r="G122" s="1410">
        <v>112.6</v>
      </c>
      <c r="H122" s="1410"/>
      <c r="I122" s="1410"/>
      <c r="J122" s="1410"/>
      <c r="K122" s="1410">
        <v>110.8</v>
      </c>
      <c r="L122" s="1410"/>
      <c r="M122" s="1410"/>
      <c r="N122" s="1410"/>
      <c r="O122" s="609"/>
      <c r="P122" s="612">
        <v>110.7</v>
      </c>
      <c r="Q122" s="609"/>
      <c r="R122" s="610"/>
      <c r="S122" s="739">
        <v>111.1</v>
      </c>
      <c r="T122" s="740"/>
    </row>
    <row r="123" spans="1:20" s="235" customFormat="1" ht="12.75" customHeight="1">
      <c r="A123" s="235" t="s">
        <v>1042</v>
      </c>
      <c r="C123" s="1413"/>
      <c r="D123" s="1413"/>
      <c r="E123" s="1413"/>
      <c r="F123" s="1413"/>
      <c r="G123" s="1413"/>
      <c r="H123" s="1413"/>
      <c r="I123" s="1413"/>
      <c r="J123" s="1413"/>
      <c r="K123" s="1413"/>
      <c r="L123" s="1413"/>
      <c r="M123" s="1413"/>
      <c r="N123" s="1413"/>
      <c r="O123" s="1412"/>
      <c r="P123" s="1412"/>
      <c r="Q123" s="1412"/>
      <c r="R123" s="1412"/>
      <c r="S123" s="1412"/>
      <c r="T123" s="1412"/>
    </row>
    <row r="124" spans="1:20" s="235" customFormat="1" ht="12.95" customHeight="1">
      <c r="A124" s="310" t="s">
        <v>355</v>
      </c>
    </row>
    <row r="125" spans="1:20" s="235" customFormat="1" ht="12.95" customHeight="1">
      <c r="A125" s="310" t="s">
        <v>135</v>
      </c>
    </row>
    <row r="126" spans="1:20" s="235" customFormat="1" ht="18.95" customHeight="1">
      <c r="A126" s="1334" t="s">
        <v>1804</v>
      </c>
      <c r="B126" s="1334"/>
      <c r="C126" s="1334"/>
      <c r="D126" s="1334"/>
      <c r="E126" s="1334"/>
      <c r="F126" s="1334"/>
      <c r="G126" s="1334"/>
      <c r="H126" s="1334"/>
      <c r="I126" s="1334"/>
      <c r="J126" s="1334"/>
      <c r="K126" s="276"/>
      <c r="L126" s="276"/>
      <c r="M126" s="276"/>
      <c r="N126" s="276"/>
      <c r="O126" s="276"/>
      <c r="P126" s="276"/>
      <c r="Q126" s="276"/>
      <c r="R126" s="276"/>
      <c r="S126" s="276"/>
      <c r="T126" s="276"/>
    </row>
  </sheetData>
  <mergeCells count="490">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9:D39"/>
    <mergeCell ref="E39:F39"/>
    <mergeCell ref="G39:H39"/>
    <mergeCell ref="I39:J39"/>
    <mergeCell ref="K39:L39"/>
    <mergeCell ref="M39:N39"/>
    <mergeCell ref="O39:P39"/>
    <mergeCell ref="Q39:R39"/>
    <mergeCell ref="S39:T39"/>
    <mergeCell ref="C40:D40"/>
    <mergeCell ref="E40:F40"/>
    <mergeCell ref="G40:H40"/>
    <mergeCell ref="I40:J40"/>
    <mergeCell ref="K40:L40"/>
    <mergeCell ref="M40:N40"/>
    <mergeCell ref="O40:P40"/>
    <mergeCell ref="Q40:R40"/>
    <mergeCell ref="S40:T4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2:D52"/>
    <mergeCell ref="E52:F52"/>
    <mergeCell ref="G52:H52"/>
    <mergeCell ref="I52:J52"/>
    <mergeCell ref="K52:L52"/>
    <mergeCell ref="M52:N52"/>
    <mergeCell ref="O52:P52"/>
    <mergeCell ref="C51:D51"/>
    <mergeCell ref="E51:F51"/>
    <mergeCell ref="G51:H51"/>
    <mergeCell ref="I51:J51"/>
    <mergeCell ref="K51:L51"/>
    <mergeCell ref="M51:N51"/>
    <mergeCell ref="E53:F53"/>
    <mergeCell ref="G53:H53"/>
    <mergeCell ref="I53:J53"/>
    <mergeCell ref="K53:L53"/>
    <mergeCell ref="M53:N53"/>
    <mergeCell ref="O53:P53"/>
    <mergeCell ref="Q53:R53"/>
    <mergeCell ref="S53:T53"/>
    <mergeCell ref="O51:P51"/>
    <mergeCell ref="Q51:R51"/>
    <mergeCell ref="S51:T51"/>
    <mergeCell ref="Q52:R52"/>
    <mergeCell ref="S52:T52"/>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8:D58"/>
    <mergeCell ref="E58:F58"/>
    <mergeCell ref="G58:H58"/>
    <mergeCell ref="I58:J58"/>
    <mergeCell ref="K58:L58"/>
    <mergeCell ref="M58:N58"/>
    <mergeCell ref="O58:P58"/>
    <mergeCell ref="Q58:R58"/>
    <mergeCell ref="S58:T58"/>
    <mergeCell ref="C64:D64"/>
    <mergeCell ref="E64:F64"/>
    <mergeCell ref="G64:H64"/>
    <mergeCell ref="I64:J64"/>
    <mergeCell ref="K64:L64"/>
    <mergeCell ref="M64:N64"/>
    <mergeCell ref="O64:P64"/>
    <mergeCell ref="Q64:R64"/>
    <mergeCell ref="S64:T64"/>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Q66:R66"/>
    <mergeCell ref="S66:T66"/>
    <mergeCell ref="C67:D67"/>
    <mergeCell ref="E67:F67"/>
    <mergeCell ref="G67:H67"/>
    <mergeCell ref="I67:J67"/>
    <mergeCell ref="K67:L67"/>
    <mergeCell ref="M67:N67"/>
    <mergeCell ref="O67:P67"/>
    <mergeCell ref="Q67:R67"/>
    <mergeCell ref="S67:T67"/>
    <mergeCell ref="C68:D68"/>
    <mergeCell ref="E68:F68"/>
    <mergeCell ref="G68:H68"/>
    <mergeCell ref="I68:J68"/>
    <mergeCell ref="K68:L68"/>
    <mergeCell ref="M68:N68"/>
    <mergeCell ref="O68:P68"/>
    <mergeCell ref="Q68:R68"/>
    <mergeCell ref="S68:T68"/>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5:F115"/>
    <mergeCell ref="G115:J115"/>
    <mergeCell ref="K115:N115"/>
    <mergeCell ref="O115:Q115"/>
    <mergeCell ref="R115:T115"/>
    <mergeCell ref="O123:Q123"/>
    <mergeCell ref="R123:T123"/>
    <mergeCell ref="A126:J126"/>
    <mergeCell ref="C116:F116"/>
    <mergeCell ref="G116:J116"/>
    <mergeCell ref="K116:N116"/>
    <mergeCell ref="C123:F123"/>
    <mergeCell ref="G123:J123"/>
    <mergeCell ref="K123:N123"/>
    <mergeCell ref="C117:F117"/>
    <mergeCell ref="G117:J117"/>
    <mergeCell ref="K117:N117"/>
    <mergeCell ref="C118:F118"/>
    <mergeCell ref="G118:J118"/>
    <mergeCell ref="K118:N118"/>
    <mergeCell ref="C120:F120"/>
    <mergeCell ref="G120:J120"/>
    <mergeCell ref="K120:N120"/>
    <mergeCell ref="K121:N121"/>
    <mergeCell ref="G121:J121"/>
    <mergeCell ref="C121:F121"/>
    <mergeCell ref="C122:F122"/>
    <mergeCell ref="G122:J122"/>
    <mergeCell ref="K122:N122"/>
    <mergeCell ref="C41:D41"/>
    <mergeCell ref="E41:F41"/>
    <mergeCell ref="G41:H41"/>
    <mergeCell ref="I41:J41"/>
    <mergeCell ref="K41:L41"/>
    <mergeCell ref="M41:N41"/>
    <mergeCell ref="C69:D69"/>
    <mergeCell ref="E69:F69"/>
    <mergeCell ref="G69:H69"/>
    <mergeCell ref="I69:J69"/>
    <mergeCell ref="K69:L69"/>
    <mergeCell ref="M69:N69"/>
    <mergeCell ref="C70:D70"/>
    <mergeCell ref="E70:F70"/>
    <mergeCell ref="G70:H70"/>
    <mergeCell ref="I70:J70"/>
    <mergeCell ref="K70:L70"/>
    <mergeCell ref="M70:N70"/>
    <mergeCell ref="C72:D72"/>
    <mergeCell ref="Q56:R56"/>
    <mergeCell ref="S56:T56"/>
    <mergeCell ref="O41:P41"/>
    <mergeCell ref="Q41:R41"/>
    <mergeCell ref="S41:T41"/>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C53:D53"/>
    <mergeCell ref="C42:D42"/>
    <mergeCell ref="E42:F42"/>
    <mergeCell ref="G42:H42"/>
    <mergeCell ref="I42:J42"/>
    <mergeCell ref="K42:L42"/>
    <mergeCell ref="M42:N42"/>
    <mergeCell ref="O42:P42"/>
    <mergeCell ref="Q42:R42"/>
    <mergeCell ref="S42:T42"/>
    <mergeCell ref="O70:P70"/>
    <mergeCell ref="Q70:R70"/>
    <mergeCell ref="S70:T70"/>
    <mergeCell ref="C44:D44"/>
    <mergeCell ref="E44:F44"/>
    <mergeCell ref="G44:H44"/>
    <mergeCell ref="I44:J44"/>
    <mergeCell ref="K44:L44"/>
    <mergeCell ref="M44:N44"/>
    <mergeCell ref="O44:P44"/>
    <mergeCell ref="Q44:R44"/>
    <mergeCell ref="S44:T44"/>
    <mergeCell ref="Q59:R59"/>
    <mergeCell ref="S59:T59"/>
    <mergeCell ref="O69:P69"/>
    <mergeCell ref="Q69:R69"/>
    <mergeCell ref="S69:T69"/>
    <mergeCell ref="C56:D56"/>
    <mergeCell ref="E56:F56"/>
    <mergeCell ref="G56:H56"/>
    <mergeCell ref="I56:J56"/>
    <mergeCell ref="K56:L56"/>
    <mergeCell ref="M56:N56"/>
    <mergeCell ref="O56:P56"/>
    <mergeCell ref="E72:F72"/>
    <mergeCell ref="G72:H72"/>
    <mergeCell ref="I72:J72"/>
    <mergeCell ref="K72:L72"/>
    <mergeCell ref="M72:N72"/>
    <mergeCell ref="O72:P72"/>
    <mergeCell ref="Q72:R72"/>
    <mergeCell ref="S72:T72"/>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C73:D73"/>
    <mergeCell ref="E73:F73"/>
    <mergeCell ref="G73:H73"/>
    <mergeCell ref="I73:J73"/>
    <mergeCell ref="K73:L73"/>
    <mergeCell ref="M73:N73"/>
    <mergeCell ref="O73:P73"/>
    <mergeCell ref="Q73:R73"/>
    <mergeCell ref="S73:T7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5" customWidth="1"/>
    <col min="5" max="5" width="1.5703125" style="235" customWidth="1"/>
    <col min="6" max="17" width="1.42578125" style="235" customWidth="1"/>
    <col min="18" max="88" width="1.5703125" style="235" customWidth="1"/>
    <col min="89" max="256" width="11.42578125" style="235"/>
    <col min="257" max="260" width="1.42578125" style="235" customWidth="1"/>
    <col min="261" max="261" width="1.5703125" style="235" customWidth="1"/>
    <col min="262" max="273" width="1.42578125" style="235" customWidth="1"/>
    <col min="274" max="344" width="1.5703125" style="235" customWidth="1"/>
    <col min="345" max="512" width="11.42578125" style="235"/>
    <col min="513" max="516" width="1.42578125" style="235" customWidth="1"/>
    <col min="517" max="517" width="1.5703125" style="235" customWidth="1"/>
    <col min="518" max="529" width="1.42578125" style="235" customWidth="1"/>
    <col min="530" max="600" width="1.5703125" style="235" customWidth="1"/>
    <col min="601" max="768" width="11.42578125" style="235"/>
    <col min="769" max="772" width="1.42578125" style="235" customWidth="1"/>
    <col min="773" max="773" width="1.5703125" style="235" customWidth="1"/>
    <col min="774" max="785" width="1.42578125" style="235" customWidth="1"/>
    <col min="786" max="856" width="1.5703125" style="235" customWidth="1"/>
    <col min="857" max="1024" width="11.42578125" style="235"/>
    <col min="1025" max="1028" width="1.42578125" style="235" customWidth="1"/>
    <col min="1029" max="1029" width="1.5703125" style="235" customWidth="1"/>
    <col min="1030" max="1041" width="1.42578125" style="235" customWidth="1"/>
    <col min="1042" max="1112" width="1.5703125" style="235" customWidth="1"/>
    <col min="1113" max="1280" width="11.42578125" style="235"/>
    <col min="1281" max="1284" width="1.42578125" style="235" customWidth="1"/>
    <col min="1285" max="1285" width="1.5703125" style="235" customWidth="1"/>
    <col min="1286" max="1297" width="1.42578125" style="235" customWidth="1"/>
    <col min="1298" max="1368" width="1.5703125" style="235" customWidth="1"/>
    <col min="1369" max="1536" width="11.42578125" style="235"/>
    <col min="1537" max="1540" width="1.42578125" style="235" customWidth="1"/>
    <col min="1541" max="1541" width="1.5703125" style="235" customWidth="1"/>
    <col min="1542" max="1553" width="1.42578125" style="235" customWidth="1"/>
    <col min="1554" max="1624" width="1.5703125" style="235" customWidth="1"/>
    <col min="1625" max="1792" width="11.42578125" style="235"/>
    <col min="1793" max="1796" width="1.42578125" style="235" customWidth="1"/>
    <col min="1797" max="1797" width="1.5703125" style="235" customWidth="1"/>
    <col min="1798" max="1809" width="1.42578125" style="235" customWidth="1"/>
    <col min="1810" max="1880" width="1.5703125" style="235" customWidth="1"/>
    <col min="1881" max="2048" width="11.42578125" style="235"/>
    <col min="2049" max="2052" width="1.42578125" style="235" customWidth="1"/>
    <col min="2053" max="2053" width="1.5703125" style="235" customWidth="1"/>
    <col min="2054" max="2065" width="1.42578125" style="235" customWidth="1"/>
    <col min="2066" max="2136" width="1.5703125" style="235" customWidth="1"/>
    <col min="2137" max="2304" width="11.42578125" style="235"/>
    <col min="2305" max="2308" width="1.42578125" style="235" customWidth="1"/>
    <col min="2309" max="2309" width="1.5703125" style="235" customWidth="1"/>
    <col min="2310" max="2321" width="1.42578125" style="235" customWidth="1"/>
    <col min="2322" max="2392" width="1.5703125" style="235" customWidth="1"/>
    <col min="2393" max="2560" width="11.42578125" style="235"/>
    <col min="2561" max="2564" width="1.42578125" style="235" customWidth="1"/>
    <col min="2565" max="2565" width="1.5703125" style="235" customWidth="1"/>
    <col min="2566" max="2577" width="1.42578125" style="235" customWidth="1"/>
    <col min="2578" max="2648" width="1.5703125" style="235" customWidth="1"/>
    <col min="2649" max="2816" width="11.42578125" style="235"/>
    <col min="2817" max="2820" width="1.42578125" style="235" customWidth="1"/>
    <col min="2821" max="2821" width="1.5703125" style="235" customWidth="1"/>
    <col min="2822" max="2833" width="1.42578125" style="235" customWidth="1"/>
    <col min="2834" max="2904" width="1.5703125" style="235" customWidth="1"/>
    <col min="2905" max="3072" width="11.42578125" style="235"/>
    <col min="3073" max="3076" width="1.42578125" style="235" customWidth="1"/>
    <col min="3077" max="3077" width="1.5703125" style="235" customWidth="1"/>
    <col min="3078" max="3089" width="1.42578125" style="235" customWidth="1"/>
    <col min="3090" max="3160" width="1.5703125" style="235" customWidth="1"/>
    <col min="3161" max="3328" width="11.42578125" style="235"/>
    <col min="3329" max="3332" width="1.42578125" style="235" customWidth="1"/>
    <col min="3333" max="3333" width="1.5703125" style="235" customWidth="1"/>
    <col min="3334" max="3345" width="1.42578125" style="235" customWidth="1"/>
    <col min="3346" max="3416" width="1.5703125" style="235" customWidth="1"/>
    <col min="3417" max="3584" width="11.42578125" style="235"/>
    <col min="3585" max="3588" width="1.42578125" style="235" customWidth="1"/>
    <col min="3589" max="3589" width="1.5703125" style="235" customWidth="1"/>
    <col min="3590" max="3601" width="1.42578125" style="235" customWidth="1"/>
    <col min="3602" max="3672" width="1.5703125" style="235" customWidth="1"/>
    <col min="3673" max="3840" width="11.42578125" style="235"/>
    <col min="3841" max="3844" width="1.42578125" style="235" customWidth="1"/>
    <col min="3845" max="3845" width="1.5703125" style="235" customWidth="1"/>
    <col min="3846" max="3857" width="1.42578125" style="235" customWidth="1"/>
    <col min="3858" max="3928" width="1.5703125" style="235" customWidth="1"/>
    <col min="3929" max="4096" width="11.42578125" style="235"/>
    <col min="4097" max="4100" width="1.42578125" style="235" customWidth="1"/>
    <col min="4101" max="4101" width="1.5703125" style="235" customWidth="1"/>
    <col min="4102" max="4113" width="1.42578125" style="235" customWidth="1"/>
    <col min="4114" max="4184" width="1.5703125" style="235" customWidth="1"/>
    <col min="4185" max="4352" width="11.42578125" style="235"/>
    <col min="4353" max="4356" width="1.42578125" style="235" customWidth="1"/>
    <col min="4357" max="4357" width="1.5703125" style="235" customWidth="1"/>
    <col min="4358" max="4369" width="1.42578125" style="235" customWidth="1"/>
    <col min="4370" max="4440" width="1.5703125" style="235" customWidth="1"/>
    <col min="4441" max="4608" width="11.42578125" style="235"/>
    <col min="4609" max="4612" width="1.42578125" style="235" customWidth="1"/>
    <col min="4613" max="4613" width="1.5703125" style="235" customWidth="1"/>
    <col min="4614" max="4625" width="1.42578125" style="235" customWidth="1"/>
    <col min="4626" max="4696" width="1.5703125" style="235" customWidth="1"/>
    <col min="4697" max="4864" width="11.42578125" style="235"/>
    <col min="4865" max="4868" width="1.42578125" style="235" customWidth="1"/>
    <col min="4869" max="4869" width="1.5703125" style="235" customWidth="1"/>
    <col min="4870" max="4881" width="1.42578125" style="235" customWidth="1"/>
    <col min="4882" max="4952" width="1.5703125" style="235" customWidth="1"/>
    <col min="4953" max="5120" width="11.42578125" style="235"/>
    <col min="5121" max="5124" width="1.42578125" style="235" customWidth="1"/>
    <col min="5125" max="5125" width="1.5703125" style="235" customWidth="1"/>
    <col min="5126" max="5137" width="1.42578125" style="235" customWidth="1"/>
    <col min="5138" max="5208" width="1.5703125" style="235" customWidth="1"/>
    <col min="5209" max="5376" width="11.42578125" style="235"/>
    <col min="5377" max="5380" width="1.42578125" style="235" customWidth="1"/>
    <col min="5381" max="5381" width="1.5703125" style="235" customWidth="1"/>
    <col min="5382" max="5393" width="1.42578125" style="235" customWidth="1"/>
    <col min="5394" max="5464" width="1.5703125" style="235" customWidth="1"/>
    <col min="5465" max="5632" width="11.42578125" style="235"/>
    <col min="5633" max="5636" width="1.42578125" style="235" customWidth="1"/>
    <col min="5637" max="5637" width="1.5703125" style="235" customWidth="1"/>
    <col min="5638" max="5649" width="1.42578125" style="235" customWidth="1"/>
    <col min="5650" max="5720" width="1.5703125" style="235" customWidth="1"/>
    <col min="5721" max="5888" width="11.42578125" style="235"/>
    <col min="5889" max="5892" width="1.42578125" style="235" customWidth="1"/>
    <col min="5893" max="5893" width="1.5703125" style="235" customWidth="1"/>
    <col min="5894" max="5905" width="1.42578125" style="235" customWidth="1"/>
    <col min="5906" max="5976" width="1.5703125" style="235" customWidth="1"/>
    <col min="5977" max="6144" width="11.42578125" style="235"/>
    <col min="6145" max="6148" width="1.42578125" style="235" customWidth="1"/>
    <col min="6149" max="6149" width="1.5703125" style="235" customWidth="1"/>
    <col min="6150" max="6161" width="1.42578125" style="235" customWidth="1"/>
    <col min="6162" max="6232" width="1.5703125" style="235" customWidth="1"/>
    <col min="6233" max="6400" width="11.42578125" style="235"/>
    <col min="6401" max="6404" width="1.42578125" style="235" customWidth="1"/>
    <col min="6405" max="6405" width="1.5703125" style="235" customWidth="1"/>
    <col min="6406" max="6417" width="1.42578125" style="235" customWidth="1"/>
    <col min="6418" max="6488" width="1.5703125" style="235" customWidth="1"/>
    <col min="6489" max="6656" width="11.42578125" style="235"/>
    <col min="6657" max="6660" width="1.42578125" style="235" customWidth="1"/>
    <col min="6661" max="6661" width="1.5703125" style="235" customWidth="1"/>
    <col min="6662" max="6673" width="1.42578125" style="235" customWidth="1"/>
    <col min="6674" max="6744" width="1.5703125" style="235" customWidth="1"/>
    <col min="6745" max="6912" width="11.42578125" style="235"/>
    <col min="6913" max="6916" width="1.42578125" style="235" customWidth="1"/>
    <col min="6917" max="6917" width="1.5703125" style="235" customWidth="1"/>
    <col min="6918" max="6929" width="1.42578125" style="235" customWidth="1"/>
    <col min="6930" max="7000" width="1.5703125" style="235" customWidth="1"/>
    <col min="7001" max="7168" width="11.42578125" style="235"/>
    <col min="7169" max="7172" width="1.42578125" style="235" customWidth="1"/>
    <col min="7173" max="7173" width="1.5703125" style="235" customWidth="1"/>
    <col min="7174" max="7185" width="1.42578125" style="235" customWidth="1"/>
    <col min="7186" max="7256" width="1.5703125" style="235" customWidth="1"/>
    <col min="7257" max="7424" width="11.42578125" style="235"/>
    <col min="7425" max="7428" width="1.42578125" style="235" customWidth="1"/>
    <col min="7429" max="7429" width="1.5703125" style="235" customWidth="1"/>
    <col min="7430" max="7441" width="1.42578125" style="235" customWidth="1"/>
    <col min="7442" max="7512" width="1.5703125" style="235" customWidth="1"/>
    <col min="7513" max="7680" width="11.42578125" style="235"/>
    <col min="7681" max="7684" width="1.42578125" style="235" customWidth="1"/>
    <col min="7685" max="7685" width="1.5703125" style="235" customWidth="1"/>
    <col min="7686" max="7697" width="1.42578125" style="235" customWidth="1"/>
    <col min="7698" max="7768" width="1.5703125" style="235" customWidth="1"/>
    <col min="7769" max="7936" width="11.42578125" style="235"/>
    <col min="7937" max="7940" width="1.42578125" style="235" customWidth="1"/>
    <col min="7941" max="7941" width="1.5703125" style="235" customWidth="1"/>
    <col min="7942" max="7953" width="1.42578125" style="235" customWidth="1"/>
    <col min="7954" max="8024" width="1.5703125" style="235" customWidth="1"/>
    <col min="8025" max="8192" width="11.42578125" style="235"/>
    <col min="8193" max="8196" width="1.42578125" style="235" customWidth="1"/>
    <col min="8197" max="8197" width="1.5703125" style="235" customWidth="1"/>
    <col min="8198" max="8209" width="1.42578125" style="235" customWidth="1"/>
    <col min="8210" max="8280" width="1.5703125" style="235" customWidth="1"/>
    <col min="8281" max="8448" width="11.42578125" style="235"/>
    <col min="8449" max="8452" width="1.42578125" style="235" customWidth="1"/>
    <col min="8453" max="8453" width="1.5703125" style="235" customWidth="1"/>
    <col min="8454" max="8465" width="1.42578125" style="235" customWidth="1"/>
    <col min="8466" max="8536" width="1.5703125" style="235" customWidth="1"/>
    <col min="8537" max="8704" width="11.42578125" style="235"/>
    <col min="8705" max="8708" width="1.42578125" style="235" customWidth="1"/>
    <col min="8709" max="8709" width="1.5703125" style="235" customWidth="1"/>
    <col min="8710" max="8721" width="1.42578125" style="235" customWidth="1"/>
    <col min="8722" max="8792" width="1.5703125" style="235" customWidth="1"/>
    <col min="8793" max="8960" width="11.42578125" style="235"/>
    <col min="8961" max="8964" width="1.42578125" style="235" customWidth="1"/>
    <col min="8965" max="8965" width="1.5703125" style="235" customWidth="1"/>
    <col min="8966" max="8977" width="1.42578125" style="235" customWidth="1"/>
    <col min="8978" max="9048" width="1.5703125" style="235" customWidth="1"/>
    <col min="9049" max="9216" width="11.42578125" style="235"/>
    <col min="9217" max="9220" width="1.42578125" style="235" customWidth="1"/>
    <col min="9221" max="9221" width="1.5703125" style="235" customWidth="1"/>
    <col min="9222" max="9233" width="1.42578125" style="235" customWidth="1"/>
    <col min="9234" max="9304" width="1.5703125" style="235" customWidth="1"/>
    <col min="9305" max="9472" width="11.42578125" style="235"/>
    <col min="9473" max="9476" width="1.42578125" style="235" customWidth="1"/>
    <col min="9477" max="9477" width="1.5703125" style="235" customWidth="1"/>
    <col min="9478" max="9489" width="1.42578125" style="235" customWidth="1"/>
    <col min="9490" max="9560" width="1.5703125" style="235" customWidth="1"/>
    <col min="9561" max="9728" width="11.42578125" style="235"/>
    <col min="9729" max="9732" width="1.42578125" style="235" customWidth="1"/>
    <col min="9733" max="9733" width="1.5703125" style="235" customWidth="1"/>
    <col min="9734" max="9745" width="1.42578125" style="235" customWidth="1"/>
    <col min="9746" max="9816" width="1.5703125" style="235" customWidth="1"/>
    <col min="9817" max="9984" width="11.42578125" style="235"/>
    <col min="9985" max="9988" width="1.42578125" style="235" customWidth="1"/>
    <col min="9989" max="9989" width="1.5703125" style="235" customWidth="1"/>
    <col min="9990" max="10001" width="1.42578125" style="235" customWidth="1"/>
    <col min="10002" max="10072" width="1.5703125" style="235" customWidth="1"/>
    <col min="10073" max="10240" width="11.42578125" style="235"/>
    <col min="10241" max="10244" width="1.42578125" style="235" customWidth="1"/>
    <col min="10245" max="10245" width="1.5703125" style="235" customWidth="1"/>
    <col min="10246" max="10257" width="1.42578125" style="235" customWidth="1"/>
    <col min="10258" max="10328" width="1.5703125" style="235" customWidth="1"/>
    <col min="10329" max="10496" width="11.42578125" style="235"/>
    <col min="10497" max="10500" width="1.42578125" style="235" customWidth="1"/>
    <col min="10501" max="10501" width="1.5703125" style="235" customWidth="1"/>
    <col min="10502" max="10513" width="1.42578125" style="235" customWidth="1"/>
    <col min="10514" max="10584" width="1.5703125" style="235" customWidth="1"/>
    <col min="10585" max="10752" width="11.42578125" style="235"/>
    <col min="10753" max="10756" width="1.42578125" style="235" customWidth="1"/>
    <col min="10757" max="10757" width="1.5703125" style="235" customWidth="1"/>
    <col min="10758" max="10769" width="1.42578125" style="235" customWidth="1"/>
    <col min="10770" max="10840" width="1.5703125" style="235" customWidth="1"/>
    <col min="10841" max="11008" width="11.42578125" style="235"/>
    <col min="11009" max="11012" width="1.42578125" style="235" customWidth="1"/>
    <col min="11013" max="11013" width="1.5703125" style="235" customWidth="1"/>
    <col min="11014" max="11025" width="1.42578125" style="235" customWidth="1"/>
    <col min="11026" max="11096" width="1.5703125" style="235" customWidth="1"/>
    <col min="11097" max="11264" width="11.42578125" style="235"/>
    <col min="11265" max="11268" width="1.42578125" style="235" customWidth="1"/>
    <col min="11269" max="11269" width="1.5703125" style="235" customWidth="1"/>
    <col min="11270" max="11281" width="1.42578125" style="235" customWidth="1"/>
    <col min="11282" max="11352" width="1.5703125" style="235" customWidth="1"/>
    <col min="11353" max="11520" width="11.42578125" style="235"/>
    <col min="11521" max="11524" width="1.42578125" style="235" customWidth="1"/>
    <col min="11525" max="11525" width="1.5703125" style="235" customWidth="1"/>
    <col min="11526" max="11537" width="1.42578125" style="235" customWidth="1"/>
    <col min="11538" max="11608" width="1.5703125" style="235" customWidth="1"/>
    <col min="11609" max="11776" width="11.42578125" style="235"/>
    <col min="11777" max="11780" width="1.42578125" style="235" customWidth="1"/>
    <col min="11781" max="11781" width="1.5703125" style="235" customWidth="1"/>
    <col min="11782" max="11793" width="1.42578125" style="235" customWidth="1"/>
    <col min="11794" max="11864" width="1.5703125" style="235" customWidth="1"/>
    <col min="11865" max="12032" width="11.42578125" style="235"/>
    <col min="12033" max="12036" width="1.42578125" style="235" customWidth="1"/>
    <col min="12037" max="12037" width="1.5703125" style="235" customWidth="1"/>
    <col min="12038" max="12049" width="1.42578125" style="235" customWidth="1"/>
    <col min="12050" max="12120" width="1.5703125" style="235" customWidth="1"/>
    <col min="12121" max="12288" width="11.42578125" style="235"/>
    <col min="12289" max="12292" width="1.42578125" style="235" customWidth="1"/>
    <col min="12293" max="12293" width="1.5703125" style="235" customWidth="1"/>
    <col min="12294" max="12305" width="1.42578125" style="235" customWidth="1"/>
    <col min="12306" max="12376" width="1.5703125" style="235" customWidth="1"/>
    <col min="12377" max="12544" width="11.42578125" style="235"/>
    <col min="12545" max="12548" width="1.42578125" style="235" customWidth="1"/>
    <col min="12549" max="12549" width="1.5703125" style="235" customWidth="1"/>
    <col min="12550" max="12561" width="1.42578125" style="235" customWidth="1"/>
    <col min="12562" max="12632" width="1.5703125" style="235" customWidth="1"/>
    <col min="12633" max="12800" width="11.42578125" style="235"/>
    <col min="12801" max="12804" width="1.42578125" style="235" customWidth="1"/>
    <col min="12805" max="12805" width="1.5703125" style="235" customWidth="1"/>
    <col min="12806" max="12817" width="1.42578125" style="235" customWidth="1"/>
    <col min="12818" max="12888" width="1.5703125" style="235" customWidth="1"/>
    <col min="12889" max="13056" width="11.42578125" style="235"/>
    <col min="13057" max="13060" width="1.42578125" style="235" customWidth="1"/>
    <col min="13061" max="13061" width="1.5703125" style="235" customWidth="1"/>
    <col min="13062" max="13073" width="1.42578125" style="235" customWidth="1"/>
    <col min="13074" max="13144" width="1.5703125" style="235" customWidth="1"/>
    <col min="13145" max="13312" width="11.42578125" style="235"/>
    <col min="13313" max="13316" width="1.42578125" style="235" customWidth="1"/>
    <col min="13317" max="13317" width="1.5703125" style="235" customWidth="1"/>
    <col min="13318" max="13329" width="1.42578125" style="235" customWidth="1"/>
    <col min="13330" max="13400" width="1.5703125" style="235" customWidth="1"/>
    <col min="13401" max="13568" width="11.42578125" style="235"/>
    <col min="13569" max="13572" width="1.42578125" style="235" customWidth="1"/>
    <col min="13573" max="13573" width="1.5703125" style="235" customWidth="1"/>
    <col min="13574" max="13585" width="1.42578125" style="235" customWidth="1"/>
    <col min="13586" max="13656" width="1.5703125" style="235" customWidth="1"/>
    <col min="13657" max="13824" width="11.42578125" style="235"/>
    <col min="13825" max="13828" width="1.42578125" style="235" customWidth="1"/>
    <col min="13829" max="13829" width="1.5703125" style="235" customWidth="1"/>
    <col min="13830" max="13841" width="1.42578125" style="235" customWidth="1"/>
    <col min="13842" max="13912" width="1.5703125" style="235" customWidth="1"/>
    <col min="13913" max="14080" width="11.42578125" style="235"/>
    <col min="14081" max="14084" width="1.42578125" style="235" customWidth="1"/>
    <col min="14085" max="14085" width="1.5703125" style="235" customWidth="1"/>
    <col min="14086" max="14097" width="1.42578125" style="235" customWidth="1"/>
    <col min="14098" max="14168" width="1.5703125" style="235" customWidth="1"/>
    <col min="14169" max="14336" width="11.42578125" style="235"/>
    <col min="14337" max="14340" width="1.42578125" style="235" customWidth="1"/>
    <col min="14341" max="14341" width="1.5703125" style="235" customWidth="1"/>
    <col min="14342" max="14353" width="1.42578125" style="235" customWidth="1"/>
    <col min="14354" max="14424" width="1.5703125" style="235" customWidth="1"/>
    <col min="14425" max="14592" width="11.42578125" style="235"/>
    <col min="14593" max="14596" width="1.42578125" style="235" customWidth="1"/>
    <col min="14597" max="14597" width="1.5703125" style="235" customWidth="1"/>
    <col min="14598" max="14609" width="1.42578125" style="235" customWidth="1"/>
    <col min="14610" max="14680" width="1.5703125" style="235" customWidth="1"/>
    <col min="14681" max="14848" width="11.42578125" style="235"/>
    <col min="14849" max="14852" width="1.42578125" style="235" customWidth="1"/>
    <col min="14853" max="14853" width="1.5703125" style="235" customWidth="1"/>
    <col min="14854" max="14865" width="1.42578125" style="235" customWidth="1"/>
    <col min="14866" max="14936" width="1.5703125" style="235" customWidth="1"/>
    <col min="14937" max="15104" width="11.42578125" style="235"/>
    <col min="15105" max="15108" width="1.42578125" style="235" customWidth="1"/>
    <col min="15109" max="15109" width="1.5703125" style="235" customWidth="1"/>
    <col min="15110" max="15121" width="1.42578125" style="235" customWidth="1"/>
    <col min="15122" max="15192" width="1.5703125" style="235" customWidth="1"/>
    <col min="15193" max="15360" width="11.42578125" style="235"/>
    <col min="15361" max="15364" width="1.42578125" style="235" customWidth="1"/>
    <col min="15365" max="15365" width="1.5703125" style="235" customWidth="1"/>
    <col min="15366" max="15377" width="1.42578125" style="235" customWidth="1"/>
    <col min="15378" max="15448" width="1.5703125" style="235" customWidth="1"/>
    <col min="15449" max="15616" width="11.42578125" style="235"/>
    <col min="15617" max="15620" width="1.42578125" style="235" customWidth="1"/>
    <col min="15621" max="15621" width="1.5703125" style="235" customWidth="1"/>
    <col min="15622" max="15633" width="1.42578125" style="235" customWidth="1"/>
    <col min="15634" max="15704" width="1.5703125" style="235" customWidth="1"/>
    <col min="15705" max="15872" width="11.42578125" style="235"/>
    <col min="15873" max="15876" width="1.42578125" style="235" customWidth="1"/>
    <col min="15877" max="15877" width="1.5703125" style="235" customWidth="1"/>
    <col min="15878" max="15889" width="1.42578125" style="235" customWidth="1"/>
    <col min="15890" max="15960" width="1.5703125" style="235" customWidth="1"/>
    <col min="15961" max="16128" width="11.42578125" style="235"/>
    <col min="16129" max="16132" width="1.42578125" style="235" customWidth="1"/>
    <col min="16133" max="16133" width="1.5703125" style="235" customWidth="1"/>
    <col min="16134" max="16145" width="1.42578125" style="235" customWidth="1"/>
    <col min="16146" max="16216" width="1.5703125" style="235" customWidth="1"/>
    <col min="16217" max="16384" width="11.42578125" style="235"/>
  </cols>
  <sheetData>
    <row r="1" spans="1:88" s="878" customFormat="1" ht="15" customHeight="1">
      <c r="A1" s="879" t="s">
        <v>1827</v>
      </c>
    </row>
    <row r="2" spans="1:88" ht="15" customHeight="1">
      <c r="A2" s="1334" t="s">
        <v>168</v>
      </c>
      <c r="B2" s="1334"/>
      <c r="C2" s="1334"/>
      <c r="D2" s="1334"/>
      <c r="E2" s="1334"/>
      <c r="F2" s="1334"/>
      <c r="G2" s="1334"/>
      <c r="H2" s="1334"/>
      <c r="I2" s="1334"/>
      <c r="J2" s="1334"/>
      <c r="K2" s="1334"/>
      <c r="L2" s="1334"/>
      <c r="M2" s="1334"/>
      <c r="N2" s="1334"/>
      <c r="O2" s="1334"/>
      <c r="P2" s="1334"/>
      <c r="Q2" s="1334"/>
      <c r="R2" s="1334"/>
      <c r="S2" s="1334"/>
      <c r="T2" s="1334"/>
      <c r="U2" s="1334"/>
      <c r="V2" s="1334"/>
      <c r="W2" s="1334"/>
      <c r="X2" s="1334"/>
      <c r="Y2" s="1334"/>
      <c r="Z2" s="1334"/>
      <c r="AA2" s="1334"/>
      <c r="AB2" s="1334"/>
      <c r="AC2" s="1334"/>
      <c r="AD2" s="1334"/>
      <c r="AE2" s="1334"/>
      <c r="AF2" s="1334"/>
      <c r="AG2" s="1334"/>
      <c r="AH2" s="1334"/>
      <c r="AI2" s="1334"/>
      <c r="AJ2" s="1334"/>
      <c r="AK2" s="1334"/>
      <c r="AL2" s="1334"/>
      <c r="AM2" s="1334"/>
      <c r="AN2" s="1334"/>
      <c r="AO2" s="1334"/>
      <c r="AP2" s="1334"/>
      <c r="AQ2" s="1334"/>
      <c r="AR2" s="1334"/>
      <c r="AS2" s="1334"/>
      <c r="AT2" s="1334"/>
      <c r="AU2" s="1334"/>
      <c r="AV2" s="1334"/>
      <c r="AW2" s="1334"/>
      <c r="AX2" s="1334"/>
      <c r="AY2" s="1334"/>
      <c r="AZ2" s="1334"/>
      <c r="BA2" s="1334"/>
      <c r="BB2" s="1334"/>
      <c r="BC2" s="1334"/>
      <c r="BD2" s="1334"/>
      <c r="BE2" s="1334"/>
      <c r="BF2" s="1334"/>
      <c r="BG2" s="1334"/>
      <c r="BH2" s="1334"/>
      <c r="BI2" s="1334"/>
      <c r="BJ2" s="1334"/>
      <c r="BK2" s="1334"/>
      <c r="BL2" s="1334"/>
      <c r="BM2" s="1334"/>
      <c r="BN2" s="1334"/>
      <c r="BO2" s="1334"/>
      <c r="BP2" s="1334"/>
      <c r="BQ2" s="1334"/>
      <c r="BR2" s="1334"/>
      <c r="BS2" s="1334"/>
      <c r="BT2" s="1334"/>
      <c r="BU2" s="1334"/>
      <c r="BV2" s="1334"/>
      <c r="BW2" s="1334"/>
      <c r="BX2" s="1334"/>
      <c r="BY2" s="1334"/>
      <c r="BZ2" s="1334"/>
      <c r="CA2" s="1334"/>
      <c r="CB2" s="1334"/>
      <c r="CC2" s="1334"/>
      <c r="CD2" s="1334"/>
      <c r="CE2" s="1334"/>
      <c r="CF2" s="1334"/>
      <c r="CG2" s="1334"/>
      <c r="CH2" s="1334"/>
      <c r="CI2" s="1334"/>
      <c r="CJ2" s="1334"/>
    </row>
    <row r="3" spans="1:88" ht="15" customHeight="1">
      <c r="A3" s="1334" t="s">
        <v>739</v>
      </c>
      <c r="B3" s="1334"/>
      <c r="C3" s="1334"/>
      <c r="D3" s="1334"/>
      <c r="E3" s="1334"/>
      <c r="F3" s="1334"/>
      <c r="G3" s="1334"/>
      <c r="H3" s="1334"/>
      <c r="I3" s="1334"/>
      <c r="J3" s="1334"/>
      <c r="K3" s="1334"/>
      <c r="L3" s="1334"/>
      <c r="M3" s="1334"/>
      <c r="N3" s="1334"/>
      <c r="O3" s="1334"/>
      <c r="P3" s="1334"/>
      <c r="Q3" s="1334"/>
      <c r="R3" s="1334"/>
      <c r="S3" s="1334"/>
      <c r="T3" s="1334"/>
      <c r="U3" s="1334"/>
      <c r="V3" s="1334"/>
      <c r="W3" s="1334"/>
      <c r="X3" s="1334"/>
      <c r="Y3" s="1334"/>
      <c r="Z3" s="1334"/>
      <c r="AA3" s="1334"/>
      <c r="AB3" s="1334"/>
      <c r="AC3" s="1334"/>
      <c r="AD3" s="1334"/>
      <c r="AE3" s="1334"/>
      <c r="AF3" s="1334"/>
      <c r="AG3" s="1334"/>
      <c r="AH3" s="1334"/>
      <c r="AI3" s="1334"/>
      <c r="AJ3" s="1334"/>
      <c r="AK3" s="1334"/>
      <c r="AL3" s="1334"/>
      <c r="AM3" s="1334"/>
      <c r="AN3" s="1334"/>
      <c r="AO3" s="1334"/>
      <c r="AP3" s="1334"/>
      <c r="AQ3" s="1334"/>
      <c r="AR3" s="1334"/>
      <c r="AS3" s="1334"/>
      <c r="AT3" s="1334"/>
      <c r="AU3" s="1334"/>
      <c r="AV3" s="1334"/>
      <c r="AW3" s="1334"/>
      <c r="AX3" s="1334"/>
      <c r="AY3" s="1334"/>
      <c r="AZ3" s="1334"/>
      <c r="BA3" s="1334"/>
      <c r="BB3" s="1334"/>
      <c r="BC3" s="1334"/>
      <c r="BD3" s="1334"/>
      <c r="BE3" s="1334"/>
      <c r="BF3" s="1334"/>
      <c r="BG3" s="1334"/>
      <c r="BH3" s="1334"/>
      <c r="BI3" s="1334"/>
      <c r="BJ3" s="1334"/>
      <c r="BK3" s="1334"/>
      <c r="BL3" s="1334"/>
      <c r="BM3" s="1334"/>
      <c r="BN3" s="1334"/>
      <c r="BO3" s="1334"/>
      <c r="BP3" s="1334"/>
      <c r="BQ3" s="1334"/>
      <c r="BR3" s="1334"/>
      <c r="BS3" s="1334"/>
      <c r="BT3" s="1334"/>
      <c r="BU3" s="1334"/>
      <c r="BV3" s="1334"/>
      <c r="BW3" s="1334"/>
      <c r="BX3" s="1334"/>
      <c r="BY3" s="1334"/>
      <c r="BZ3" s="1334"/>
      <c r="CA3" s="1334"/>
      <c r="CB3" s="1334"/>
      <c r="CC3" s="1334"/>
      <c r="CD3" s="1334"/>
      <c r="CE3" s="1334"/>
      <c r="CF3" s="1334"/>
      <c r="CG3" s="1334"/>
      <c r="CH3" s="1334"/>
      <c r="CI3" s="1334"/>
      <c r="CJ3" s="1334"/>
    </row>
    <row r="4" spans="1:88" ht="15" customHeight="1">
      <c r="A4" s="1438" t="s">
        <v>432</v>
      </c>
      <c r="B4" s="1439"/>
      <c r="C4" s="1439"/>
      <c r="D4" s="1439"/>
      <c r="E4" s="1439"/>
      <c r="F4" s="1439"/>
      <c r="G4" s="1439"/>
      <c r="H4" s="1439"/>
      <c r="I4" s="1439"/>
      <c r="J4" s="1439"/>
      <c r="K4" s="1439"/>
      <c r="L4" s="1439"/>
      <c r="M4" s="1439"/>
      <c r="N4" s="1439"/>
      <c r="O4" s="1439"/>
      <c r="P4" s="1439"/>
      <c r="Q4" s="1439"/>
      <c r="R4" s="1439"/>
      <c r="S4" s="1439"/>
      <c r="T4" s="1439"/>
      <c r="U4" s="1439"/>
      <c r="V4" s="1439"/>
      <c r="W4" s="1439"/>
      <c r="X4" s="1439"/>
      <c r="Y4" s="1439"/>
      <c r="Z4" s="1439"/>
      <c r="AA4" s="1439"/>
      <c r="AB4" s="1439"/>
      <c r="AC4" s="1439"/>
      <c r="AD4" s="1439"/>
      <c r="AE4" s="1439"/>
      <c r="AF4" s="1439"/>
      <c r="AG4" s="1439"/>
      <c r="AH4" s="1439"/>
      <c r="AI4" s="1439"/>
      <c r="AJ4" s="1439"/>
      <c r="AK4" s="1439"/>
      <c r="AL4" s="1439"/>
      <c r="AM4" s="1439"/>
      <c r="AN4" s="1439"/>
      <c r="AO4" s="1439"/>
      <c r="AP4" s="1439"/>
      <c r="AQ4" s="1439"/>
      <c r="AR4" s="1439"/>
      <c r="AS4" s="1439"/>
      <c r="AT4" s="1439"/>
      <c r="AU4" s="1439"/>
      <c r="AV4" s="1439"/>
      <c r="AW4" s="1439"/>
      <c r="AX4" s="1439"/>
      <c r="AY4" s="1439"/>
      <c r="AZ4" s="1439"/>
      <c r="BA4" s="1439"/>
      <c r="BB4" s="1439"/>
      <c r="BC4" s="1439"/>
      <c r="BD4" s="1439"/>
      <c r="BE4" s="1439"/>
      <c r="BF4" s="1439"/>
      <c r="BG4" s="1439"/>
      <c r="BH4" s="1439"/>
      <c r="BI4" s="1439"/>
      <c r="BJ4" s="1439"/>
      <c r="BK4" s="1439"/>
      <c r="BL4" s="1439"/>
      <c r="BM4" s="1439"/>
      <c r="BN4" s="1439"/>
      <c r="BO4" s="1439"/>
      <c r="BP4" s="1439"/>
      <c r="BQ4" s="1439"/>
      <c r="BR4" s="1439"/>
      <c r="BS4" s="1439"/>
      <c r="BT4" s="1439"/>
      <c r="BU4" s="1439"/>
      <c r="BV4" s="1439"/>
      <c r="BW4" s="1439"/>
      <c r="BX4" s="1439"/>
      <c r="BY4" s="1439"/>
      <c r="BZ4" s="1439"/>
      <c r="CA4" s="1439"/>
      <c r="CB4" s="1439"/>
      <c r="CC4" s="1439"/>
      <c r="CD4" s="1439"/>
      <c r="CE4" s="1439"/>
      <c r="CF4" s="1439"/>
      <c r="CG4" s="1439"/>
      <c r="CH4" s="1439"/>
      <c r="CI4" s="1439"/>
      <c r="CJ4" s="1439"/>
    </row>
    <row r="5" spans="1:88" ht="15" customHeight="1">
      <c r="A5" s="1439" t="s">
        <v>465</v>
      </c>
      <c r="B5" s="1439"/>
      <c r="C5" s="1439"/>
      <c r="D5" s="1439"/>
      <c r="E5" s="1439"/>
      <c r="F5" s="1439"/>
      <c r="G5" s="1439"/>
      <c r="H5" s="1439"/>
      <c r="I5" s="1439"/>
      <c r="J5" s="1439"/>
      <c r="K5" s="1439"/>
      <c r="L5" s="1439"/>
      <c r="M5" s="1439"/>
      <c r="N5" s="1439"/>
      <c r="O5" s="1439"/>
      <c r="P5" s="1439"/>
      <c r="Q5" s="1439"/>
      <c r="R5" s="1439"/>
      <c r="S5" s="1439"/>
      <c r="T5" s="1439"/>
      <c r="U5" s="1439"/>
      <c r="V5" s="1439"/>
      <c r="W5" s="1439"/>
      <c r="X5" s="1439"/>
      <c r="Y5" s="1439"/>
      <c r="Z5" s="1439"/>
      <c r="AA5" s="1439"/>
      <c r="AB5" s="1439"/>
      <c r="AC5" s="1439"/>
      <c r="AD5" s="1439"/>
      <c r="AE5" s="1439"/>
      <c r="AF5" s="1439"/>
      <c r="AG5" s="1439"/>
      <c r="AH5" s="1439"/>
      <c r="AI5" s="1439"/>
      <c r="AJ5" s="1439"/>
      <c r="AK5" s="1439"/>
      <c r="AL5" s="1439"/>
      <c r="AM5" s="1439"/>
      <c r="AN5" s="1439"/>
      <c r="AO5" s="1439"/>
      <c r="AP5" s="1439"/>
      <c r="AQ5" s="1439"/>
      <c r="AR5" s="1439"/>
      <c r="AS5" s="1439"/>
      <c r="AT5" s="1439"/>
      <c r="AU5" s="1439"/>
      <c r="AV5" s="1439"/>
      <c r="AW5" s="1439"/>
      <c r="AX5" s="1439"/>
      <c r="AY5" s="1439"/>
      <c r="AZ5" s="1439"/>
      <c r="BA5" s="1439"/>
      <c r="BB5" s="1439"/>
      <c r="BC5" s="1439"/>
      <c r="BD5" s="1439"/>
      <c r="BE5" s="1439"/>
      <c r="BF5" s="1439"/>
      <c r="BG5" s="1439"/>
      <c r="BH5" s="1439"/>
      <c r="BI5" s="1439"/>
      <c r="BJ5" s="1439"/>
      <c r="BK5" s="1439"/>
      <c r="BL5" s="1439"/>
      <c r="BM5" s="1439"/>
      <c r="BN5" s="1439"/>
      <c r="BO5" s="1439"/>
      <c r="BP5" s="1439"/>
      <c r="BQ5" s="1439"/>
      <c r="BR5" s="1439"/>
      <c r="BS5" s="1439"/>
      <c r="BT5" s="1439"/>
      <c r="BU5" s="1439"/>
      <c r="BV5" s="1439"/>
      <c r="BW5" s="1439"/>
      <c r="BX5" s="1439"/>
      <c r="BY5" s="1439"/>
      <c r="BZ5" s="1439"/>
      <c r="CA5" s="1439"/>
      <c r="CB5" s="1439"/>
      <c r="CC5" s="1439"/>
      <c r="CD5" s="1439"/>
      <c r="CE5" s="1439"/>
      <c r="CF5" s="1439"/>
      <c r="CG5" s="1439"/>
      <c r="CH5" s="1439"/>
      <c r="CI5" s="1439"/>
      <c r="CJ5" s="1439"/>
    </row>
    <row r="6" spans="1:88" ht="8.1" customHeight="1">
      <c r="A6" s="1440"/>
      <c r="B6" s="1440"/>
      <c r="C6" s="1440"/>
      <c r="D6" s="1440"/>
      <c r="E6" s="1440"/>
      <c r="F6" s="1440"/>
      <c r="G6" s="1440"/>
      <c r="H6" s="1440"/>
      <c r="I6" s="1440"/>
      <c r="J6" s="1440"/>
      <c r="K6" s="1440"/>
      <c r="L6" s="1440"/>
      <c r="M6" s="1440"/>
      <c r="N6" s="1441"/>
      <c r="O6" s="1441"/>
      <c r="P6" s="1441"/>
      <c r="Q6" s="1441"/>
      <c r="R6" s="1441"/>
      <c r="S6" s="1441"/>
      <c r="T6" s="1441"/>
      <c r="U6" s="1441"/>
      <c r="V6" s="1441"/>
      <c r="W6" s="1441"/>
      <c r="X6" s="1441"/>
      <c r="Y6" s="1441"/>
      <c r="Z6" s="1441"/>
      <c r="AA6" s="1441"/>
      <c r="AB6" s="1441"/>
      <c r="AC6" s="1441"/>
      <c r="AD6" s="1441"/>
      <c r="AE6" s="1441"/>
      <c r="AF6" s="1441"/>
      <c r="AG6" s="1441"/>
      <c r="AH6" s="1441"/>
      <c r="AI6" s="1441"/>
      <c r="AJ6" s="1441"/>
      <c r="AK6" s="1441"/>
      <c r="AL6" s="1441"/>
      <c r="AM6" s="1441"/>
      <c r="AN6" s="1441"/>
      <c r="AO6" s="1441"/>
      <c r="AP6" s="1441"/>
      <c r="AQ6" s="1441"/>
      <c r="AR6" s="1441"/>
      <c r="AS6" s="1441"/>
      <c r="AT6" s="1441"/>
      <c r="AU6" s="1441"/>
      <c r="AV6" s="1441"/>
      <c r="AW6" s="1441"/>
      <c r="AX6" s="1441"/>
      <c r="AY6" s="1441"/>
      <c r="AZ6" s="1441"/>
      <c r="BA6" s="1441"/>
      <c r="BB6" s="1441"/>
      <c r="BC6" s="1441"/>
      <c r="BD6" s="1441"/>
      <c r="BE6" s="1441"/>
      <c r="BF6" s="1441"/>
      <c r="BG6" s="1441"/>
      <c r="BH6" s="1441"/>
      <c r="BI6" s="1441"/>
      <c r="BJ6" s="1441"/>
      <c r="BK6" s="1441"/>
      <c r="BL6" s="1441"/>
      <c r="BM6" s="1441"/>
      <c r="BN6" s="1441"/>
      <c r="BO6" s="1441"/>
      <c r="BP6" s="1441"/>
      <c r="BQ6" s="1441"/>
      <c r="BR6" s="1441"/>
      <c r="BS6" s="1441"/>
      <c r="BT6" s="1441"/>
      <c r="BU6" s="1441"/>
      <c r="BV6" s="1441"/>
      <c r="BW6" s="1441"/>
      <c r="BX6" s="1441"/>
      <c r="BY6" s="1441"/>
      <c r="BZ6" s="1441"/>
      <c r="CA6" s="1440"/>
      <c r="CB6" s="1440"/>
      <c r="CC6" s="1440"/>
      <c r="CD6" s="1440"/>
      <c r="CE6" s="1440"/>
      <c r="CF6" s="1440"/>
      <c r="CG6" s="1440"/>
      <c r="CH6" s="1440"/>
      <c r="CI6" s="1440"/>
      <c r="CJ6" s="1440"/>
    </row>
    <row r="7" spans="1:88" ht="3.95" customHeight="1">
      <c r="A7" s="247"/>
      <c r="B7" s="313"/>
      <c r="C7" s="313"/>
      <c r="D7" s="313"/>
      <c r="E7" s="313"/>
      <c r="F7" s="313"/>
      <c r="G7" s="313"/>
      <c r="H7" s="313"/>
      <c r="I7" s="313"/>
      <c r="J7" s="313"/>
      <c r="K7" s="313"/>
      <c r="L7" s="313"/>
      <c r="M7" s="313"/>
      <c r="N7" s="247"/>
      <c r="O7" s="248"/>
      <c r="P7" s="247"/>
      <c r="Q7" s="247"/>
      <c r="R7" s="247"/>
      <c r="S7" s="247"/>
      <c r="T7" s="247"/>
      <c r="U7" s="247"/>
      <c r="V7" s="247"/>
      <c r="W7" s="247"/>
      <c r="X7" s="247"/>
      <c r="Y7" s="247"/>
      <c r="Z7" s="247"/>
      <c r="AA7" s="247"/>
      <c r="AB7" s="247"/>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9"/>
      <c r="CB7" s="247"/>
      <c r="CC7" s="247"/>
      <c r="CD7" s="247"/>
      <c r="CE7" s="247"/>
      <c r="CF7" s="247"/>
      <c r="CG7" s="247"/>
      <c r="CH7" s="247"/>
      <c r="CI7" s="247"/>
      <c r="CJ7" s="247"/>
    </row>
    <row r="8" spans="1:88" ht="3.95" customHeight="1">
      <c r="A8" s="251"/>
      <c r="B8" s="314"/>
      <c r="C8" s="314"/>
      <c r="D8" s="314"/>
      <c r="E8" s="314"/>
      <c r="F8" s="314"/>
      <c r="G8" s="314"/>
      <c r="H8" s="314"/>
      <c r="I8" s="314"/>
      <c r="J8" s="314"/>
      <c r="K8" s="314"/>
      <c r="L8" s="314"/>
      <c r="M8" s="314"/>
      <c r="N8" s="251"/>
      <c r="O8" s="252"/>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c r="BL8" s="251"/>
      <c r="BM8" s="251"/>
      <c r="BN8" s="251"/>
      <c r="BO8" s="251"/>
      <c r="BP8" s="251"/>
      <c r="BQ8" s="251"/>
      <c r="BR8" s="251"/>
      <c r="BS8" s="251"/>
      <c r="BT8" s="251"/>
      <c r="BU8" s="251"/>
      <c r="BV8" s="251"/>
      <c r="BW8" s="251"/>
      <c r="BX8" s="251"/>
      <c r="BY8" s="251"/>
      <c r="BZ8" s="251"/>
      <c r="CA8" s="1314" t="s">
        <v>390</v>
      </c>
      <c r="CB8" s="1315"/>
      <c r="CC8" s="1315"/>
      <c r="CD8" s="1315"/>
      <c r="CE8" s="1315"/>
      <c r="CF8" s="1315"/>
      <c r="CG8" s="1315"/>
      <c r="CH8" s="1315"/>
      <c r="CI8" s="1315"/>
      <c r="CJ8" s="1315"/>
    </row>
    <row r="9" spans="1:88" ht="3.95" customHeight="1">
      <c r="A9" s="251"/>
      <c r="B9" s="314"/>
      <c r="C9" s="314"/>
      <c r="D9" s="314"/>
      <c r="E9" s="314"/>
      <c r="F9" s="314"/>
      <c r="G9" s="314"/>
      <c r="H9" s="314"/>
      <c r="I9" s="314"/>
      <c r="J9" s="314"/>
      <c r="K9" s="314"/>
      <c r="L9" s="314"/>
      <c r="M9" s="314"/>
      <c r="N9" s="251"/>
      <c r="O9" s="252"/>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X9" s="251"/>
      <c r="BY9" s="251"/>
      <c r="BZ9" s="251"/>
      <c r="CA9" s="1314"/>
      <c r="CB9" s="1315"/>
      <c r="CC9" s="1315"/>
      <c r="CD9" s="1315"/>
      <c r="CE9" s="1315"/>
      <c r="CF9" s="1315"/>
      <c r="CG9" s="1315"/>
      <c r="CH9" s="1315"/>
      <c r="CI9" s="1315"/>
      <c r="CJ9" s="1315"/>
    </row>
    <row r="10" spans="1:88" ht="3.95" customHeight="1">
      <c r="A10" s="251"/>
      <c r="B10" s="314"/>
      <c r="C10" s="314"/>
      <c r="D10" s="314"/>
      <c r="E10" s="314"/>
      <c r="F10" s="314"/>
      <c r="G10" s="314"/>
      <c r="H10" s="314"/>
      <c r="I10" s="314"/>
      <c r="J10" s="314"/>
      <c r="K10" s="314"/>
      <c r="L10" s="314"/>
      <c r="M10" s="314"/>
      <c r="N10" s="251"/>
      <c r="O10" s="252"/>
      <c r="P10" s="1314" t="s">
        <v>1047</v>
      </c>
      <c r="Q10" s="1315"/>
      <c r="R10" s="1315"/>
      <c r="S10" s="1315"/>
      <c r="T10" s="1315"/>
      <c r="U10" s="1315"/>
      <c r="V10" s="1315"/>
      <c r="W10" s="1315"/>
      <c r="X10" s="1315"/>
      <c r="Y10" s="1315"/>
      <c r="Z10" s="1315"/>
      <c r="AA10" s="1315"/>
      <c r="AB10" s="1315"/>
      <c r="AC10" s="1315"/>
      <c r="AD10" s="1315"/>
      <c r="AE10" s="1315"/>
      <c r="AF10" s="1315"/>
      <c r="AG10" s="1315"/>
      <c r="AH10" s="1315"/>
      <c r="AI10" s="1315"/>
      <c r="AJ10" s="1315"/>
      <c r="AK10" s="1315"/>
      <c r="AL10" s="1315"/>
      <c r="AM10" s="1315"/>
      <c r="AN10" s="1315"/>
      <c r="AO10" s="1315"/>
      <c r="AP10" s="1315"/>
      <c r="AQ10" s="1315"/>
      <c r="AR10" s="1315"/>
      <c r="AS10" s="1315"/>
      <c r="AT10" s="1315"/>
      <c r="AU10" s="1315"/>
      <c r="AV10" s="1315"/>
      <c r="AW10" s="1315"/>
      <c r="AX10" s="1315"/>
      <c r="AY10" s="1315"/>
      <c r="AZ10" s="1315"/>
      <c r="BA10" s="1315"/>
      <c r="BB10" s="1315"/>
      <c r="BC10" s="1315"/>
      <c r="BD10" s="1315"/>
      <c r="BE10" s="1315"/>
      <c r="BF10" s="1315"/>
      <c r="BG10" s="1315"/>
      <c r="BH10" s="1315"/>
      <c r="BI10" s="1315"/>
      <c r="BJ10" s="1315"/>
      <c r="BK10" s="1315"/>
      <c r="BL10" s="1315"/>
      <c r="BM10" s="1315"/>
      <c r="BN10" s="1315"/>
      <c r="BO10" s="1315"/>
      <c r="BP10" s="1315"/>
      <c r="BQ10" s="1315"/>
      <c r="BR10" s="1315"/>
      <c r="BS10" s="1315"/>
      <c r="BT10" s="1315"/>
      <c r="BU10" s="1315"/>
      <c r="BV10" s="1315"/>
      <c r="BW10" s="1315"/>
      <c r="BX10" s="1315"/>
      <c r="BY10" s="1315"/>
      <c r="BZ10" s="1316"/>
      <c r="CA10" s="1314"/>
      <c r="CB10" s="1315"/>
      <c r="CC10" s="1315"/>
      <c r="CD10" s="1315"/>
      <c r="CE10" s="1315"/>
      <c r="CF10" s="1315"/>
      <c r="CG10" s="1315"/>
      <c r="CH10" s="1315"/>
      <c r="CI10" s="1315"/>
      <c r="CJ10" s="1315"/>
    </row>
    <row r="11" spans="1:88" ht="3.95" customHeight="1">
      <c r="A11" s="251"/>
      <c r="B11" s="314"/>
      <c r="C11" s="314"/>
      <c r="D11" s="314"/>
      <c r="E11" s="314"/>
      <c r="F11" s="314"/>
      <c r="G11" s="314"/>
      <c r="H11" s="314"/>
      <c r="I11" s="314"/>
      <c r="J11" s="314"/>
      <c r="K11" s="314"/>
      <c r="L11" s="314"/>
      <c r="M11" s="314"/>
      <c r="N11" s="251"/>
      <c r="O11" s="252"/>
      <c r="P11" s="1314"/>
      <c r="Q11" s="1315"/>
      <c r="R11" s="1315"/>
      <c r="S11" s="1315"/>
      <c r="T11" s="1315"/>
      <c r="U11" s="1315"/>
      <c r="V11" s="1315"/>
      <c r="W11" s="1315"/>
      <c r="X11" s="1315"/>
      <c r="Y11" s="1315"/>
      <c r="Z11" s="1315"/>
      <c r="AA11" s="1315"/>
      <c r="AB11" s="1315"/>
      <c r="AC11" s="1315"/>
      <c r="AD11" s="1315"/>
      <c r="AE11" s="1315"/>
      <c r="AF11" s="1315"/>
      <c r="AG11" s="1315"/>
      <c r="AH11" s="1315"/>
      <c r="AI11" s="1315"/>
      <c r="AJ11" s="1315"/>
      <c r="AK11" s="1315"/>
      <c r="AL11" s="1315"/>
      <c r="AM11" s="1315"/>
      <c r="AN11" s="1315"/>
      <c r="AO11" s="1315"/>
      <c r="AP11" s="1315"/>
      <c r="AQ11" s="1315"/>
      <c r="AR11" s="1315"/>
      <c r="AS11" s="1315"/>
      <c r="AT11" s="1315"/>
      <c r="AU11" s="1315"/>
      <c r="AV11" s="1315"/>
      <c r="AW11" s="1315"/>
      <c r="AX11" s="1315"/>
      <c r="AY11" s="1315"/>
      <c r="AZ11" s="1315"/>
      <c r="BA11" s="1315"/>
      <c r="BB11" s="1315"/>
      <c r="BC11" s="1315"/>
      <c r="BD11" s="1315"/>
      <c r="BE11" s="1315"/>
      <c r="BF11" s="1315"/>
      <c r="BG11" s="1315"/>
      <c r="BH11" s="1315"/>
      <c r="BI11" s="1315"/>
      <c r="BJ11" s="1315"/>
      <c r="BK11" s="1315"/>
      <c r="BL11" s="1315"/>
      <c r="BM11" s="1315"/>
      <c r="BN11" s="1315"/>
      <c r="BO11" s="1315"/>
      <c r="BP11" s="1315"/>
      <c r="BQ11" s="1315"/>
      <c r="BR11" s="1315"/>
      <c r="BS11" s="1315"/>
      <c r="BT11" s="1315"/>
      <c r="BU11" s="1315"/>
      <c r="BV11" s="1315"/>
      <c r="BW11" s="1315"/>
      <c r="BX11" s="1315"/>
      <c r="BY11" s="1315"/>
      <c r="BZ11" s="1316"/>
      <c r="CA11" s="1314"/>
      <c r="CB11" s="1315"/>
      <c r="CC11" s="1315"/>
      <c r="CD11" s="1315"/>
      <c r="CE11" s="1315"/>
      <c r="CF11" s="1315"/>
      <c r="CG11" s="1315"/>
      <c r="CH11" s="1315"/>
      <c r="CI11" s="1315"/>
      <c r="CJ11" s="1315"/>
    </row>
    <row r="12" spans="1:88" ht="3.95" customHeight="1">
      <c r="A12" s="251"/>
      <c r="B12" s="314"/>
      <c r="C12" s="314"/>
      <c r="D12" s="314"/>
      <c r="E12" s="314"/>
      <c r="F12" s="314"/>
      <c r="G12" s="314"/>
      <c r="H12" s="314"/>
      <c r="I12" s="314"/>
      <c r="J12" s="314"/>
      <c r="K12" s="314"/>
      <c r="L12" s="314"/>
      <c r="M12" s="314"/>
      <c r="N12" s="251"/>
      <c r="O12" s="252"/>
      <c r="P12" s="1314"/>
      <c r="Q12" s="1315"/>
      <c r="R12" s="1315"/>
      <c r="S12" s="1315"/>
      <c r="T12" s="1315"/>
      <c r="U12" s="1315"/>
      <c r="V12" s="1315"/>
      <c r="W12" s="1315"/>
      <c r="X12" s="1315"/>
      <c r="Y12" s="1315"/>
      <c r="Z12" s="1315"/>
      <c r="AA12" s="1315"/>
      <c r="AB12" s="1315"/>
      <c r="AC12" s="1315"/>
      <c r="AD12" s="1315"/>
      <c r="AE12" s="1315"/>
      <c r="AF12" s="1315"/>
      <c r="AG12" s="1315"/>
      <c r="AH12" s="1315"/>
      <c r="AI12" s="1315"/>
      <c r="AJ12" s="1315"/>
      <c r="AK12" s="1315"/>
      <c r="AL12" s="1315"/>
      <c r="AM12" s="1315"/>
      <c r="AN12" s="1315"/>
      <c r="AO12" s="1315"/>
      <c r="AP12" s="1315"/>
      <c r="AQ12" s="1315"/>
      <c r="AR12" s="1315"/>
      <c r="AS12" s="1315"/>
      <c r="AT12" s="1315"/>
      <c r="AU12" s="1315"/>
      <c r="AV12" s="1315"/>
      <c r="AW12" s="1315"/>
      <c r="AX12" s="1315"/>
      <c r="AY12" s="1315"/>
      <c r="AZ12" s="1315"/>
      <c r="BA12" s="1315"/>
      <c r="BB12" s="1315"/>
      <c r="BC12" s="1315"/>
      <c r="BD12" s="1315"/>
      <c r="BE12" s="1315"/>
      <c r="BF12" s="1315"/>
      <c r="BG12" s="1315"/>
      <c r="BH12" s="1315"/>
      <c r="BI12" s="1315"/>
      <c r="BJ12" s="1315"/>
      <c r="BK12" s="1315"/>
      <c r="BL12" s="1315"/>
      <c r="BM12" s="1315"/>
      <c r="BN12" s="1315"/>
      <c r="BO12" s="1315"/>
      <c r="BP12" s="1315"/>
      <c r="BQ12" s="1315"/>
      <c r="BR12" s="1315"/>
      <c r="BS12" s="1315"/>
      <c r="BT12" s="1315"/>
      <c r="BU12" s="1315"/>
      <c r="BV12" s="1315"/>
      <c r="BW12" s="1315"/>
      <c r="BX12" s="1315"/>
      <c r="BY12" s="1315"/>
      <c r="BZ12" s="1316"/>
      <c r="CA12" s="1314" t="s">
        <v>1220</v>
      </c>
      <c r="CB12" s="1315"/>
      <c r="CC12" s="1315"/>
      <c r="CD12" s="1315"/>
      <c r="CE12" s="1315"/>
      <c r="CF12" s="1315"/>
      <c r="CG12" s="1315"/>
      <c r="CH12" s="1315"/>
      <c r="CI12" s="1315"/>
      <c r="CJ12" s="1315"/>
    </row>
    <row r="13" spans="1:88" ht="3.95" customHeight="1">
      <c r="A13" s="251"/>
      <c r="B13" s="314"/>
      <c r="C13" s="314"/>
      <c r="D13" s="314"/>
      <c r="E13" s="314"/>
      <c r="F13" s="314"/>
      <c r="G13" s="314"/>
      <c r="H13" s="314"/>
      <c r="I13" s="314"/>
      <c r="J13" s="314"/>
      <c r="K13" s="314"/>
      <c r="L13" s="314"/>
      <c r="M13" s="314"/>
      <c r="N13" s="251"/>
      <c r="O13" s="252"/>
      <c r="P13" s="1314"/>
      <c r="Q13" s="1315"/>
      <c r="R13" s="1315"/>
      <c r="S13" s="1315"/>
      <c r="T13" s="1315"/>
      <c r="U13" s="1315"/>
      <c r="V13" s="1315"/>
      <c r="W13" s="1315"/>
      <c r="X13" s="1315"/>
      <c r="Y13" s="1315"/>
      <c r="Z13" s="1315"/>
      <c r="AA13" s="1315"/>
      <c r="AB13" s="1315"/>
      <c r="AC13" s="1315"/>
      <c r="AD13" s="1315"/>
      <c r="AE13" s="1315"/>
      <c r="AF13" s="1315"/>
      <c r="AG13" s="1315"/>
      <c r="AH13" s="1315"/>
      <c r="AI13" s="1315"/>
      <c r="AJ13" s="1315"/>
      <c r="AK13" s="1315"/>
      <c r="AL13" s="1315"/>
      <c r="AM13" s="1315"/>
      <c r="AN13" s="1315"/>
      <c r="AO13" s="1315"/>
      <c r="AP13" s="1315"/>
      <c r="AQ13" s="1315"/>
      <c r="AR13" s="1315"/>
      <c r="AS13" s="1315"/>
      <c r="AT13" s="1315"/>
      <c r="AU13" s="1315"/>
      <c r="AV13" s="1315"/>
      <c r="AW13" s="1315"/>
      <c r="AX13" s="1315"/>
      <c r="AY13" s="1315"/>
      <c r="AZ13" s="1315"/>
      <c r="BA13" s="1315"/>
      <c r="BB13" s="1315"/>
      <c r="BC13" s="1315"/>
      <c r="BD13" s="1315"/>
      <c r="BE13" s="1315"/>
      <c r="BF13" s="1315"/>
      <c r="BG13" s="1315"/>
      <c r="BH13" s="1315"/>
      <c r="BI13" s="1315"/>
      <c r="BJ13" s="1315"/>
      <c r="BK13" s="1315"/>
      <c r="BL13" s="1315"/>
      <c r="BM13" s="1315"/>
      <c r="BN13" s="1315"/>
      <c r="BO13" s="1315"/>
      <c r="BP13" s="1315"/>
      <c r="BQ13" s="1315"/>
      <c r="BR13" s="1315"/>
      <c r="BS13" s="1315"/>
      <c r="BT13" s="1315"/>
      <c r="BU13" s="1315"/>
      <c r="BV13" s="1315"/>
      <c r="BW13" s="1315"/>
      <c r="BX13" s="1315"/>
      <c r="BY13" s="1315"/>
      <c r="BZ13" s="1316"/>
      <c r="CA13" s="1314"/>
      <c r="CB13" s="1315"/>
      <c r="CC13" s="1315"/>
      <c r="CD13" s="1315"/>
      <c r="CE13" s="1315"/>
      <c r="CF13" s="1315"/>
      <c r="CG13" s="1315"/>
      <c r="CH13" s="1315"/>
      <c r="CI13" s="1315"/>
      <c r="CJ13" s="1315"/>
    </row>
    <row r="14" spans="1:88" ht="3.95" customHeight="1">
      <c r="A14" s="251"/>
      <c r="B14" s="314"/>
      <c r="C14" s="314"/>
      <c r="D14" s="314"/>
      <c r="E14" s="314"/>
      <c r="F14" s="314"/>
      <c r="G14" s="314"/>
      <c r="H14" s="314"/>
      <c r="I14" s="314"/>
      <c r="J14" s="314"/>
      <c r="K14" s="314"/>
      <c r="L14" s="314"/>
      <c r="M14" s="314"/>
      <c r="N14" s="251"/>
      <c r="O14" s="252"/>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1314"/>
      <c r="CB14" s="1315"/>
      <c r="CC14" s="1315"/>
      <c r="CD14" s="1315"/>
      <c r="CE14" s="1315"/>
      <c r="CF14" s="1315"/>
      <c r="CG14" s="1315"/>
      <c r="CH14" s="1315"/>
      <c r="CI14" s="1315"/>
      <c r="CJ14" s="1315"/>
    </row>
    <row r="15" spans="1:88" ht="3.95" customHeight="1">
      <c r="A15" s="251"/>
      <c r="B15" s="314"/>
      <c r="C15" s="314"/>
      <c r="D15" s="314"/>
      <c r="E15" s="314"/>
      <c r="F15" s="314"/>
      <c r="G15" s="314"/>
      <c r="H15" s="314"/>
      <c r="I15" s="314"/>
      <c r="J15" s="314"/>
      <c r="K15" s="314"/>
      <c r="L15" s="314"/>
      <c r="M15" s="314"/>
      <c r="N15" s="251"/>
      <c r="O15" s="252"/>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1314"/>
      <c r="CB15" s="1315"/>
      <c r="CC15" s="1315"/>
      <c r="CD15" s="1315"/>
      <c r="CE15" s="1315"/>
      <c r="CF15" s="1315"/>
      <c r="CG15" s="1315"/>
      <c r="CH15" s="1315"/>
      <c r="CI15" s="1315"/>
      <c r="CJ15" s="1315"/>
    </row>
    <row r="16" spans="1:88" ht="3.95" customHeight="1">
      <c r="A16" s="314"/>
      <c r="B16" s="314"/>
      <c r="C16" s="314"/>
      <c r="D16" s="314"/>
      <c r="E16" s="314"/>
      <c r="F16" s="314"/>
      <c r="G16" s="314"/>
      <c r="H16" s="314"/>
      <c r="I16" s="314"/>
      <c r="J16" s="314"/>
      <c r="K16" s="314"/>
      <c r="L16" s="314"/>
      <c r="M16" s="314"/>
      <c r="N16" s="251"/>
      <c r="O16" s="252"/>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c r="BL16" s="251"/>
      <c r="BM16" s="251"/>
      <c r="BN16" s="251"/>
      <c r="BO16" s="251"/>
      <c r="BP16" s="251"/>
      <c r="BQ16" s="251"/>
      <c r="BR16" s="251"/>
      <c r="BS16" s="251"/>
      <c r="BT16" s="251"/>
      <c r="BU16" s="251"/>
      <c r="BV16" s="251"/>
      <c r="BW16" s="251"/>
      <c r="BX16" s="251"/>
      <c r="BY16" s="251"/>
      <c r="BZ16" s="251"/>
      <c r="CA16" s="258"/>
      <c r="CB16" s="256"/>
      <c r="CC16" s="256"/>
      <c r="CD16" s="256"/>
      <c r="CE16" s="256"/>
      <c r="CF16" s="256"/>
      <c r="CG16" s="256"/>
      <c r="CH16" s="256"/>
      <c r="CI16" s="256"/>
      <c r="CJ16" s="256"/>
    </row>
    <row r="17" spans="1:88" ht="3.95" customHeight="1">
      <c r="A17" s="314"/>
      <c r="B17" s="314"/>
      <c r="C17" s="314"/>
      <c r="D17" s="314"/>
      <c r="E17" s="314"/>
      <c r="F17" s="314"/>
      <c r="G17" s="314"/>
      <c r="H17" s="314"/>
      <c r="I17" s="314"/>
      <c r="J17" s="314"/>
      <c r="K17" s="314"/>
      <c r="L17" s="314"/>
      <c r="M17" s="314"/>
      <c r="N17" s="251"/>
      <c r="O17" s="252"/>
      <c r="P17" s="249"/>
      <c r="Q17" s="247"/>
      <c r="R17" s="247"/>
      <c r="S17" s="247"/>
      <c r="T17" s="247"/>
      <c r="U17" s="247"/>
      <c r="V17" s="248"/>
      <c r="W17" s="249"/>
      <c r="X17" s="247"/>
      <c r="Y17" s="247"/>
      <c r="Z17" s="247"/>
      <c r="AA17" s="247"/>
      <c r="AB17" s="247"/>
      <c r="AC17" s="247"/>
      <c r="AD17" s="247"/>
      <c r="AE17" s="247"/>
      <c r="AF17" s="247"/>
      <c r="AG17" s="247"/>
      <c r="AH17" s="247"/>
      <c r="AI17" s="247"/>
      <c r="AJ17" s="248"/>
      <c r="AK17" s="249"/>
      <c r="AL17" s="247"/>
      <c r="AM17" s="247"/>
      <c r="AN17" s="247"/>
      <c r="AO17" s="247"/>
      <c r="AP17" s="247"/>
      <c r="AQ17" s="247"/>
      <c r="AR17" s="247"/>
      <c r="AS17" s="247"/>
      <c r="AT17" s="247"/>
      <c r="AU17" s="247"/>
      <c r="AV17" s="247"/>
      <c r="AW17" s="247"/>
      <c r="AX17" s="248"/>
      <c r="AY17" s="249"/>
      <c r="AZ17" s="247"/>
      <c r="BA17" s="247"/>
      <c r="BB17" s="247"/>
      <c r="BC17" s="247"/>
      <c r="BD17" s="247"/>
      <c r="BE17" s="247"/>
      <c r="BF17" s="247"/>
      <c r="BG17" s="247"/>
      <c r="BH17" s="247"/>
      <c r="BI17" s="247"/>
      <c r="BJ17" s="247"/>
      <c r="BK17" s="247"/>
      <c r="BL17" s="248"/>
      <c r="BM17" s="249"/>
      <c r="BN17" s="247"/>
      <c r="BO17" s="247"/>
      <c r="BP17" s="247"/>
      <c r="BQ17" s="247"/>
      <c r="BR17" s="247"/>
      <c r="BS17" s="247"/>
      <c r="BT17" s="247"/>
      <c r="BU17" s="247"/>
      <c r="BV17" s="247"/>
      <c r="BW17" s="247"/>
      <c r="BX17" s="247"/>
      <c r="BY17" s="247"/>
      <c r="BZ17" s="248"/>
      <c r="CA17" s="251"/>
      <c r="CB17" s="314"/>
      <c r="CC17" s="314"/>
      <c r="CD17" s="314"/>
      <c r="CE17" s="314"/>
      <c r="CF17" s="314"/>
      <c r="CG17" s="314"/>
      <c r="CH17" s="314"/>
      <c r="CI17" s="314"/>
      <c r="CJ17" s="314"/>
    </row>
    <row r="18" spans="1:88" ht="3.95" customHeight="1">
      <c r="A18" s="314"/>
      <c r="B18" s="314"/>
      <c r="C18" s="314"/>
      <c r="D18" s="314"/>
      <c r="E18" s="314"/>
      <c r="F18" s="314"/>
      <c r="G18" s="314"/>
      <c r="H18" s="314"/>
      <c r="I18" s="314"/>
      <c r="J18" s="314"/>
      <c r="K18" s="314"/>
      <c r="L18" s="314"/>
      <c r="M18" s="314"/>
      <c r="N18" s="251"/>
      <c r="O18" s="252"/>
      <c r="P18" s="250"/>
      <c r="Q18" s="251"/>
      <c r="R18" s="251"/>
      <c r="S18" s="251"/>
      <c r="T18" s="251"/>
      <c r="U18" s="251"/>
      <c r="V18" s="252"/>
      <c r="W18" s="250"/>
      <c r="X18" s="251"/>
      <c r="Y18" s="251"/>
      <c r="Z18" s="251"/>
      <c r="AA18" s="251"/>
      <c r="AB18" s="251"/>
      <c r="AC18" s="251"/>
      <c r="AD18" s="251"/>
      <c r="AE18" s="251"/>
      <c r="AF18" s="251"/>
      <c r="AG18" s="251"/>
      <c r="AH18" s="251"/>
      <c r="AI18" s="251"/>
      <c r="AJ18" s="252"/>
      <c r="AY18" s="250"/>
      <c r="AZ18" s="251"/>
      <c r="BA18" s="251"/>
      <c r="BB18" s="251"/>
      <c r="BC18" s="251"/>
      <c r="BD18" s="251"/>
      <c r="BE18" s="251"/>
      <c r="BF18" s="251"/>
      <c r="BG18" s="251"/>
      <c r="BH18" s="251"/>
      <c r="BI18" s="251"/>
      <c r="BJ18" s="251"/>
      <c r="BK18" s="251"/>
      <c r="BL18" s="252"/>
      <c r="BM18" s="250"/>
      <c r="BN18" s="251"/>
      <c r="BO18" s="251"/>
      <c r="BP18" s="251"/>
      <c r="BQ18" s="251"/>
      <c r="BR18" s="251"/>
      <c r="BS18" s="251"/>
      <c r="BT18" s="251"/>
      <c r="BU18" s="251"/>
      <c r="BV18" s="251"/>
      <c r="BW18" s="251"/>
      <c r="BX18" s="251"/>
      <c r="BY18" s="251"/>
      <c r="BZ18" s="252"/>
      <c r="CA18" s="1315" t="s">
        <v>1221</v>
      </c>
      <c r="CB18" s="1315"/>
      <c r="CC18" s="1315"/>
      <c r="CD18" s="1315"/>
      <c r="CE18" s="1315"/>
      <c r="CF18" s="1315"/>
      <c r="CG18" s="1315"/>
      <c r="CH18" s="1315"/>
      <c r="CI18" s="1315"/>
      <c r="CJ18" s="1315"/>
    </row>
    <row r="19" spans="1:88" ht="3.95" customHeight="1">
      <c r="A19" s="314"/>
      <c r="B19" s="314"/>
      <c r="C19" s="314"/>
      <c r="D19" s="314"/>
      <c r="E19" s="314"/>
      <c r="F19" s="314"/>
      <c r="G19" s="314"/>
      <c r="H19" s="314"/>
      <c r="I19" s="314"/>
      <c r="J19" s="314"/>
      <c r="K19" s="314"/>
      <c r="L19" s="314"/>
      <c r="M19" s="314"/>
      <c r="N19" s="251"/>
      <c r="O19" s="252"/>
      <c r="P19" s="1314" t="s">
        <v>309</v>
      </c>
      <c r="Q19" s="1315"/>
      <c r="R19" s="1315"/>
      <c r="S19" s="1315"/>
      <c r="T19" s="1315"/>
      <c r="U19" s="1315"/>
      <c r="V19" s="1316"/>
      <c r="W19" s="1314" t="s">
        <v>1222</v>
      </c>
      <c r="X19" s="1315"/>
      <c r="Y19" s="1315"/>
      <c r="Z19" s="1315"/>
      <c r="AA19" s="1315"/>
      <c r="AB19" s="1315"/>
      <c r="AC19" s="1315"/>
      <c r="AD19" s="1315"/>
      <c r="AE19" s="1315"/>
      <c r="AF19" s="1315"/>
      <c r="AG19" s="1315"/>
      <c r="AH19" s="1315"/>
      <c r="AI19" s="1315"/>
      <c r="AJ19" s="1316"/>
      <c r="AK19" s="1343" t="s">
        <v>414</v>
      </c>
      <c r="AL19" s="1442"/>
      <c r="AM19" s="1442"/>
      <c r="AN19" s="1442"/>
      <c r="AO19" s="1442"/>
      <c r="AP19" s="1442"/>
      <c r="AQ19" s="1442"/>
      <c r="AR19" s="1442"/>
      <c r="AS19" s="1442"/>
      <c r="AT19" s="1442"/>
      <c r="AU19" s="1442"/>
      <c r="AV19" s="1442"/>
      <c r="AW19" s="1442"/>
      <c r="AX19" s="1443"/>
      <c r="AY19" s="1343" t="s">
        <v>462</v>
      </c>
      <c r="AZ19" s="1442"/>
      <c r="BA19" s="1442"/>
      <c r="BB19" s="1442"/>
      <c r="BC19" s="1442"/>
      <c r="BD19" s="1442"/>
      <c r="BE19" s="1442"/>
      <c r="BF19" s="1442"/>
      <c r="BG19" s="1442"/>
      <c r="BH19" s="1442"/>
      <c r="BI19" s="1442"/>
      <c r="BJ19" s="1442"/>
      <c r="BK19" s="1442"/>
      <c r="BL19" s="1443"/>
      <c r="BM19" s="1314" t="s">
        <v>463</v>
      </c>
      <c r="BN19" s="1315"/>
      <c r="BO19" s="1315"/>
      <c r="BP19" s="1315"/>
      <c r="BQ19" s="1315"/>
      <c r="BR19" s="1315"/>
      <c r="BS19" s="1315"/>
      <c r="BT19" s="1315"/>
      <c r="BU19" s="1315"/>
      <c r="BV19" s="1315"/>
      <c r="BW19" s="1315"/>
      <c r="BX19" s="1315"/>
      <c r="BY19" s="1315"/>
      <c r="BZ19" s="1316"/>
      <c r="CA19" s="1315"/>
      <c r="CB19" s="1315"/>
      <c r="CC19" s="1315"/>
      <c r="CD19" s="1315"/>
      <c r="CE19" s="1315"/>
      <c r="CF19" s="1315"/>
      <c r="CG19" s="1315"/>
      <c r="CH19" s="1315"/>
      <c r="CI19" s="1315"/>
      <c r="CJ19" s="1315"/>
    </row>
    <row r="20" spans="1:88" ht="3.95" customHeight="1">
      <c r="A20" s="314"/>
      <c r="B20" s="314"/>
      <c r="C20" s="314"/>
      <c r="D20" s="314"/>
      <c r="E20" s="314"/>
      <c r="F20" s="314"/>
      <c r="G20" s="314"/>
      <c r="H20" s="314"/>
      <c r="I20" s="314"/>
      <c r="J20" s="314"/>
      <c r="K20" s="314"/>
      <c r="L20" s="314"/>
      <c r="M20" s="314"/>
      <c r="N20" s="251"/>
      <c r="O20" s="252"/>
      <c r="P20" s="1314"/>
      <c r="Q20" s="1315"/>
      <c r="R20" s="1315"/>
      <c r="S20" s="1315"/>
      <c r="T20" s="1315"/>
      <c r="U20" s="1315"/>
      <c r="V20" s="1316"/>
      <c r="W20" s="1314"/>
      <c r="X20" s="1315"/>
      <c r="Y20" s="1315"/>
      <c r="Z20" s="1315"/>
      <c r="AA20" s="1315"/>
      <c r="AB20" s="1315"/>
      <c r="AC20" s="1315"/>
      <c r="AD20" s="1315"/>
      <c r="AE20" s="1315"/>
      <c r="AF20" s="1315"/>
      <c r="AG20" s="1315"/>
      <c r="AH20" s="1315"/>
      <c r="AI20" s="1315"/>
      <c r="AJ20" s="1316"/>
      <c r="AK20" s="1343"/>
      <c r="AL20" s="1442"/>
      <c r="AM20" s="1442"/>
      <c r="AN20" s="1442"/>
      <c r="AO20" s="1442"/>
      <c r="AP20" s="1442"/>
      <c r="AQ20" s="1442"/>
      <c r="AR20" s="1442"/>
      <c r="AS20" s="1442"/>
      <c r="AT20" s="1442"/>
      <c r="AU20" s="1442"/>
      <c r="AV20" s="1442"/>
      <c r="AW20" s="1442"/>
      <c r="AX20" s="1443"/>
      <c r="AY20" s="1343"/>
      <c r="AZ20" s="1442"/>
      <c r="BA20" s="1442"/>
      <c r="BB20" s="1442"/>
      <c r="BC20" s="1442"/>
      <c r="BD20" s="1442"/>
      <c r="BE20" s="1442"/>
      <c r="BF20" s="1442"/>
      <c r="BG20" s="1442"/>
      <c r="BH20" s="1442"/>
      <c r="BI20" s="1442"/>
      <c r="BJ20" s="1442"/>
      <c r="BK20" s="1442"/>
      <c r="BL20" s="1443"/>
      <c r="BM20" s="1314"/>
      <c r="BN20" s="1315"/>
      <c r="BO20" s="1315"/>
      <c r="BP20" s="1315"/>
      <c r="BQ20" s="1315"/>
      <c r="BR20" s="1315"/>
      <c r="BS20" s="1315"/>
      <c r="BT20" s="1315"/>
      <c r="BU20" s="1315"/>
      <c r="BV20" s="1315"/>
      <c r="BW20" s="1315"/>
      <c r="BX20" s="1315"/>
      <c r="BY20" s="1315"/>
      <c r="BZ20" s="1316"/>
      <c r="CA20" s="1315"/>
      <c r="CB20" s="1315"/>
      <c r="CC20" s="1315"/>
      <c r="CD20" s="1315"/>
      <c r="CE20" s="1315"/>
      <c r="CF20" s="1315"/>
      <c r="CG20" s="1315"/>
      <c r="CH20" s="1315"/>
      <c r="CI20" s="1315"/>
      <c r="CJ20" s="1315"/>
    </row>
    <row r="21" spans="1:88" ht="3.95" customHeight="1">
      <c r="A21" s="314"/>
      <c r="B21" s="314"/>
      <c r="C21" s="314"/>
      <c r="D21" s="314"/>
      <c r="E21" s="314"/>
      <c r="F21" s="314"/>
      <c r="G21" s="314"/>
      <c r="H21" s="314"/>
      <c r="I21" s="314"/>
      <c r="J21" s="314"/>
      <c r="K21" s="314"/>
      <c r="L21" s="314"/>
      <c r="M21" s="314"/>
      <c r="N21" s="251"/>
      <c r="O21" s="252"/>
      <c r="P21" s="1314"/>
      <c r="Q21" s="1315"/>
      <c r="R21" s="1315"/>
      <c r="S21" s="1315"/>
      <c r="T21" s="1315"/>
      <c r="U21" s="1315"/>
      <c r="V21" s="1316"/>
      <c r="W21" s="1314"/>
      <c r="X21" s="1315"/>
      <c r="Y21" s="1315"/>
      <c r="Z21" s="1315"/>
      <c r="AA21" s="1315"/>
      <c r="AB21" s="1315"/>
      <c r="AC21" s="1315"/>
      <c r="AD21" s="1315"/>
      <c r="AE21" s="1315"/>
      <c r="AF21" s="1315"/>
      <c r="AG21" s="1315"/>
      <c r="AH21" s="1315"/>
      <c r="AI21" s="1315"/>
      <c r="AJ21" s="1316"/>
      <c r="AK21" s="1343"/>
      <c r="AL21" s="1442"/>
      <c r="AM21" s="1442"/>
      <c r="AN21" s="1442"/>
      <c r="AO21" s="1442"/>
      <c r="AP21" s="1442"/>
      <c r="AQ21" s="1442"/>
      <c r="AR21" s="1442"/>
      <c r="AS21" s="1442"/>
      <c r="AT21" s="1442"/>
      <c r="AU21" s="1442"/>
      <c r="AV21" s="1442"/>
      <c r="AW21" s="1442"/>
      <c r="AX21" s="1443"/>
      <c r="AY21" s="1343"/>
      <c r="AZ21" s="1442"/>
      <c r="BA21" s="1442"/>
      <c r="BB21" s="1442"/>
      <c r="BC21" s="1442"/>
      <c r="BD21" s="1442"/>
      <c r="BE21" s="1442"/>
      <c r="BF21" s="1442"/>
      <c r="BG21" s="1442"/>
      <c r="BH21" s="1442"/>
      <c r="BI21" s="1442"/>
      <c r="BJ21" s="1442"/>
      <c r="BK21" s="1442"/>
      <c r="BL21" s="1443"/>
      <c r="BM21" s="1314"/>
      <c r="BN21" s="1315"/>
      <c r="BO21" s="1315"/>
      <c r="BP21" s="1315"/>
      <c r="BQ21" s="1315"/>
      <c r="BR21" s="1315"/>
      <c r="BS21" s="1315"/>
      <c r="BT21" s="1315"/>
      <c r="BU21" s="1315"/>
      <c r="BV21" s="1315"/>
      <c r="BW21" s="1315"/>
      <c r="BX21" s="1315"/>
      <c r="BY21" s="1315"/>
      <c r="BZ21" s="1316"/>
      <c r="CA21" s="1315"/>
      <c r="CB21" s="1315"/>
      <c r="CC21" s="1315"/>
      <c r="CD21" s="1315"/>
      <c r="CE21" s="1315"/>
      <c r="CF21" s="1315"/>
      <c r="CG21" s="1315"/>
      <c r="CH21" s="1315"/>
      <c r="CI21" s="1315"/>
      <c r="CJ21" s="1315"/>
    </row>
    <row r="22" spans="1:88" ht="3.95" customHeight="1">
      <c r="A22" s="314"/>
      <c r="B22" s="314"/>
      <c r="C22" s="314"/>
      <c r="D22" s="314"/>
      <c r="E22" s="314"/>
      <c r="F22" s="314"/>
      <c r="G22" s="314"/>
      <c r="H22" s="314"/>
      <c r="I22" s="314"/>
      <c r="J22" s="314"/>
      <c r="K22" s="314"/>
      <c r="L22" s="314"/>
      <c r="M22" s="314"/>
      <c r="N22" s="251"/>
      <c r="O22" s="252"/>
      <c r="P22" s="1314"/>
      <c r="Q22" s="1315"/>
      <c r="R22" s="1315"/>
      <c r="S22" s="1315"/>
      <c r="T22" s="1315"/>
      <c r="U22" s="1315"/>
      <c r="V22" s="1316"/>
      <c r="W22" s="1314"/>
      <c r="X22" s="1315"/>
      <c r="Y22" s="1315"/>
      <c r="Z22" s="1315"/>
      <c r="AA22" s="1315"/>
      <c r="AB22" s="1315"/>
      <c r="AC22" s="1315"/>
      <c r="AD22" s="1315"/>
      <c r="AE22" s="1315"/>
      <c r="AF22" s="1315"/>
      <c r="AG22" s="1315"/>
      <c r="AH22" s="1315"/>
      <c r="AI22" s="1315"/>
      <c r="AJ22" s="1316"/>
      <c r="AK22" s="1343"/>
      <c r="AL22" s="1442"/>
      <c r="AM22" s="1442"/>
      <c r="AN22" s="1442"/>
      <c r="AO22" s="1442"/>
      <c r="AP22" s="1442"/>
      <c r="AQ22" s="1442"/>
      <c r="AR22" s="1442"/>
      <c r="AS22" s="1442"/>
      <c r="AT22" s="1442"/>
      <c r="AU22" s="1442"/>
      <c r="AV22" s="1442"/>
      <c r="AW22" s="1442"/>
      <c r="AX22" s="1443"/>
      <c r="AY22" s="1343"/>
      <c r="AZ22" s="1442"/>
      <c r="BA22" s="1442"/>
      <c r="BB22" s="1442"/>
      <c r="BC22" s="1442"/>
      <c r="BD22" s="1442"/>
      <c r="BE22" s="1442"/>
      <c r="BF22" s="1442"/>
      <c r="BG22" s="1442"/>
      <c r="BH22" s="1442"/>
      <c r="BI22" s="1442"/>
      <c r="BJ22" s="1442"/>
      <c r="BK22" s="1442"/>
      <c r="BL22" s="1443"/>
      <c r="BM22" s="1314"/>
      <c r="BN22" s="1315"/>
      <c r="BO22" s="1315"/>
      <c r="BP22" s="1315"/>
      <c r="BQ22" s="1315"/>
      <c r="BR22" s="1315"/>
      <c r="BS22" s="1315"/>
      <c r="BT22" s="1315"/>
      <c r="BU22" s="1315"/>
      <c r="BV22" s="1315"/>
      <c r="BW22" s="1315"/>
      <c r="BX22" s="1315"/>
      <c r="BY22" s="1315"/>
      <c r="BZ22" s="1316"/>
      <c r="CA22" s="1315" t="s">
        <v>464</v>
      </c>
      <c r="CB22" s="1315"/>
      <c r="CC22" s="1315"/>
      <c r="CD22" s="1315"/>
      <c r="CE22" s="1315"/>
      <c r="CF22" s="1315"/>
      <c r="CG22" s="1315"/>
      <c r="CH22" s="1315"/>
      <c r="CI22" s="1315"/>
      <c r="CJ22" s="1315"/>
    </row>
    <row r="23" spans="1:88" ht="3.95" customHeight="1">
      <c r="A23" s="1437" t="s">
        <v>1294</v>
      </c>
      <c r="B23" s="1437"/>
      <c r="C23" s="1437"/>
      <c r="D23" s="1437"/>
      <c r="E23" s="1437"/>
      <c r="F23" s="1437"/>
      <c r="G23" s="1437"/>
      <c r="H23" s="1437"/>
      <c r="I23" s="1437"/>
      <c r="J23" s="1437"/>
      <c r="K23" s="1437"/>
      <c r="L23" s="1437"/>
      <c r="M23" s="1437"/>
      <c r="N23" s="1437"/>
      <c r="O23" s="1380"/>
      <c r="P23" s="1314"/>
      <c r="Q23" s="1315"/>
      <c r="R23" s="1315"/>
      <c r="S23" s="1315"/>
      <c r="T23" s="1315"/>
      <c r="U23" s="1315"/>
      <c r="V23" s="1316"/>
      <c r="W23" s="1314"/>
      <c r="X23" s="1315"/>
      <c r="Y23" s="1315"/>
      <c r="Z23" s="1315"/>
      <c r="AA23" s="1315"/>
      <c r="AB23" s="1315"/>
      <c r="AC23" s="1315"/>
      <c r="AD23" s="1315"/>
      <c r="AE23" s="1315"/>
      <c r="AF23" s="1315"/>
      <c r="AG23" s="1315"/>
      <c r="AH23" s="1315"/>
      <c r="AI23" s="1315"/>
      <c r="AJ23" s="1316"/>
      <c r="AK23" s="1343" t="s">
        <v>1023</v>
      </c>
      <c r="AL23" s="1442"/>
      <c r="AM23" s="1442"/>
      <c r="AN23" s="1442"/>
      <c r="AO23" s="1442"/>
      <c r="AP23" s="1442"/>
      <c r="AQ23" s="1442"/>
      <c r="AR23" s="1442"/>
      <c r="AS23" s="1442"/>
      <c r="AT23" s="1442"/>
      <c r="AU23" s="1442"/>
      <c r="AV23" s="1442"/>
      <c r="AW23" s="1442"/>
      <c r="AX23" s="1443"/>
      <c r="AY23" s="1343" t="s">
        <v>1024</v>
      </c>
      <c r="AZ23" s="1442"/>
      <c r="BA23" s="1442"/>
      <c r="BB23" s="1442"/>
      <c r="BC23" s="1442"/>
      <c r="BD23" s="1442"/>
      <c r="BE23" s="1442"/>
      <c r="BF23" s="1442"/>
      <c r="BG23" s="1442"/>
      <c r="BH23" s="1442"/>
      <c r="BI23" s="1442"/>
      <c r="BJ23" s="1442"/>
      <c r="BK23" s="1442"/>
      <c r="BL23" s="1443"/>
      <c r="BM23" s="1314"/>
      <c r="BN23" s="1315"/>
      <c r="BO23" s="1315"/>
      <c r="BP23" s="1315"/>
      <c r="BQ23" s="1315"/>
      <c r="BR23" s="1315"/>
      <c r="BS23" s="1315"/>
      <c r="BT23" s="1315"/>
      <c r="BU23" s="1315"/>
      <c r="BV23" s="1315"/>
      <c r="BW23" s="1315"/>
      <c r="BX23" s="1315"/>
      <c r="BY23" s="1315"/>
      <c r="BZ23" s="1316"/>
      <c r="CA23" s="1315"/>
      <c r="CB23" s="1315"/>
      <c r="CC23" s="1315"/>
      <c r="CD23" s="1315"/>
      <c r="CE23" s="1315"/>
      <c r="CF23" s="1315"/>
      <c r="CG23" s="1315"/>
      <c r="CH23" s="1315"/>
      <c r="CI23" s="1315"/>
      <c r="CJ23" s="1315"/>
    </row>
    <row r="24" spans="1:88" ht="3.95" customHeight="1">
      <c r="A24" s="1437"/>
      <c r="B24" s="1437"/>
      <c r="C24" s="1437"/>
      <c r="D24" s="1437"/>
      <c r="E24" s="1437"/>
      <c r="F24" s="1437"/>
      <c r="G24" s="1437"/>
      <c r="H24" s="1437"/>
      <c r="I24" s="1437"/>
      <c r="J24" s="1437"/>
      <c r="K24" s="1437"/>
      <c r="L24" s="1437"/>
      <c r="M24" s="1437"/>
      <c r="N24" s="1437"/>
      <c r="O24" s="1380"/>
      <c r="P24" s="1314"/>
      <c r="Q24" s="1315"/>
      <c r="R24" s="1315"/>
      <c r="S24" s="1315"/>
      <c r="T24" s="1315"/>
      <c r="U24" s="1315"/>
      <c r="V24" s="1316"/>
      <c r="W24" s="1314"/>
      <c r="X24" s="1315"/>
      <c r="Y24" s="1315"/>
      <c r="Z24" s="1315"/>
      <c r="AA24" s="1315"/>
      <c r="AB24" s="1315"/>
      <c r="AC24" s="1315"/>
      <c r="AD24" s="1315"/>
      <c r="AE24" s="1315"/>
      <c r="AF24" s="1315"/>
      <c r="AG24" s="1315"/>
      <c r="AH24" s="1315"/>
      <c r="AI24" s="1315"/>
      <c r="AJ24" s="1316"/>
      <c r="AK24" s="1343"/>
      <c r="AL24" s="1442"/>
      <c r="AM24" s="1442"/>
      <c r="AN24" s="1442"/>
      <c r="AO24" s="1442"/>
      <c r="AP24" s="1442"/>
      <c r="AQ24" s="1442"/>
      <c r="AR24" s="1442"/>
      <c r="AS24" s="1442"/>
      <c r="AT24" s="1442"/>
      <c r="AU24" s="1442"/>
      <c r="AV24" s="1442"/>
      <c r="AW24" s="1442"/>
      <c r="AX24" s="1443"/>
      <c r="AY24" s="1343"/>
      <c r="AZ24" s="1442"/>
      <c r="BA24" s="1442"/>
      <c r="BB24" s="1442"/>
      <c r="BC24" s="1442"/>
      <c r="BD24" s="1442"/>
      <c r="BE24" s="1442"/>
      <c r="BF24" s="1442"/>
      <c r="BG24" s="1442"/>
      <c r="BH24" s="1442"/>
      <c r="BI24" s="1442"/>
      <c r="BJ24" s="1442"/>
      <c r="BK24" s="1442"/>
      <c r="BL24" s="1443"/>
      <c r="BM24" s="1314"/>
      <c r="BN24" s="1315"/>
      <c r="BO24" s="1315"/>
      <c r="BP24" s="1315"/>
      <c r="BQ24" s="1315"/>
      <c r="BR24" s="1315"/>
      <c r="BS24" s="1315"/>
      <c r="BT24" s="1315"/>
      <c r="BU24" s="1315"/>
      <c r="BV24" s="1315"/>
      <c r="BW24" s="1315"/>
      <c r="BX24" s="1315"/>
      <c r="BY24" s="1315"/>
      <c r="BZ24" s="1316"/>
      <c r="CA24" s="1315"/>
      <c r="CB24" s="1315"/>
      <c r="CC24" s="1315"/>
      <c r="CD24" s="1315"/>
      <c r="CE24" s="1315"/>
      <c r="CF24" s="1315"/>
      <c r="CG24" s="1315"/>
      <c r="CH24" s="1315"/>
      <c r="CI24" s="1315"/>
      <c r="CJ24" s="1315"/>
    </row>
    <row r="25" spans="1:88" ht="3.95" customHeight="1">
      <c r="A25" s="1437"/>
      <c r="B25" s="1437"/>
      <c r="C25" s="1437"/>
      <c r="D25" s="1437"/>
      <c r="E25" s="1437"/>
      <c r="F25" s="1437"/>
      <c r="G25" s="1437"/>
      <c r="H25" s="1437"/>
      <c r="I25" s="1437"/>
      <c r="J25" s="1437"/>
      <c r="K25" s="1437"/>
      <c r="L25" s="1437"/>
      <c r="M25" s="1437"/>
      <c r="N25" s="1437"/>
      <c r="O25" s="1380"/>
      <c r="P25" s="1314"/>
      <c r="Q25" s="1315"/>
      <c r="R25" s="1315"/>
      <c r="S25" s="1315"/>
      <c r="T25" s="1315"/>
      <c r="U25" s="1315"/>
      <c r="V25" s="1316"/>
      <c r="W25" s="1314"/>
      <c r="X25" s="1315"/>
      <c r="Y25" s="1315"/>
      <c r="Z25" s="1315"/>
      <c r="AA25" s="1315"/>
      <c r="AB25" s="1315"/>
      <c r="AC25" s="1315"/>
      <c r="AD25" s="1315"/>
      <c r="AE25" s="1315"/>
      <c r="AF25" s="1315"/>
      <c r="AG25" s="1315"/>
      <c r="AH25" s="1315"/>
      <c r="AI25" s="1315"/>
      <c r="AJ25" s="1316"/>
      <c r="AK25" s="1343"/>
      <c r="AL25" s="1442"/>
      <c r="AM25" s="1442"/>
      <c r="AN25" s="1442"/>
      <c r="AO25" s="1442"/>
      <c r="AP25" s="1442"/>
      <c r="AQ25" s="1442"/>
      <c r="AR25" s="1442"/>
      <c r="AS25" s="1442"/>
      <c r="AT25" s="1442"/>
      <c r="AU25" s="1442"/>
      <c r="AV25" s="1442"/>
      <c r="AW25" s="1442"/>
      <c r="AX25" s="1443"/>
      <c r="AY25" s="1343"/>
      <c r="AZ25" s="1442"/>
      <c r="BA25" s="1442"/>
      <c r="BB25" s="1442"/>
      <c r="BC25" s="1442"/>
      <c r="BD25" s="1442"/>
      <c r="BE25" s="1442"/>
      <c r="BF25" s="1442"/>
      <c r="BG25" s="1442"/>
      <c r="BH25" s="1442"/>
      <c r="BI25" s="1442"/>
      <c r="BJ25" s="1442"/>
      <c r="BK25" s="1442"/>
      <c r="BL25" s="1443"/>
      <c r="BM25" s="1314"/>
      <c r="BN25" s="1315"/>
      <c r="BO25" s="1315"/>
      <c r="BP25" s="1315"/>
      <c r="BQ25" s="1315"/>
      <c r="BR25" s="1315"/>
      <c r="BS25" s="1315"/>
      <c r="BT25" s="1315"/>
      <c r="BU25" s="1315"/>
      <c r="BV25" s="1315"/>
      <c r="BW25" s="1315"/>
      <c r="BX25" s="1315"/>
      <c r="BY25" s="1315"/>
      <c r="BZ25" s="1316"/>
      <c r="CA25" s="1315"/>
      <c r="CB25" s="1315"/>
      <c r="CC25" s="1315"/>
      <c r="CD25" s="1315"/>
      <c r="CE25" s="1315"/>
      <c r="CF25" s="1315"/>
      <c r="CG25" s="1315"/>
      <c r="CH25" s="1315"/>
      <c r="CI25" s="1315"/>
      <c r="CJ25" s="1315"/>
    </row>
    <row r="26" spans="1:88" ht="3.95" customHeight="1">
      <c r="A26" s="1437"/>
      <c r="B26" s="1437"/>
      <c r="C26" s="1437"/>
      <c r="D26" s="1437"/>
      <c r="E26" s="1437"/>
      <c r="F26" s="1437"/>
      <c r="G26" s="1437"/>
      <c r="H26" s="1437"/>
      <c r="I26" s="1437"/>
      <c r="J26" s="1437"/>
      <c r="K26" s="1437"/>
      <c r="L26" s="1437"/>
      <c r="M26" s="1437"/>
      <c r="N26" s="1437"/>
      <c r="O26" s="1380"/>
      <c r="P26" s="1314"/>
      <c r="Q26" s="1315"/>
      <c r="R26" s="1315"/>
      <c r="S26" s="1315"/>
      <c r="T26" s="1315"/>
      <c r="U26" s="1315"/>
      <c r="V26" s="1316"/>
      <c r="W26" s="1314"/>
      <c r="X26" s="1315"/>
      <c r="Y26" s="1315"/>
      <c r="Z26" s="1315"/>
      <c r="AA26" s="1315"/>
      <c r="AB26" s="1315"/>
      <c r="AC26" s="1315"/>
      <c r="AD26" s="1315"/>
      <c r="AE26" s="1315"/>
      <c r="AF26" s="1315"/>
      <c r="AG26" s="1315"/>
      <c r="AH26" s="1315"/>
      <c r="AI26" s="1315"/>
      <c r="AJ26" s="1316"/>
      <c r="AK26" s="1343"/>
      <c r="AL26" s="1442"/>
      <c r="AM26" s="1442"/>
      <c r="AN26" s="1442"/>
      <c r="AO26" s="1442"/>
      <c r="AP26" s="1442"/>
      <c r="AQ26" s="1442"/>
      <c r="AR26" s="1442"/>
      <c r="AS26" s="1442"/>
      <c r="AT26" s="1442"/>
      <c r="AU26" s="1442"/>
      <c r="AV26" s="1442"/>
      <c r="AW26" s="1442"/>
      <c r="AX26" s="1443"/>
      <c r="AY26" s="1343"/>
      <c r="AZ26" s="1442"/>
      <c r="BA26" s="1442"/>
      <c r="BB26" s="1442"/>
      <c r="BC26" s="1442"/>
      <c r="BD26" s="1442"/>
      <c r="BE26" s="1442"/>
      <c r="BF26" s="1442"/>
      <c r="BG26" s="1442"/>
      <c r="BH26" s="1442"/>
      <c r="BI26" s="1442"/>
      <c r="BJ26" s="1442"/>
      <c r="BK26" s="1442"/>
      <c r="BL26" s="1443"/>
      <c r="BM26" s="1314"/>
      <c r="BN26" s="1315"/>
      <c r="BO26" s="1315"/>
      <c r="BP26" s="1315"/>
      <c r="BQ26" s="1315"/>
      <c r="BR26" s="1315"/>
      <c r="BS26" s="1315"/>
      <c r="BT26" s="1315"/>
      <c r="BU26" s="1315"/>
      <c r="BV26" s="1315"/>
      <c r="BW26" s="1315"/>
      <c r="BX26" s="1315"/>
      <c r="BY26" s="1315"/>
      <c r="BZ26" s="1316"/>
      <c r="CA26" s="1315" t="s">
        <v>1025</v>
      </c>
      <c r="CB26" s="1315"/>
      <c r="CC26" s="1315"/>
      <c r="CD26" s="1315"/>
      <c r="CE26" s="1315"/>
      <c r="CF26" s="1315"/>
      <c r="CG26" s="1315"/>
      <c r="CH26" s="1315"/>
      <c r="CI26" s="1315"/>
      <c r="CJ26" s="1315"/>
    </row>
    <row r="27" spans="1:88" ht="3.95" customHeight="1">
      <c r="A27" s="1437" t="s">
        <v>1026</v>
      </c>
      <c r="B27" s="1437"/>
      <c r="C27" s="1437"/>
      <c r="D27" s="1437"/>
      <c r="E27" s="1437"/>
      <c r="F27" s="1437"/>
      <c r="G27" s="1437"/>
      <c r="H27" s="1437"/>
      <c r="I27" s="1437"/>
      <c r="J27" s="1437"/>
      <c r="K27" s="1437"/>
      <c r="L27" s="1437"/>
      <c r="M27" s="1437"/>
      <c r="N27" s="1437"/>
      <c r="O27" s="1380"/>
      <c r="P27" s="250"/>
      <c r="Q27" s="251"/>
      <c r="R27" s="251"/>
      <c r="S27" s="251"/>
      <c r="T27" s="251"/>
      <c r="U27" s="251"/>
      <c r="V27" s="252"/>
      <c r="W27" s="250"/>
      <c r="X27" s="251"/>
      <c r="Y27" s="251"/>
      <c r="Z27" s="251"/>
      <c r="AA27" s="251"/>
      <c r="AB27" s="251"/>
      <c r="AC27" s="251"/>
      <c r="AD27" s="251"/>
      <c r="AE27" s="251"/>
      <c r="AF27" s="251"/>
      <c r="AG27" s="251"/>
      <c r="AH27" s="251"/>
      <c r="AI27" s="251"/>
      <c r="AJ27" s="252"/>
      <c r="AK27" s="250"/>
      <c r="AL27" s="251"/>
      <c r="AM27" s="251"/>
      <c r="AN27" s="251"/>
      <c r="AO27" s="251"/>
      <c r="AP27" s="251"/>
      <c r="AQ27" s="251"/>
      <c r="AR27" s="251"/>
      <c r="AS27" s="251"/>
      <c r="AT27" s="251"/>
      <c r="AU27" s="251"/>
      <c r="AV27" s="251"/>
      <c r="AW27" s="251"/>
      <c r="AX27" s="252"/>
      <c r="AY27" s="250"/>
      <c r="AZ27" s="251"/>
      <c r="BA27" s="251"/>
      <c r="BB27" s="251"/>
      <c r="BC27" s="251"/>
      <c r="BD27" s="251"/>
      <c r="BE27" s="251"/>
      <c r="BF27" s="251"/>
      <c r="BG27" s="251"/>
      <c r="BH27" s="251"/>
      <c r="BI27" s="251"/>
      <c r="BJ27" s="251"/>
      <c r="BK27" s="251"/>
      <c r="BL27" s="252"/>
      <c r="BM27" s="250"/>
      <c r="BN27" s="251"/>
      <c r="BO27" s="251"/>
      <c r="BP27" s="251"/>
      <c r="BQ27" s="251"/>
      <c r="BR27" s="251"/>
      <c r="BS27" s="251"/>
      <c r="BT27" s="251"/>
      <c r="BU27" s="251"/>
      <c r="BV27" s="251"/>
      <c r="BW27" s="251"/>
      <c r="BX27" s="251"/>
      <c r="BY27" s="251"/>
      <c r="BZ27" s="252"/>
      <c r="CA27" s="1315"/>
      <c r="CB27" s="1315"/>
      <c r="CC27" s="1315"/>
      <c r="CD27" s="1315"/>
      <c r="CE27" s="1315"/>
      <c r="CF27" s="1315"/>
      <c r="CG27" s="1315"/>
      <c r="CH27" s="1315"/>
      <c r="CI27" s="1315"/>
      <c r="CJ27" s="1315"/>
    </row>
    <row r="28" spans="1:88" ht="3.95" customHeight="1">
      <c r="A28" s="1437"/>
      <c r="B28" s="1437"/>
      <c r="C28" s="1437"/>
      <c r="D28" s="1437"/>
      <c r="E28" s="1437"/>
      <c r="F28" s="1437"/>
      <c r="G28" s="1437"/>
      <c r="H28" s="1437"/>
      <c r="I28" s="1437"/>
      <c r="J28" s="1437"/>
      <c r="K28" s="1437"/>
      <c r="L28" s="1437"/>
      <c r="M28" s="1437"/>
      <c r="N28" s="1437"/>
      <c r="O28" s="1380"/>
      <c r="P28" s="258"/>
      <c r="Q28" s="256"/>
      <c r="R28" s="256"/>
      <c r="S28" s="256"/>
      <c r="T28" s="256"/>
      <c r="U28" s="256"/>
      <c r="V28" s="257"/>
      <c r="W28" s="258"/>
      <c r="X28" s="256"/>
      <c r="Y28" s="256"/>
      <c r="Z28" s="256"/>
      <c r="AA28" s="256"/>
      <c r="AB28" s="256"/>
      <c r="AC28" s="256"/>
      <c r="AD28" s="256"/>
      <c r="AE28" s="256"/>
      <c r="AF28" s="256"/>
      <c r="AG28" s="256"/>
      <c r="AH28" s="256"/>
      <c r="AI28" s="256"/>
      <c r="AJ28" s="257"/>
      <c r="AK28" s="258"/>
      <c r="AL28" s="256"/>
      <c r="AM28" s="256"/>
      <c r="AN28" s="256"/>
      <c r="AO28" s="256"/>
      <c r="AP28" s="256"/>
      <c r="AQ28" s="256"/>
      <c r="AR28" s="256"/>
      <c r="AS28" s="256"/>
      <c r="AT28" s="256"/>
      <c r="AU28" s="256"/>
      <c r="AV28" s="256"/>
      <c r="AW28" s="256"/>
      <c r="AX28" s="257"/>
      <c r="AY28" s="258"/>
      <c r="AZ28" s="256"/>
      <c r="BA28" s="256"/>
      <c r="BB28" s="256"/>
      <c r="BC28" s="256"/>
      <c r="BD28" s="256"/>
      <c r="BE28" s="256"/>
      <c r="BF28" s="256"/>
      <c r="BG28" s="256"/>
      <c r="BH28" s="256"/>
      <c r="BI28" s="256"/>
      <c r="BJ28" s="256"/>
      <c r="BK28" s="256"/>
      <c r="BL28" s="257"/>
      <c r="BM28" s="258"/>
      <c r="BN28" s="256"/>
      <c r="BO28" s="256"/>
      <c r="BP28" s="256"/>
      <c r="BQ28" s="256"/>
      <c r="BR28" s="256"/>
      <c r="BS28" s="256"/>
      <c r="BT28" s="256"/>
      <c r="BU28" s="256"/>
      <c r="BV28" s="256"/>
      <c r="BW28" s="256"/>
      <c r="BX28" s="256"/>
      <c r="BY28" s="256"/>
      <c r="BZ28" s="257"/>
      <c r="CA28" s="1315"/>
      <c r="CB28" s="1315"/>
      <c r="CC28" s="1315"/>
      <c r="CD28" s="1315"/>
      <c r="CE28" s="1315"/>
      <c r="CF28" s="1315"/>
      <c r="CG28" s="1315"/>
      <c r="CH28" s="1315"/>
      <c r="CI28" s="1315"/>
      <c r="CJ28" s="1315"/>
    </row>
    <row r="29" spans="1:88" ht="3.95" customHeight="1">
      <c r="A29" s="1437"/>
      <c r="B29" s="1437"/>
      <c r="C29" s="1437"/>
      <c r="D29" s="1437"/>
      <c r="E29" s="1437"/>
      <c r="F29" s="1437"/>
      <c r="G29" s="1437"/>
      <c r="H29" s="1437"/>
      <c r="I29" s="1437"/>
      <c r="J29" s="1437"/>
      <c r="K29" s="1437"/>
      <c r="L29" s="1437"/>
      <c r="M29" s="1437"/>
      <c r="N29" s="1437"/>
      <c r="O29" s="1380"/>
      <c r="P29" s="250"/>
      <c r="Q29" s="251"/>
      <c r="R29" s="251"/>
      <c r="S29" s="251"/>
      <c r="T29" s="251"/>
      <c r="U29" s="251"/>
      <c r="V29" s="252"/>
      <c r="W29" s="250"/>
      <c r="X29" s="251"/>
      <c r="Y29" s="251"/>
      <c r="Z29" s="251"/>
      <c r="AA29" s="251"/>
      <c r="AB29" s="251"/>
      <c r="AC29" s="252"/>
      <c r="AD29" s="250"/>
      <c r="AE29" s="251"/>
      <c r="AF29" s="251"/>
      <c r="AG29" s="251"/>
      <c r="AH29" s="251"/>
      <c r="AI29" s="251"/>
      <c r="AJ29" s="252"/>
      <c r="AK29" s="250"/>
      <c r="AL29" s="251"/>
      <c r="AM29" s="251"/>
      <c r="AN29" s="251"/>
      <c r="AO29" s="251"/>
      <c r="AP29" s="251"/>
      <c r="AQ29" s="252"/>
      <c r="AR29" s="250"/>
      <c r="AS29" s="251"/>
      <c r="AT29" s="251"/>
      <c r="AU29" s="251"/>
      <c r="AV29" s="251"/>
      <c r="AW29" s="251"/>
      <c r="AX29" s="252"/>
      <c r="AY29" s="250"/>
      <c r="AZ29" s="251"/>
      <c r="BA29" s="251"/>
      <c r="BB29" s="251"/>
      <c r="BC29" s="251"/>
      <c r="BD29" s="251"/>
      <c r="BE29" s="252"/>
      <c r="BF29" s="250"/>
      <c r="BG29" s="251"/>
      <c r="BH29" s="251"/>
      <c r="BI29" s="251"/>
      <c r="BJ29" s="251"/>
      <c r="BK29" s="251"/>
      <c r="BL29" s="252"/>
      <c r="BM29" s="250"/>
      <c r="BN29" s="251"/>
      <c r="BO29" s="251"/>
      <c r="BP29" s="251"/>
      <c r="BQ29" s="251"/>
      <c r="BR29" s="251"/>
      <c r="BS29" s="252"/>
      <c r="BT29" s="251"/>
      <c r="BU29" s="251"/>
      <c r="BV29" s="251"/>
      <c r="BW29" s="251"/>
      <c r="BX29" s="251"/>
      <c r="BY29" s="251"/>
      <c r="BZ29" s="252"/>
      <c r="CA29" s="1315"/>
      <c r="CB29" s="1315"/>
      <c r="CC29" s="1315"/>
      <c r="CD29" s="1315"/>
      <c r="CE29" s="1315"/>
      <c r="CF29" s="1315"/>
      <c r="CG29" s="1315"/>
      <c r="CH29" s="1315"/>
      <c r="CI29" s="1315"/>
      <c r="CJ29" s="1315"/>
    </row>
    <row r="30" spans="1:88" ht="3.95" customHeight="1">
      <c r="A30" s="1437"/>
      <c r="B30" s="1437"/>
      <c r="C30" s="1437"/>
      <c r="D30" s="1437"/>
      <c r="E30" s="1437"/>
      <c r="F30" s="1437"/>
      <c r="G30" s="1437"/>
      <c r="H30" s="1437"/>
      <c r="I30" s="1437"/>
      <c r="J30" s="1437"/>
      <c r="K30" s="1437"/>
      <c r="L30" s="1437"/>
      <c r="M30" s="1437"/>
      <c r="N30" s="1437"/>
      <c r="O30" s="1380"/>
      <c r="P30" s="250"/>
      <c r="Q30" s="251"/>
      <c r="R30" s="251"/>
      <c r="S30" s="251"/>
      <c r="T30" s="251"/>
      <c r="U30" s="251"/>
      <c r="V30" s="252"/>
      <c r="W30" s="250"/>
      <c r="X30" s="251"/>
      <c r="Y30" s="251"/>
      <c r="Z30" s="251"/>
      <c r="AA30" s="251"/>
      <c r="AB30" s="251"/>
      <c r="AC30" s="252"/>
      <c r="AD30" s="250"/>
      <c r="AE30" s="251"/>
      <c r="AF30" s="251"/>
      <c r="AG30" s="251"/>
      <c r="AH30" s="251"/>
      <c r="AI30" s="251"/>
      <c r="AJ30" s="252"/>
      <c r="AK30" s="250"/>
      <c r="AL30" s="251"/>
      <c r="AM30" s="251"/>
      <c r="AN30" s="251"/>
      <c r="AO30" s="251"/>
      <c r="AP30" s="251"/>
      <c r="AQ30" s="252"/>
      <c r="AR30" s="250"/>
      <c r="AS30" s="251"/>
      <c r="AT30" s="251"/>
      <c r="AU30" s="251"/>
      <c r="AV30" s="251"/>
      <c r="AW30" s="251"/>
      <c r="AX30" s="252"/>
      <c r="AY30" s="250"/>
      <c r="AZ30" s="251"/>
      <c r="BA30" s="251"/>
      <c r="BB30" s="251"/>
      <c r="BC30" s="251"/>
      <c r="BD30" s="251"/>
      <c r="BE30" s="252"/>
      <c r="BF30" s="250"/>
      <c r="BG30" s="251"/>
      <c r="BH30" s="251"/>
      <c r="BI30" s="251"/>
      <c r="BJ30" s="251"/>
      <c r="BK30" s="251"/>
      <c r="BL30" s="252"/>
      <c r="BM30" s="250"/>
      <c r="BN30" s="251"/>
      <c r="BO30" s="251"/>
      <c r="BP30" s="251"/>
      <c r="BQ30" s="251"/>
      <c r="BR30" s="251"/>
      <c r="BS30" s="252"/>
      <c r="BT30" s="251"/>
      <c r="BU30" s="251"/>
      <c r="BV30" s="251"/>
      <c r="BW30" s="251"/>
      <c r="BX30" s="251"/>
      <c r="BY30" s="251"/>
      <c r="BZ30" s="252"/>
      <c r="CA30" s="1437" t="s">
        <v>1027</v>
      </c>
      <c r="CB30" s="1437"/>
      <c r="CC30" s="1437"/>
      <c r="CD30" s="1437"/>
      <c r="CE30" s="1437"/>
      <c r="CF30" s="1437"/>
      <c r="CG30" s="1437"/>
      <c r="CH30" s="1437"/>
      <c r="CI30" s="1437"/>
      <c r="CJ30" s="1437"/>
    </row>
    <row r="31" spans="1:88" ht="3.95" customHeight="1">
      <c r="A31" s="314"/>
      <c r="B31" s="314"/>
      <c r="C31" s="314"/>
      <c r="D31" s="314"/>
      <c r="E31" s="314"/>
      <c r="F31" s="314"/>
      <c r="G31" s="314"/>
      <c r="H31" s="314"/>
      <c r="I31" s="314"/>
      <c r="J31" s="314"/>
      <c r="K31" s="314"/>
      <c r="L31" s="314"/>
      <c r="M31" s="314"/>
      <c r="N31" s="251"/>
      <c r="O31" s="252"/>
      <c r="P31" s="250"/>
      <c r="Q31" s="251"/>
      <c r="R31" s="251"/>
      <c r="S31" s="251"/>
      <c r="T31" s="251"/>
      <c r="U31" s="251"/>
      <c r="V31" s="252"/>
      <c r="W31" s="250"/>
      <c r="X31" s="251"/>
      <c r="Y31" s="251"/>
      <c r="Z31" s="251"/>
      <c r="AA31" s="251"/>
      <c r="AB31" s="251"/>
      <c r="AC31" s="252"/>
      <c r="AD31" s="250"/>
      <c r="AE31" s="251"/>
      <c r="AF31" s="251"/>
      <c r="AG31" s="251"/>
      <c r="AH31" s="251"/>
      <c r="AI31" s="251"/>
      <c r="AJ31" s="252"/>
      <c r="AK31" s="250"/>
      <c r="AL31" s="251"/>
      <c r="AM31" s="251"/>
      <c r="AN31" s="251"/>
      <c r="AO31" s="251"/>
      <c r="AP31" s="251"/>
      <c r="AQ31" s="252"/>
      <c r="AR31" s="250"/>
      <c r="AS31" s="251"/>
      <c r="AT31" s="251"/>
      <c r="AU31" s="251"/>
      <c r="AV31" s="251"/>
      <c r="AW31" s="251"/>
      <c r="AX31" s="252"/>
      <c r="AY31" s="250"/>
      <c r="AZ31" s="251"/>
      <c r="BA31" s="251"/>
      <c r="BB31" s="251"/>
      <c r="BC31" s="251"/>
      <c r="BD31" s="251"/>
      <c r="BE31" s="252"/>
      <c r="BF31" s="250"/>
      <c r="BG31" s="251"/>
      <c r="BH31" s="251"/>
      <c r="BI31" s="251"/>
      <c r="BJ31" s="251"/>
      <c r="BK31" s="251"/>
      <c r="BL31" s="252"/>
      <c r="BM31" s="250"/>
      <c r="BN31" s="251"/>
      <c r="BO31" s="251"/>
      <c r="BP31" s="251"/>
      <c r="BQ31" s="251"/>
      <c r="BR31" s="251"/>
      <c r="BS31" s="252"/>
      <c r="BT31" s="251"/>
      <c r="BU31" s="251"/>
      <c r="BV31" s="251"/>
      <c r="BW31" s="251"/>
      <c r="BX31" s="251"/>
      <c r="BY31" s="251"/>
      <c r="BZ31" s="252"/>
      <c r="CA31" s="1437"/>
      <c r="CB31" s="1437"/>
      <c r="CC31" s="1437"/>
      <c r="CD31" s="1437"/>
      <c r="CE31" s="1437"/>
      <c r="CF31" s="1437"/>
      <c r="CG31" s="1437"/>
      <c r="CH31" s="1437"/>
      <c r="CI31" s="1437"/>
      <c r="CJ31" s="1437"/>
    </row>
    <row r="32" spans="1:88" ht="3.95" customHeight="1">
      <c r="A32" s="314"/>
      <c r="B32" s="314"/>
      <c r="C32" s="314"/>
      <c r="D32" s="314"/>
      <c r="E32" s="314"/>
      <c r="F32" s="314"/>
      <c r="G32" s="314"/>
      <c r="H32" s="314"/>
      <c r="I32" s="314"/>
      <c r="J32" s="314"/>
      <c r="K32" s="314"/>
      <c r="L32" s="314"/>
      <c r="M32" s="314"/>
      <c r="N32" s="251"/>
      <c r="O32" s="252"/>
      <c r="P32" s="1314" t="s">
        <v>166</v>
      </c>
      <c r="Q32" s="1315"/>
      <c r="R32" s="1315"/>
      <c r="S32" s="1315"/>
      <c r="T32" s="1315"/>
      <c r="U32" s="1315"/>
      <c r="V32" s="1316"/>
      <c r="W32" s="1314" t="s">
        <v>166</v>
      </c>
      <c r="X32" s="1315"/>
      <c r="Y32" s="1315"/>
      <c r="Z32" s="1315"/>
      <c r="AA32" s="1315"/>
      <c r="AB32" s="1315"/>
      <c r="AC32" s="1316"/>
      <c r="AD32" s="250"/>
      <c r="AE32" s="251"/>
      <c r="AF32" s="251"/>
      <c r="AG32" s="251"/>
      <c r="AH32" s="251"/>
      <c r="AI32" s="251"/>
      <c r="AJ32" s="252"/>
      <c r="AK32" s="1314" t="s">
        <v>166</v>
      </c>
      <c r="AL32" s="1315"/>
      <c r="AM32" s="1315"/>
      <c r="AN32" s="1315"/>
      <c r="AO32" s="1315"/>
      <c r="AP32" s="1315"/>
      <c r="AQ32" s="1316"/>
      <c r="AR32" s="250"/>
      <c r="AS32" s="251"/>
      <c r="AT32" s="251"/>
      <c r="AU32" s="251"/>
      <c r="AV32" s="251"/>
      <c r="AW32" s="251"/>
      <c r="AX32" s="252"/>
      <c r="AY32" s="1314" t="s">
        <v>166</v>
      </c>
      <c r="AZ32" s="1315"/>
      <c r="BA32" s="1315"/>
      <c r="BB32" s="1315"/>
      <c r="BC32" s="1315"/>
      <c r="BD32" s="1315"/>
      <c r="BE32" s="1316"/>
      <c r="BF32" s="250"/>
      <c r="BG32" s="251"/>
      <c r="BH32" s="251"/>
      <c r="BI32" s="251"/>
      <c r="BJ32" s="251"/>
      <c r="BK32" s="251"/>
      <c r="BL32" s="252"/>
      <c r="BM32" s="1314" t="s">
        <v>166</v>
      </c>
      <c r="BN32" s="1315"/>
      <c r="BO32" s="1315"/>
      <c r="BP32" s="1315"/>
      <c r="BQ32" s="1315"/>
      <c r="BR32" s="1315"/>
      <c r="BS32" s="1316"/>
      <c r="BT32" s="251"/>
      <c r="BU32" s="251"/>
      <c r="BV32" s="251"/>
      <c r="BW32" s="251"/>
      <c r="BX32" s="251"/>
      <c r="BY32" s="251"/>
      <c r="BZ32" s="252"/>
      <c r="CA32" s="1437"/>
      <c r="CB32" s="1437"/>
      <c r="CC32" s="1437"/>
      <c r="CD32" s="1437"/>
      <c r="CE32" s="1437"/>
      <c r="CF32" s="1437"/>
      <c r="CG32" s="1437"/>
      <c r="CH32" s="1437"/>
      <c r="CI32" s="1437"/>
      <c r="CJ32" s="1437"/>
    </row>
    <row r="33" spans="1:88" ht="3.95" customHeight="1">
      <c r="A33" s="314"/>
      <c r="B33" s="314"/>
      <c r="C33" s="314"/>
      <c r="D33" s="314"/>
      <c r="E33" s="314"/>
      <c r="F33" s="314"/>
      <c r="G33" s="314"/>
      <c r="H33" s="314"/>
      <c r="I33" s="314"/>
      <c r="J33" s="314"/>
      <c r="K33" s="314"/>
      <c r="L33" s="314"/>
      <c r="M33" s="314"/>
      <c r="N33" s="251"/>
      <c r="O33" s="252"/>
      <c r="P33" s="1314"/>
      <c r="Q33" s="1315"/>
      <c r="R33" s="1315"/>
      <c r="S33" s="1315"/>
      <c r="T33" s="1315"/>
      <c r="U33" s="1315"/>
      <c r="V33" s="1316"/>
      <c r="W33" s="1314"/>
      <c r="X33" s="1315"/>
      <c r="Y33" s="1315"/>
      <c r="Z33" s="1315"/>
      <c r="AA33" s="1315"/>
      <c r="AB33" s="1315"/>
      <c r="AC33" s="1316"/>
      <c r="AD33" s="250"/>
      <c r="AE33" s="251"/>
      <c r="AF33" s="251"/>
      <c r="AG33" s="251"/>
      <c r="AH33" s="251"/>
      <c r="AI33" s="251"/>
      <c r="AJ33" s="252"/>
      <c r="AK33" s="1314"/>
      <c r="AL33" s="1315"/>
      <c r="AM33" s="1315"/>
      <c r="AN33" s="1315"/>
      <c r="AO33" s="1315"/>
      <c r="AP33" s="1315"/>
      <c r="AQ33" s="1316"/>
      <c r="AR33" s="250"/>
      <c r="AS33" s="251"/>
      <c r="AT33" s="251"/>
      <c r="AU33" s="251"/>
      <c r="AV33" s="251"/>
      <c r="AW33" s="251"/>
      <c r="AX33" s="252"/>
      <c r="AY33" s="1314"/>
      <c r="AZ33" s="1315"/>
      <c r="BA33" s="1315"/>
      <c r="BB33" s="1315"/>
      <c r="BC33" s="1315"/>
      <c r="BD33" s="1315"/>
      <c r="BE33" s="1316"/>
      <c r="BF33" s="250"/>
      <c r="BG33" s="251"/>
      <c r="BH33" s="251"/>
      <c r="BI33" s="251"/>
      <c r="BJ33" s="251"/>
      <c r="BK33" s="251"/>
      <c r="BL33" s="252"/>
      <c r="BM33" s="1314"/>
      <c r="BN33" s="1315"/>
      <c r="BO33" s="1315"/>
      <c r="BP33" s="1315"/>
      <c r="BQ33" s="1315"/>
      <c r="BR33" s="1315"/>
      <c r="BS33" s="1316"/>
      <c r="BT33" s="251"/>
      <c r="BU33" s="251"/>
      <c r="BV33" s="251"/>
      <c r="BW33" s="251"/>
      <c r="BX33" s="251"/>
      <c r="BY33" s="251"/>
      <c r="BZ33" s="252"/>
      <c r="CA33" s="1437"/>
      <c r="CB33" s="1437"/>
      <c r="CC33" s="1437"/>
      <c r="CD33" s="1437"/>
      <c r="CE33" s="1437"/>
      <c r="CF33" s="1437"/>
      <c r="CG33" s="1437"/>
      <c r="CH33" s="1437"/>
      <c r="CI33" s="1437"/>
      <c r="CJ33" s="1437"/>
    </row>
    <row r="34" spans="1:88" ht="3.95" customHeight="1">
      <c r="A34" s="314"/>
      <c r="B34" s="314"/>
      <c r="C34" s="314"/>
      <c r="D34" s="314"/>
      <c r="E34" s="314"/>
      <c r="F34" s="314"/>
      <c r="G34" s="314"/>
      <c r="H34" s="314"/>
      <c r="I34" s="314"/>
      <c r="J34" s="314"/>
      <c r="K34" s="314"/>
      <c r="L34" s="314"/>
      <c r="M34" s="314"/>
      <c r="N34" s="251"/>
      <c r="O34" s="252"/>
      <c r="P34" s="1314"/>
      <c r="Q34" s="1315"/>
      <c r="R34" s="1315"/>
      <c r="S34" s="1315"/>
      <c r="T34" s="1315"/>
      <c r="U34" s="1315"/>
      <c r="V34" s="1316"/>
      <c r="W34" s="1314"/>
      <c r="X34" s="1315"/>
      <c r="Y34" s="1315"/>
      <c r="Z34" s="1315"/>
      <c r="AA34" s="1315"/>
      <c r="AB34" s="1315"/>
      <c r="AC34" s="1316"/>
      <c r="AD34" s="1314" t="s">
        <v>960</v>
      </c>
      <c r="AE34" s="1315"/>
      <c r="AF34" s="1315"/>
      <c r="AG34" s="1315"/>
      <c r="AH34" s="1315"/>
      <c r="AI34" s="1315"/>
      <c r="AJ34" s="1316"/>
      <c r="AK34" s="1314"/>
      <c r="AL34" s="1315"/>
      <c r="AM34" s="1315"/>
      <c r="AN34" s="1315"/>
      <c r="AO34" s="1315"/>
      <c r="AP34" s="1315"/>
      <c r="AQ34" s="1316"/>
      <c r="AR34" s="1314" t="s">
        <v>960</v>
      </c>
      <c r="AS34" s="1315"/>
      <c r="AT34" s="1315"/>
      <c r="AU34" s="1315"/>
      <c r="AV34" s="1315"/>
      <c r="AW34" s="1315"/>
      <c r="AX34" s="1316"/>
      <c r="AY34" s="1314"/>
      <c r="AZ34" s="1315"/>
      <c r="BA34" s="1315"/>
      <c r="BB34" s="1315"/>
      <c r="BC34" s="1315"/>
      <c r="BD34" s="1315"/>
      <c r="BE34" s="1316"/>
      <c r="BF34" s="1314" t="s">
        <v>960</v>
      </c>
      <c r="BG34" s="1315"/>
      <c r="BH34" s="1315"/>
      <c r="BI34" s="1315"/>
      <c r="BJ34" s="1315"/>
      <c r="BK34" s="1315"/>
      <c r="BL34" s="1316"/>
      <c r="BM34" s="1314"/>
      <c r="BN34" s="1315"/>
      <c r="BO34" s="1315"/>
      <c r="BP34" s="1315"/>
      <c r="BQ34" s="1315"/>
      <c r="BR34" s="1315"/>
      <c r="BS34" s="1316"/>
      <c r="BT34" s="1314" t="s">
        <v>960</v>
      </c>
      <c r="BU34" s="1315"/>
      <c r="BV34" s="1315"/>
      <c r="BW34" s="1315"/>
      <c r="BX34" s="1315"/>
      <c r="BY34" s="1315"/>
      <c r="BZ34" s="1316"/>
      <c r="CA34" s="1437" t="s">
        <v>961</v>
      </c>
      <c r="CB34" s="1437"/>
      <c r="CC34" s="1437"/>
      <c r="CD34" s="1437"/>
      <c r="CE34" s="1437"/>
      <c r="CF34" s="1437"/>
      <c r="CG34" s="1437"/>
      <c r="CH34" s="1437"/>
      <c r="CI34" s="1437"/>
      <c r="CJ34" s="1437"/>
    </row>
    <row r="35" spans="1:88" ht="3.95" customHeight="1">
      <c r="A35" s="314"/>
      <c r="B35" s="314"/>
      <c r="C35" s="314"/>
      <c r="D35" s="314"/>
      <c r="E35" s="314"/>
      <c r="F35" s="314"/>
      <c r="G35" s="314"/>
      <c r="H35" s="314"/>
      <c r="I35" s="314"/>
      <c r="J35" s="314"/>
      <c r="K35" s="314"/>
      <c r="L35" s="314"/>
      <c r="M35" s="314"/>
      <c r="N35" s="251"/>
      <c r="O35" s="252"/>
      <c r="P35" s="1314"/>
      <c r="Q35" s="1315"/>
      <c r="R35" s="1315"/>
      <c r="S35" s="1315"/>
      <c r="T35" s="1315"/>
      <c r="U35" s="1315"/>
      <c r="V35" s="1316"/>
      <c r="W35" s="1314"/>
      <c r="X35" s="1315"/>
      <c r="Y35" s="1315"/>
      <c r="Z35" s="1315"/>
      <c r="AA35" s="1315"/>
      <c r="AB35" s="1315"/>
      <c r="AC35" s="1316"/>
      <c r="AD35" s="1314"/>
      <c r="AE35" s="1315"/>
      <c r="AF35" s="1315"/>
      <c r="AG35" s="1315"/>
      <c r="AH35" s="1315"/>
      <c r="AI35" s="1315"/>
      <c r="AJ35" s="1316"/>
      <c r="AK35" s="1314"/>
      <c r="AL35" s="1315"/>
      <c r="AM35" s="1315"/>
      <c r="AN35" s="1315"/>
      <c r="AO35" s="1315"/>
      <c r="AP35" s="1315"/>
      <c r="AQ35" s="1316"/>
      <c r="AR35" s="1314"/>
      <c r="AS35" s="1315"/>
      <c r="AT35" s="1315"/>
      <c r="AU35" s="1315"/>
      <c r="AV35" s="1315"/>
      <c r="AW35" s="1315"/>
      <c r="AX35" s="1316"/>
      <c r="AY35" s="1314"/>
      <c r="AZ35" s="1315"/>
      <c r="BA35" s="1315"/>
      <c r="BB35" s="1315"/>
      <c r="BC35" s="1315"/>
      <c r="BD35" s="1315"/>
      <c r="BE35" s="1316"/>
      <c r="BF35" s="1314"/>
      <c r="BG35" s="1315"/>
      <c r="BH35" s="1315"/>
      <c r="BI35" s="1315"/>
      <c r="BJ35" s="1315"/>
      <c r="BK35" s="1315"/>
      <c r="BL35" s="1316"/>
      <c r="BM35" s="1314"/>
      <c r="BN35" s="1315"/>
      <c r="BO35" s="1315"/>
      <c r="BP35" s="1315"/>
      <c r="BQ35" s="1315"/>
      <c r="BR35" s="1315"/>
      <c r="BS35" s="1316"/>
      <c r="BT35" s="1314"/>
      <c r="BU35" s="1315"/>
      <c r="BV35" s="1315"/>
      <c r="BW35" s="1315"/>
      <c r="BX35" s="1315"/>
      <c r="BY35" s="1315"/>
      <c r="BZ35" s="1316"/>
      <c r="CA35" s="1437"/>
      <c r="CB35" s="1437"/>
      <c r="CC35" s="1437"/>
      <c r="CD35" s="1437"/>
      <c r="CE35" s="1437"/>
      <c r="CF35" s="1437"/>
      <c r="CG35" s="1437"/>
      <c r="CH35" s="1437"/>
      <c r="CI35" s="1437"/>
      <c r="CJ35" s="1437"/>
    </row>
    <row r="36" spans="1:88" ht="3.95" customHeight="1">
      <c r="A36" s="314"/>
      <c r="B36" s="314"/>
      <c r="C36" s="314"/>
      <c r="D36" s="314"/>
      <c r="E36" s="314"/>
      <c r="F36" s="314"/>
      <c r="G36" s="314"/>
      <c r="H36" s="314"/>
      <c r="I36" s="314"/>
      <c r="J36" s="314"/>
      <c r="K36" s="314"/>
      <c r="L36" s="314"/>
      <c r="M36" s="314"/>
      <c r="N36" s="251"/>
      <c r="O36" s="252"/>
      <c r="P36" s="1314" t="s">
        <v>962</v>
      </c>
      <c r="Q36" s="1315"/>
      <c r="R36" s="1315"/>
      <c r="S36" s="1315"/>
      <c r="T36" s="1315"/>
      <c r="U36" s="1315"/>
      <c r="V36" s="1316"/>
      <c r="W36" s="1314" t="s">
        <v>962</v>
      </c>
      <c r="X36" s="1315"/>
      <c r="Y36" s="1315"/>
      <c r="Z36" s="1315"/>
      <c r="AA36" s="1315"/>
      <c r="AB36" s="1315"/>
      <c r="AC36" s="1316"/>
      <c r="AD36" s="1314"/>
      <c r="AE36" s="1315"/>
      <c r="AF36" s="1315"/>
      <c r="AG36" s="1315"/>
      <c r="AH36" s="1315"/>
      <c r="AI36" s="1315"/>
      <c r="AJ36" s="1316"/>
      <c r="AK36" s="1314" t="s">
        <v>962</v>
      </c>
      <c r="AL36" s="1315"/>
      <c r="AM36" s="1315"/>
      <c r="AN36" s="1315"/>
      <c r="AO36" s="1315"/>
      <c r="AP36" s="1315"/>
      <c r="AQ36" s="1316"/>
      <c r="AR36" s="1314"/>
      <c r="AS36" s="1315"/>
      <c r="AT36" s="1315"/>
      <c r="AU36" s="1315"/>
      <c r="AV36" s="1315"/>
      <c r="AW36" s="1315"/>
      <c r="AX36" s="1316"/>
      <c r="AY36" s="1314" t="s">
        <v>962</v>
      </c>
      <c r="AZ36" s="1315"/>
      <c r="BA36" s="1315"/>
      <c r="BB36" s="1315"/>
      <c r="BC36" s="1315"/>
      <c r="BD36" s="1315"/>
      <c r="BE36" s="1316"/>
      <c r="BF36" s="1314"/>
      <c r="BG36" s="1315"/>
      <c r="BH36" s="1315"/>
      <c r="BI36" s="1315"/>
      <c r="BJ36" s="1315"/>
      <c r="BK36" s="1315"/>
      <c r="BL36" s="1316"/>
      <c r="BM36" s="1314" t="s">
        <v>962</v>
      </c>
      <c r="BN36" s="1315"/>
      <c r="BO36" s="1315"/>
      <c r="BP36" s="1315"/>
      <c r="BQ36" s="1315"/>
      <c r="BR36" s="1315"/>
      <c r="BS36" s="1316"/>
      <c r="BT36" s="1314"/>
      <c r="BU36" s="1315"/>
      <c r="BV36" s="1315"/>
      <c r="BW36" s="1315"/>
      <c r="BX36" s="1315"/>
      <c r="BY36" s="1315"/>
      <c r="BZ36" s="1316"/>
      <c r="CA36" s="1437"/>
      <c r="CB36" s="1437"/>
      <c r="CC36" s="1437"/>
      <c r="CD36" s="1437"/>
      <c r="CE36" s="1437"/>
      <c r="CF36" s="1437"/>
      <c r="CG36" s="1437"/>
      <c r="CH36" s="1437"/>
      <c r="CI36" s="1437"/>
      <c r="CJ36" s="1437"/>
    </row>
    <row r="37" spans="1:88" ht="3.95" customHeight="1">
      <c r="A37" s="314"/>
      <c r="B37" s="314"/>
      <c r="C37" s="314"/>
      <c r="D37" s="314"/>
      <c r="E37" s="314"/>
      <c r="F37" s="314"/>
      <c r="G37" s="314"/>
      <c r="H37" s="314"/>
      <c r="I37" s="314"/>
      <c r="J37" s="314"/>
      <c r="K37" s="314"/>
      <c r="L37" s="314"/>
      <c r="M37" s="314"/>
      <c r="N37" s="251"/>
      <c r="O37" s="252"/>
      <c r="P37" s="1314"/>
      <c r="Q37" s="1315"/>
      <c r="R37" s="1315"/>
      <c r="S37" s="1315"/>
      <c r="T37" s="1315"/>
      <c r="U37" s="1315"/>
      <c r="V37" s="1316"/>
      <c r="W37" s="1314"/>
      <c r="X37" s="1315"/>
      <c r="Y37" s="1315"/>
      <c r="Z37" s="1315"/>
      <c r="AA37" s="1315"/>
      <c r="AB37" s="1315"/>
      <c r="AC37" s="1316"/>
      <c r="AD37" s="1314"/>
      <c r="AE37" s="1315"/>
      <c r="AF37" s="1315"/>
      <c r="AG37" s="1315"/>
      <c r="AH37" s="1315"/>
      <c r="AI37" s="1315"/>
      <c r="AJ37" s="1316"/>
      <c r="AK37" s="1314"/>
      <c r="AL37" s="1315"/>
      <c r="AM37" s="1315"/>
      <c r="AN37" s="1315"/>
      <c r="AO37" s="1315"/>
      <c r="AP37" s="1315"/>
      <c r="AQ37" s="1316"/>
      <c r="AR37" s="1314"/>
      <c r="AS37" s="1315"/>
      <c r="AT37" s="1315"/>
      <c r="AU37" s="1315"/>
      <c r="AV37" s="1315"/>
      <c r="AW37" s="1315"/>
      <c r="AX37" s="1316"/>
      <c r="AY37" s="1314"/>
      <c r="AZ37" s="1315"/>
      <c r="BA37" s="1315"/>
      <c r="BB37" s="1315"/>
      <c r="BC37" s="1315"/>
      <c r="BD37" s="1315"/>
      <c r="BE37" s="1316"/>
      <c r="BF37" s="1314"/>
      <c r="BG37" s="1315"/>
      <c r="BH37" s="1315"/>
      <c r="BI37" s="1315"/>
      <c r="BJ37" s="1315"/>
      <c r="BK37" s="1315"/>
      <c r="BL37" s="1316"/>
      <c r="BM37" s="1314"/>
      <c r="BN37" s="1315"/>
      <c r="BO37" s="1315"/>
      <c r="BP37" s="1315"/>
      <c r="BQ37" s="1315"/>
      <c r="BR37" s="1315"/>
      <c r="BS37" s="1316"/>
      <c r="BT37" s="1314"/>
      <c r="BU37" s="1315"/>
      <c r="BV37" s="1315"/>
      <c r="BW37" s="1315"/>
      <c r="BX37" s="1315"/>
      <c r="BY37" s="1315"/>
      <c r="BZ37" s="1316"/>
      <c r="CA37" s="1437"/>
      <c r="CB37" s="1437"/>
      <c r="CC37" s="1437"/>
      <c r="CD37" s="1437"/>
      <c r="CE37" s="1437"/>
      <c r="CF37" s="1437"/>
      <c r="CG37" s="1437"/>
      <c r="CH37" s="1437"/>
      <c r="CI37" s="1437"/>
      <c r="CJ37" s="1437"/>
    </row>
    <row r="38" spans="1:88" ht="3.95" customHeight="1">
      <c r="A38" s="314"/>
      <c r="B38" s="314"/>
      <c r="C38" s="314"/>
      <c r="D38" s="314"/>
      <c r="E38" s="314"/>
      <c r="F38" s="314"/>
      <c r="G38" s="314"/>
      <c r="H38" s="314"/>
      <c r="I38" s="314"/>
      <c r="J38" s="314"/>
      <c r="K38" s="314"/>
      <c r="L38" s="314"/>
      <c r="M38" s="314"/>
      <c r="N38" s="251"/>
      <c r="O38" s="252"/>
      <c r="P38" s="1314"/>
      <c r="Q38" s="1315"/>
      <c r="R38" s="1315"/>
      <c r="S38" s="1315"/>
      <c r="T38" s="1315"/>
      <c r="U38" s="1315"/>
      <c r="V38" s="1316"/>
      <c r="W38" s="1314"/>
      <c r="X38" s="1315"/>
      <c r="Y38" s="1315"/>
      <c r="Z38" s="1315"/>
      <c r="AA38" s="1315"/>
      <c r="AB38" s="1315"/>
      <c r="AC38" s="1316"/>
      <c r="AD38" s="1314" t="s">
        <v>429</v>
      </c>
      <c r="AE38" s="1315"/>
      <c r="AF38" s="1315"/>
      <c r="AG38" s="1315"/>
      <c r="AH38" s="1315"/>
      <c r="AI38" s="1315"/>
      <c r="AJ38" s="1316"/>
      <c r="AK38" s="1314"/>
      <c r="AL38" s="1315"/>
      <c r="AM38" s="1315"/>
      <c r="AN38" s="1315"/>
      <c r="AO38" s="1315"/>
      <c r="AP38" s="1315"/>
      <c r="AQ38" s="1316"/>
      <c r="AR38" s="1314" t="s">
        <v>429</v>
      </c>
      <c r="AS38" s="1315"/>
      <c r="AT38" s="1315"/>
      <c r="AU38" s="1315"/>
      <c r="AV38" s="1315"/>
      <c r="AW38" s="1315"/>
      <c r="AX38" s="1316"/>
      <c r="AY38" s="1314"/>
      <c r="AZ38" s="1315"/>
      <c r="BA38" s="1315"/>
      <c r="BB38" s="1315"/>
      <c r="BC38" s="1315"/>
      <c r="BD38" s="1315"/>
      <c r="BE38" s="1316"/>
      <c r="BF38" s="1314" t="s">
        <v>429</v>
      </c>
      <c r="BG38" s="1315"/>
      <c r="BH38" s="1315"/>
      <c r="BI38" s="1315"/>
      <c r="BJ38" s="1315"/>
      <c r="BK38" s="1315"/>
      <c r="BL38" s="1316"/>
      <c r="BM38" s="1314"/>
      <c r="BN38" s="1315"/>
      <c r="BO38" s="1315"/>
      <c r="BP38" s="1315"/>
      <c r="BQ38" s="1315"/>
      <c r="BR38" s="1315"/>
      <c r="BS38" s="1316"/>
      <c r="BT38" s="1314" t="s">
        <v>429</v>
      </c>
      <c r="BU38" s="1315"/>
      <c r="BV38" s="1315"/>
      <c r="BW38" s="1315"/>
      <c r="BX38" s="1315"/>
      <c r="BY38" s="1315"/>
      <c r="BZ38" s="1316"/>
      <c r="CA38" s="1437" t="s">
        <v>963</v>
      </c>
      <c r="CB38" s="1437"/>
      <c r="CC38" s="1437"/>
      <c r="CD38" s="1437"/>
      <c r="CE38" s="1437"/>
      <c r="CF38" s="1437"/>
      <c r="CG38" s="1437"/>
      <c r="CH38" s="1437"/>
      <c r="CI38" s="1437"/>
      <c r="CJ38" s="1437"/>
    </row>
    <row r="39" spans="1:88" ht="3.95" customHeight="1">
      <c r="A39" s="314"/>
      <c r="B39" s="314"/>
      <c r="C39" s="314"/>
      <c r="D39" s="314"/>
      <c r="E39" s="314"/>
      <c r="F39" s="314"/>
      <c r="G39" s="314"/>
      <c r="H39" s="314"/>
      <c r="I39" s="314"/>
      <c r="J39" s="314"/>
      <c r="K39" s="314"/>
      <c r="L39" s="314"/>
      <c r="M39" s="314"/>
      <c r="N39" s="251"/>
      <c r="O39" s="252"/>
      <c r="P39" s="1314"/>
      <c r="Q39" s="1315"/>
      <c r="R39" s="1315"/>
      <c r="S39" s="1315"/>
      <c r="T39" s="1315"/>
      <c r="U39" s="1315"/>
      <c r="V39" s="1316"/>
      <c r="W39" s="1314"/>
      <c r="X39" s="1315"/>
      <c r="Y39" s="1315"/>
      <c r="Z39" s="1315"/>
      <c r="AA39" s="1315"/>
      <c r="AB39" s="1315"/>
      <c r="AC39" s="1316"/>
      <c r="AD39" s="1314"/>
      <c r="AE39" s="1315"/>
      <c r="AF39" s="1315"/>
      <c r="AG39" s="1315"/>
      <c r="AH39" s="1315"/>
      <c r="AI39" s="1315"/>
      <c r="AJ39" s="1316"/>
      <c r="AK39" s="1314"/>
      <c r="AL39" s="1315"/>
      <c r="AM39" s="1315"/>
      <c r="AN39" s="1315"/>
      <c r="AO39" s="1315"/>
      <c r="AP39" s="1315"/>
      <c r="AQ39" s="1316"/>
      <c r="AR39" s="1314"/>
      <c r="AS39" s="1315"/>
      <c r="AT39" s="1315"/>
      <c r="AU39" s="1315"/>
      <c r="AV39" s="1315"/>
      <c r="AW39" s="1315"/>
      <c r="AX39" s="1316"/>
      <c r="AY39" s="1314"/>
      <c r="AZ39" s="1315"/>
      <c r="BA39" s="1315"/>
      <c r="BB39" s="1315"/>
      <c r="BC39" s="1315"/>
      <c r="BD39" s="1315"/>
      <c r="BE39" s="1316"/>
      <c r="BF39" s="1314"/>
      <c r="BG39" s="1315"/>
      <c r="BH39" s="1315"/>
      <c r="BI39" s="1315"/>
      <c r="BJ39" s="1315"/>
      <c r="BK39" s="1315"/>
      <c r="BL39" s="1316"/>
      <c r="BM39" s="1314"/>
      <c r="BN39" s="1315"/>
      <c r="BO39" s="1315"/>
      <c r="BP39" s="1315"/>
      <c r="BQ39" s="1315"/>
      <c r="BR39" s="1315"/>
      <c r="BS39" s="1316"/>
      <c r="BT39" s="1314"/>
      <c r="BU39" s="1315"/>
      <c r="BV39" s="1315"/>
      <c r="BW39" s="1315"/>
      <c r="BX39" s="1315"/>
      <c r="BY39" s="1315"/>
      <c r="BZ39" s="1316"/>
      <c r="CA39" s="1437"/>
      <c r="CB39" s="1437"/>
      <c r="CC39" s="1437"/>
      <c r="CD39" s="1437"/>
      <c r="CE39" s="1437"/>
      <c r="CF39" s="1437"/>
      <c r="CG39" s="1437"/>
      <c r="CH39" s="1437"/>
      <c r="CI39" s="1437"/>
      <c r="CJ39" s="1437"/>
    </row>
    <row r="40" spans="1:88" ht="3.95" customHeight="1">
      <c r="A40" s="314"/>
      <c r="B40" s="314"/>
      <c r="C40" s="314"/>
      <c r="D40" s="314"/>
      <c r="E40" s="314"/>
      <c r="F40" s="314"/>
      <c r="G40" s="314"/>
      <c r="H40" s="314"/>
      <c r="I40" s="314"/>
      <c r="J40" s="314"/>
      <c r="K40" s="314"/>
      <c r="L40" s="314"/>
      <c r="M40" s="314"/>
      <c r="N40" s="251"/>
      <c r="O40" s="252"/>
      <c r="P40" s="1314" t="s">
        <v>1293</v>
      </c>
      <c r="Q40" s="1315"/>
      <c r="R40" s="1315"/>
      <c r="S40" s="1315"/>
      <c r="T40" s="1315"/>
      <c r="U40" s="1315"/>
      <c r="V40" s="1316"/>
      <c r="W40" s="1314" t="s">
        <v>1293</v>
      </c>
      <c r="X40" s="1315"/>
      <c r="Y40" s="1315"/>
      <c r="Z40" s="1315"/>
      <c r="AA40" s="1315"/>
      <c r="AB40" s="1315"/>
      <c r="AC40" s="1316"/>
      <c r="AD40" s="1314"/>
      <c r="AE40" s="1315"/>
      <c r="AF40" s="1315"/>
      <c r="AG40" s="1315"/>
      <c r="AH40" s="1315"/>
      <c r="AI40" s="1315"/>
      <c r="AJ40" s="1316"/>
      <c r="AK40" s="1314" t="s">
        <v>1293</v>
      </c>
      <c r="AL40" s="1315"/>
      <c r="AM40" s="1315"/>
      <c r="AN40" s="1315"/>
      <c r="AO40" s="1315"/>
      <c r="AP40" s="1315"/>
      <c r="AQ40" s="1316"/>
      <c r="AR40" s="1314"/>
      <c r="AS40" s="1315"/>
      <c r="AT40" s="1315"/>
      <c r="AU40" s="1315"/>
      <c r="AV40" s="1315"/>
      <c r="AW40" s="1315"/>
      <c r="AX40" s="1316"/>
      <c r="AY40" s="1314" t="s">
        <v>1293</v>
      </c>
      <c r="AZ40" s="1315"/>
      <c r="BA40" s="1315"/>
      <c r="BB40" s="1315"/>
      <c r="BC40" s="1315"/>
      <c r="BD40" s="1315"/>
      <c r="BE40" s="1316"/>
      <c r="BF40" s="1314"/>
      <c r="BG40" s="1315"/>
      <c r="BH40" s="1315"/>
      <c r="BI40" s="1315"/>
      <c r="BJ40" s="1315"/>
      <c r="BK40" s="1315"/>
      <c r="BL40" s="1316"/>
      <c r="BM40" s="1314" t="s">
        <v>1293</v>
      </c>
      <c r="BN40" s="1315"/>
      <c r="BO40" s="1315"/>
      <c r="BP40" s="1315"/>
      <c r="BQ40" s="1315"/>
      <c r="BR40" s="1315"/>
      <c r="BS40" s="1316"/>
      <c r="BT40" s="1314"/>
      <c r="BU40" s="1315"/>
      <c r="BV40" s="1315"/>
      <c r="BW40" s="1315"/>
      <c r="BX40" s="1315"/>
      <c r="BY40" s="1315"/>
      <c r="BZ40" s="1316"/>
      <c r="CA40" s="1437"/>
      <c r="CB40" s="1437"/>
      <c r="CC40" s="1437"/>
      <c r="CD40" s="1437"/>
      <c r="CE40" s="1437"/>
      <c r="CF40" s="1437"/>
      <c r="CG40" s="1437"/>
      <c r="CH40" s="1437"/>
      <c r="CI40" s="1437"/>
      <c r="CJ40" s="1437"/>
    </row>
    <row r="41" spans="1:88" ht="3.95" customHeight="1">
      <c r="A41" s="314"/>
      <c r="B41" s="314"/>
      <c r="C41" s="314"/>
      <c r="D41" s="314"/>
      <c r="E41" s="314"/>
      <c r="F41" s="314"/>
      <c r="G41" s="314"/>
      <c r="H41" s="314"/>
      <c r="I41" s="314"/>
      <c r="J41" s="314"/>
      <c r="K41" s="314"/>
      <c r="L41" s="314"/>
      <c r="M41" s="314"/>
      <c r="N41" s="251"/>
      <c r="O41" s="252"/>
      <c r="P41" s="1314"/>
      <c r="Q41" s="1315"/>
      <c r="R41" s="1315"/>
      <c r="S41" s="1315"/>
      <c r="T41" s="1315"/>
      <c r="U41" s="1315"/>
      <c r="V41" s="1316"/>
      <c r="W41" s="1314"/>
      <c r="X41" s="1315"/>
      <c r="Y41" s="1315"/>
      <c r="Z41" s="1315"/>
      <c r="AA41" s="1315"/>
      <c r="AB41" s="1315"/>
      <c r="AC41" s="1316"/>
      <c r="AD41" s="1314"/>
      <c r="AE41" s="1315"/>
      <c r="AF41" s="1315"/>
      <c r="AG41" s="1315"/>
      <c r="AH41" s="1315"/>
      <c r="AI41" s="1315"/>
      <c r="AJ41" s="1316"/>
      <c r="AK41" s="1314"/>
      <c r="AL41" s="1315"/>
      <c r="AM41" s="1315"/>
      <c r="AN41" s="1315"/>
      <c r="AO41" s="1315"/>
      <c r="AP41" s="1315"/>
      <c r="AQ41" s="1316"/>
      <c r="AR41" s="1314"/>
      <c r="AS41" s="1315"/>
      <c r="AT41" s="1315"/>
      <c r="AU41" s="1315"/>
      <c r="AV41" s="1315"/>
      <c r="AW41" s="1315"/>
      <c r="AX41" s="1316"/>
      <c r="AY41" s="1314"/>
      <c r="AZ41" s="1315"/>
      <c r="BA41" s="1315"/>
      <c r="BB41" s="1315"/>
      <c r="BC41" s="1315"/>
      <c r="BD41" s="1315"/>
      <c r="BE41" s="1316"/>
      <c r="BF41" s="1314"/>
      <c r="BG41" s="1315"/>
      <c r="BH41" s="1315"/>
      <c r="BI41" s="1315"/>
      <c r="BJ41" s="1315"/>
      <c r="BK41" s="1315"/>
      <c r="BL41" s="1316"/>
      <c r="BM41" s="1314"/>
      <c r="BN41" s="1315"/>
      <c r="BO41" s="1315"/>
      <c r="BP41" s="1315"/>
      <c r="BQ41" s="1315"/>
      <c r="BR41" s="1315"/>
      <c r="BS41" s="1316"/>
      <c r="BT41" s="1314"/>
      <c r="BU41" s="1315"/>
      <c r="BV41" s="1315"/>
      <c r="BW41" s="1315"/>
      <c r="BX41" s="1315"/>
      <c r="BY41" s="1315"/>
      <c r="BZ41" s="1316"/>
      <c r="CA41" s="1437"/>
      <c r="CB41" s="1437"/>
      <c r="CC41" s="1437"/>
      <c r="CD41" s="1437"/>
      <c r="CE41" s="1437"/>
      <c r="CF41" s="1437"/>
      <c r="CG41" s="1437"/>
      <c r="CH41" s="1437"/>
      <c r="CI41" s="1437"/>
      <c r="CJ41" s="1437"/>
    </row>
    <row r="42" spans="1:88" ht="3.95" customHeight="1">
      <c r="A42" s="314"/>
      <c r="B42" s="314"/>
      <c r="C42" s="314"/>
      <c r="D42" s="314"/>
      <c r="E42" s="314"/>
      <c r="F42" s="314"/>
      <c r="G42" s="314"/>
      <c r="H42" s="314"/>
      <c r="I42" s="314"/>
      <c r="J42" s="314"/>
      <c r="K42" s="314"/>
      <c r="L42" s="314"/>
      <c r="M42" s="314"/>
      <c r="N42" s="251"/>
      <c r="O42" s="252"/>
      <c r="P42" s="1314"/>
      <c r="Q42" s="1315"/>
      <c r="R42" s="1315"/>
      <c r="S42" s="1315"/>
      <c r="T42" s="1315"/>
      <c r="U42" s="1315"/>
      <c r="V42" s="1316"/>
      <c r="W42" s="1314"/>
      <c r="X42" s="1315"/>
      <c r="Y42" s="1315"/>
      <c r="Z42" s="1315"/>
      <c r="AA42" s="1315"/>
      <c r="AB42" s="1315"/>
      <c r="AC42" s="1316"/>
      <c r="AD42" s="250"/>
      <c r="AE42" s="251"/>
      <c r="AF42" s="251"/>
      <c r="AG42" s="251"/>
      <c r="AH42" s="251"/>
      <c r="AI42" s="251"/>
      <c r="AJ42" s="252"/>
      <c r="AK42" s="1314"/>
      <c r="AL42" s="1315"/>
      <c r="AM42" s="1315"/>
      <c r="AN42" s="1315"/>
      <c r="AO42" s="1315"/>
      <c r="AP42" s="1315"/>
      <c r="AQ42" s="1316"/>
      <c r="AR42" s="250"/>
      <c r="AS42" s="251"/>
      <c r="AT42" s="251"/>
      <c r="AU42" s="251"/>
      <c r="AV42" s="251"/>
      <c r="AW42" s="251"/>
      <c r="AX42" s="252"/>
      <c r="AY42" s="1314"/>
      <c r="AZ42" s="1315"/>
      <c r="BA42" s="1315"/>
      <c r="BB42" s="1315"/>
      <c r="BC42" s="1315"/>
      <c r="BD42" s="1315"/>
      <c r="BE42" s="1316"/>
      <c r="BF42" s="250"/>
      <c r="BG42" s="251"/>
      <c r="BH42" s="251"/>
      <c r="BI42" s="251"/>
      <c r="BJ42" s="251"/>
      <c r="BK42" s="251"/>
      <c r="BL42" s="252"/>
      <c r="BM42" s="1314"/>
      <c r="BN42" s="1315"/>
      <c r="BO42" s="1315"/>
      <c r="BP42" s="1315"/>
      <c r="BQ42" s="1315"/>
      <c r="BR42" s="1315"/>
      <c r="BS42" s="1316"/>
      <c r="BT42" s="251"/>
      <c r="BU42" s="251"/>
      <c r="BV42" s="251"/>
      <c r="BW42" s="251"/>
      <c r="BX42" s="251"/>
      <c r="BY42" s="251"/>
      <c r="BZ42" s="252"/>
      <c r="CA42" s="1437" t="s">
        <v>1216</v>
      </c>
      <c r="CB42" s="1437"/>
      <c r="CC42" s="1437"/>
      <c r="CD42" s="1437"/>
      <c r="CE42" s="1437"/>
      <c r="CF42" s="1437"/>
      <c r="CG42" s="1437"/>
      <c r="CH42" s="1437"/>
      <c r="CI42" s="1437"/>
      <c r="CJ42" s="1437"/>
    </row>
    <row r="43" spans="1:88" ht="3.95" customHeight="1">
      <c r="A43" s="314"/>
      <c r="B43" s="314"/>
      <c r="C43" s="314"/>
      <c r="D43" s="314"/>
      <c r="E43" s="314"/>
      <c r="F43" s="314"/>
      <c r="G43" s="314"/>
      <c r="H43" s="314"/>
      <c r="I43" s="314"/>
      <c r="J43" s="314"/>
      <c r="K43" s="314"/>
      <c r="L43" s="314"/>
      <c r="M43" s="314"/>
      <c r="N43" s="251"/>
      <c r="O43" s="252"/>
      <c r="P43" s="1314"/>
      <c r="Q43" s="1315"/>
      <c r="R43" s="1315"/>
      <c r="S43" s="1315"/>
      <c r="T43" s="1315"/>
      <c r="U43" s="1315"/>
      <c r="V43" s="1316"/>
      <c r="W43" s="1314"/>
      <c r="X43" s="1315"/>
      <c r="Y43" s="1315"/>
      <c r="Z43" s="1315"/>
      <c r="AA43" s="1315"/>
      <c r="AB43" s="1315"/>
      <c r="AC43" s="1316"/>
      <c r="AD43" s="250"/>
      <c r="AE43" s="251"/>
      <c r="AF43" s="251"/>
      <c r="AG43" s="251"/>
      <c r="AH43" s="251"/>
      <c r="AI43" s="251"/>
      <c r="AJ43" s="252"/>
      <c r="AK43" s="1314"/>
      <c r="AL43" s="1315"/>
      <c r="AM43" s="1315"/>
      <c r="AN43" s="1315"/>
      <c r="AO43" s="1315"/>
      <c r="AP43" s="1315"/>
      <c r="AQ43" s="1316"/>
      <c r="AR43" s="250"/>
      <c r="AS43" s="251"/>
      <c r="AT43" s="251"/>
      <c r="AU43" s="251"/>
      <c r="AV43" s="251"/>
      <c r="AW43" s="251"/>
      <c r="AX43" s="252"/>
      <c r="AY43" s="1314"/>
      <c r="AZ43" s="1315"/>
      <c r="BA43" s="1315"/>
      <c r="BB43" s="1315"/>
      <c r="BC43" s="1315"/>
      <c r="BD43" s="1315"/>
      <c r="BE43" s="1316"/>
      <c r="BF43" s="250"/>
      <c r="BG43" s="251"/>
      <c r="BH43" s="251"/>
      <c r="BI43" s="251"/>
      <c r="BJ43" s="251"/>
      <c r="BK43" s="251"/>
      <c r="BL43" s="252"/>
      <c r="BM43" s="1314"/>
      <c r="BN43" s="1315"/>
      <c r="BO43" s="1315"/>
      <c r="BP43" s="1315"/>
      <c r="BQ43" s="1315"/>
      <c r="BR43" s="1315"/>
      <c r="BS43" s="1316"/>
      <c r="BT43" s="251"/>
      <c r="BU43" s="251"/>
      <c r="BV43" s="251"/>
      <c r="BW43" s="251"/>
      <c r="BX43" s="251"/>
      <c r="BY43" s="251"/>
      <c r="BZ43" s="252"/>
      <c r="CA43" s="1437"/>
      <c r="CB43" s="1437"/>
      <c r="CC43" s="1437"/>
      <c r="CD43" s="1437"/>
      <c r="CE43" s="1437"/>
      <c r="CF43" s="1437"/>
      <c r="CG43" s="1437"/>
      <c r="CH43" s="1437"/>
      <c r="CI43" s="1437"/>
      <c r="CJ43" s="1437"/>
    </row>
    <row r="44" spans="1:88" ht="3.95" customHeight="1">
      <c r="A44" s="314"/>
      <c r="B44" s="314"/>
      <c r="C44" s="314"/>
      <c r="D44" s="314"/>
      <c r="E44" s="314"/>
      <c r="F44" s="314"/>
      <c r="G44" s="314"/>
      <c r="H44" s="314"/>
      <c r="I44" s="314"/>
      <c r="J44" s="314"/>
      <c r="K44" s="314"/>
      <c r="L44" s="314"/>
      <c r="M44" s="314"/>
      <c r="N44" s="251"/>
      <c r="O44" s="252"/>
      <c r="P44" s="250"/>
      <c r="Q44" s="251"/>
      <c r="R44" s="251"/>
      <c r="S44" s="251"/>
      <c r="T44" s="251"/>
      <c r="U44" s="251"/>
      <c r="V44" s="252"/>
      <c r="W44" s="250"/>
      <c r="X44" s="251"/>
      <c r="Y44" s="251"/>
      <c r="Z44" s="251"/>
      <c r="AA44" s="251"/>
      <c r="AB44" s="251"/>
      <c r="AC44" s="252"/>
      <c r="AD44" s="250"/>
      <c r="AE44" s="251"/>
      <c r="AF44" s="251"/>
      <c r="AG44" s="251"/>
      <c r="AH44" s="251"/>
      <c r="AI44" s="251"/>
      <c r="AJ44" s="252"/>
      <c r="AK44" s="250"/>
      <c r="AL44" s="251"/>
      <c r="AM44" s="251"/>
      <c r="AN44" s="251"/>
      <c r="AO44" s="251"/>
      <c r="AP44" s="251"/>
      <c r="AQ44" s="252"/>
      <c r="AR44" s="250"/>
      <c r="AS44" s="251"/>
      <c r="AT44" s="251"/>
      <c r="AU44" s="251"/>
      <c r="AV44" s="251"/>
      <c r="AW44" s="251"/>
      <c r="AX44" s="252"/>
      <c r="AY44" s="250"/>
      <c r="AZ44" s="251"/>
      <c r="BA44" s="251"/>
      <c r="BB44" s="251"/>
      <c r="BC44" s="251"/>
      <c r="BD44" s="251"/>
      <c r="BE44" s="252"/>
      <c r="BF44" s="250"/>
      <c r="BG44" s="251"/>
      <c r="BH44" s="251"/>
      <c r="BI44" s="251"/>
      <c r="BJ44" s="251"/>
      <c r="BK44" s="251"/>
      <c r="BL44" s="252"/>
      <c r="BM44" s="250"/>
      <c r="BN44" s="251"/>
      <c r="BO44" s="251"/>
      <c r="BP44" s="251"/>
      <c r="BQ44" s="251"/>
      <c r="BR44" s="251"/>
      <c r="BS44" s="252"/>
      <c r="BT44" s="251"/>
      <c r="BU44" s="251"/>
      <c r="BV44" s="251"/>
      <c r="BW44" s="251"/>
      <c r="BX44" s="251"/>
      <c r="BY44" s="251"/>
      <c r="BZ44" s="252"/>
      <c r="CA44" s="1437"/>
      <c r="CB44" s="1437"/>
      <c r="CC44" s="1437"/>
      <c r="CD44" s="1437"/>
      <c r="CE44" s="1437"/>
      <c r="CF44" s="1437"/>
      <c r="CG44" s="1437"/>
      <c r="CH44" s="1437"/>
      <c r="CI44" s="1437"/>
      <c r="CJ44" s="1437"/>
    </row>
    <row r="45" spans="1:88" ht="3.95" customHeight="1">
      <c r="A45" s="314"/>
      <c r="B45" s="314"/>
      <c r="C45" s="314"/>
      <c r="D45" s="314"/>
      <c r="E45" s="314"/>
      <c r="F45" s="314"/>
      <c r="G45" s="314"/>
      <c r="H45" s="314"/>
      <c r="I45" s="314"/>
      <c r="J45" s="314"/>
      <c r="K45" s="314"/>
      <c r="L45" s="314"/>
      <c r="M45" s="314"/>
      <c r="N45" s="251"/>
      <c r="O45" s="252"/>
      <c r="P45" s="250"/>
      <c r="Q45" s="251"/>
      <c r="R45" s="251"/>
      <c r="S45" s="251"/>
      <c r="T45" s="251"/>
      <c r="U45" s="251"/>
      <c r="V45" s="252"/>
      <c r="W45" s="250"/>
      <c r="X45" s="251"/>
      <c r="Y45" s="251"/>
      <c r="Z45" s="251"/>
      <c r="AA45" s="251"/>
      <c r="AB45" s="251"/>
      <c r="AC45" s="252"/>
      <c r="AD45" s="250"/>
      <c r="AE45" s="251"/>
      <c r="AF45" s="251"/>
      <c r="AG45" s="251"/>
      <c r="AH45" s="251"/>
      <c r="AI45" s="251"/>
      <c r="AJ45" s="252"/>
      <c r="AK45" s="250"/>
      <c r="AL45" s="251"/>
      <c r="AM45" s="251"/>
      <c r="AN45" s="251"/>
      <c r="AO45" s="251"/>
      <c r="AP45" s="251"/>
      <c r="AQ45" s="252"/>
      <c r="AR45" s="250"/>
      <c r="AS45" s="251"/>
      <c r="AT45" s="251"/>
      <c r="AU45" s="251"/>
      <c r="AV45" s="251"/>
      <c r="AW45" s="251"/>
      <c r="AX45" s="252"/>
      <c r="AY45" s="250"/>
      <c r="AZ45" s="251"/>
      <c r="BA45" s="251"/>
      <c r="BB45" s="251"/>
      <c r="BC45" s="251"/>
      <c r="BD45" s="251"/>
      <c r="BE45" s="252"/>
      <c r="BF45" s="250"/>
      <c r="BG45" s="251"/>
      <c r="BH45" s="251"/>
      <c r="BI45" s="251"/>
      <c r="BJ45" s="251"/>
      <c r="BK45" s="251"/>
      <c r="BL45" s="252"/>
      <c r="BM45" s="250"/>
      <c r="BN45" s="251"/>
      <c r="BO45" s="251"/>
      <c r="BP45" s="251"/>
      <c r="BQ45" s="251"/>
      <c r="BR45" s="251"/>
      <c r="BS45" s="252"/>
      <c r="BT45" s="251"/>
      <c r="BU45" s="251"/>
      <c r="BV45" s="251"/>
      <c r="BW45" s="251"/>
      <c r="BX45" s="251"/>
      <c r="BY45" s="251"/>
      <c r="BZ45" s="252"/>
      <c r="CA45" s="1437"/>
      <c r="CB45" s="1437"/>
      <c r="CC45" s="1437"/>
      <c r="CD45" s="1437"/>
      <c r="CE45" s="1437"/>
      <c r="CF45" s="1437"/>
      <c r="CG45" s="1437"/>
      <c r="CH45" s="1437"/>
      <c r="CI45" s="1437"/>
      <c r="CJ45" s="1437"/>
    </row>
    <row r="46" spans="1:88" ht="3.95" customHeight="1">
      <c r="A46" s="315"/>
      <c r="B46" s="315"/>
      <c r="C46" s="315"/>
      <c r="D46" s="315"/>
      <c r="E46" s="315"/>
      <c r="F46" s="315"/>
      <c r="G46" s="315"/>
      <c r="H46" s="315"/>
      <c r="I46" s="315"/>
      <c r="J46" s="315"/>
      <c r="K46" s="315"/>
      <c r="L46" s="315"/>
      <c r="M46" s="315"/>
      <c r="N46" s="256"/>
      <c r="O46" s="257"/>
      <c r="P46" s="258"/>
      <c r="Q46" s="256"/>
      <c r="R46" s="256"/>
      <c r="S46" s="256"/>
      <c r="T46" s="256"/>
      <c r="U46" s="256"/>
      <c r="V46" s="257"/>
      <c r="W46" s="258"/>
      <c r="X46" s="256"/>
      <c r="Y46" s="256"/>
      <c r="Z46" s="256"/>
      <c r="AA46" s="256"/>
      <c r="AB46" s="256"/>
      <c r="AC46" s="257"/>
      <c r="AD46" s="258"/>
      <c r="AE46" s="256"/>
      <c r="AF46" s="256"/>
      <c r="AG46" s="256"/>
      <c r="AH46" s="256"/>
      <c r="AI46" s="256"/>
      <c r="AJ46" s="257"/>
      <c r="AK46" s="258"/>
      <c r="AL46" s="256"/>
      <c r="AM46" s="256"/>
      <c r="AN46" s="256"/>
      <c r="AO46" s="256"/>
      <c r="AP46" s="256"/>
      <c r="AQ46" s="257"/>
      <c r="AR46" s="258"/>
      <c r="AS46" s="256"/>
      <c r="AT46" s="256"/>
      <c r="AU46" s="256"/>
      <c r="AV46" s="256"/>
      <c r="AW46" s="256"/>
      <c r="AX46" s="257"/>
      <c r="AY46" s="258"/>
      <c r="AZ46" s="256"/>
      <c r="BA46" s="256"/>
      <c r="BB46" s="256"/>
      <c r="BC46" s="256"/>
      <c r="BD46" s="256"/>
      <c r="BE46" s="257"/>
      <c r="BF46" s="258"/>
      <c r="BG46" s="256"/>
      <c r="BH46" s="256"/>
      <c r="BI46" s="256"/>
      <c r="BJ46" s="256"/>
      <c r="BK46" s="256"/>
      <c r="BL46" s="257"/>
      <c r="BM46" s="258"/>
      <c r="BN46" s="256"/>
      <c r="BO46" s="256"/>
      <c r="BP46" s="256"/>
      <c r="BQ46" s="256"/>
      <c r="BR46" s="256"/>
      <c r="BS46" s="257"/>
      <c r="BT46" s="256"/>
      <c r="BU46" s="256"/>
      <c r="BV46" s="256"/>
      <c r="BW46" s="256"/>
      <c r="BX46" s="256"/>
      <c r="BY46" s="256"/>
      <c r="BZ46" s="257"/>
      <c r="CA46" s="316"/>
      <c r="CB46" s="315"/>
      <c r="CC46" s="315"/>
      <c r="CD46" s="315"/>
      <c r="CE46" s="315"/>
      <c r="CF46" s="315"/>
      <c r="CG46" s="315"/>
      <c r="CH46" s="315"/>
      <c r="CI46" s="315"/>
      <c r="CJ46" s="315"/>
    </row>
    <row r="47" spans="1:88" ht="12.95" customHeight="1">
      <c r="A47" s="1435"/>
      <c r="B47" s="1435"/>
      <c r="C47" s="1435"/>
      <c r="D47" s="1435"/>
      <c r="E47" s="1435"/>
      <c r="F47" s="1435"/>
      <c r="G47" s="1435"/>
      <c r="H47" s="1435"/>
      <c r="I47" s="1435"/>
      <c r="J47" s="1435"/>
      <c r="K47" s="1435"/>
      <c r="L47" s="1435"/>
      <c r="M47" s="1435"/>
      <c r="N47" s="1435"/>
      <c r="O47" s="1435"/>
      <c r="P47" s="313"/>
      <c r="Q47" s="313"/>
      <c r="R47" s="313"/>
      <c r="S47" s="313"/>
      <c r="T47" s="313"/>
      <c r="U47" s="317"/>
      <c r="V47" s="317"/>
      <c r="W47" s="317"/>
      <c r="X47" s="317"/>
      <c r="Y47" s="317"/>
      <c r="Z47" s="317"/>
      <c r="AA47" s="317"/>
      <c r="AB47" s="317"/>
      <c r="AC47" s="317"/>
      <c r="AD47" s="317"/>
      <c r="AE47" s="317"/>
      <c r="AF47" s="317"/>
      <c r="AG47" s="317"/>
      <c r="AH47" s="317"/>
      <c r="AI47" s="317"/>
      <c r="AJ47" s="317"/>
      <c r="AK47" s="317"/>
      <c r="AL47" s="317"/>
      <c r="AM47" s="317"/>
      <c r="AN47" s="317"/>
      <c r="AO47" s="317"/>
      <c r="AP47" s="317"/>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c r="BX47" s="317"/>
      <c r="BY47" s="317"/>
      <c r="BZ47" s="317"/>
      <c r="CA47" s="1436"/>
      <c r="CB47" s="1436"/>
      <c r="CC47" s="1436"/>
      <c r="CD47" s="1436"/>
      <c r="CE47" s="1436"/>
      <c r="CF47" s="1436"/>
      <c r="CG47" s="1436"/>
      <c r="CH47" s="1436"/>
      <c r="CI47" s="1436"/>
      <c r="CJ47" s="318"/>
    </row>
    <row r="48" spans="1:88" ht="12.95" customHeight="1">
      <c r="A48" s="1428" t="s">
        <v>738</v>
      </c>
      <c r="B48" s="1428"/>
      <c r="C48" s="1428"/>
      <c r="D48" s="1428"/>
      <c r="E48" s="1429" t="s">
        <v>261</v>
      </c>
      <c r="F48" s="1429"/>
      <c r="G48" s="1429"/>
      <c r="H48" s="1429"/>
      <c r="I48" s="1429"/>
      <c r="J48" s="1429"/>
      <c r="K48" s="1429"/>
      <c r="L48" s="1429"/>
      <c r="M48" s="1429"/>
      <c r="N48" s="1429"/>
      <c r="O48" s="1429"/>
      <c r="P48" s="319"/>
      <c r="Q48" s="1430">
        <v>4.1399999999999997</v>
      </c>
      <c r="R48" s="1430"/>
      <c r="S48" s="1430"/>
      <c r="T48" s="1430"/>
      <c r="U48" s="1430"/>
      <c r="V48" s="1431"/>
      <c r="W48" s="1431"/>
      <c r="X48" s="1430">
        <v>3.24</v>
      </c>
      <c r="Y48" s="1430"/>
      <c r="Z48" s="1430"/>
      <c r="AA48" s="1430"/>
      <c r="AB48" s="1430"/>
      <c r="AC48" s="1432"/>
      <c r="AD48" s="1432"/>
      <c r="AE48" s="1426">
        <v>2214</v>
      </c>
      <c r="AF48" s="1426"/>
      <c r="AG48" s="1426"/>
      <c r="AH48" s="1426"/>
      <c r="AI48" s="1426"/>
      <c r="AJ48" s="1433"/>
      <c r="AK48" s="1433"/>
      <c r="AL48" s="1430">
        <v>3.78</v>
      </c>
      <c r="AM48" s="1430"/>
      <c r="AN48" s="1430"/>
      <c r="AO48" s="1430"/>
      <c r="AP48" s="1430"/>
      <c r="AQ48" s="1431"/>
      <c r="AR48" s="1431"/>
      <c r="AS48" s="1426">
        <v>2462</v>
      </c>
      <c r="AT48" s="1426"/>
      <c r="AU48" s="1426"/>
      <c r="AV48" s="1426"/>
      <c r="AW48" s="1426"/>
      <c r="AX48" s="1433"/>
      <c r="AY48" s="1433"/>
      <c r="AZ48" s="1430">
        <v>4.3499999999999996</v>
      </c>
      <c r="BA48" s="1430"/>
      <c r="BB48" s="1430"/>
      <c r="BC48" s="1430"/>
      <c r="BD48" s="1430"/>
      <c r="BE48" s="1431"/>
      <c r="BF48" s="1431"/>
      <c r="BG48" s="1426">
        <v>5363</v>
      </c>
      <c r="BH48" s="1426"/>
      <c r="BI48" s="1426"/>
      <c r="BJ48" s="1426"/>
      <c r="BK48" s="1426"/>
      <c r="BL48" s="1433"/>
      <c r="BM48" s="1433"/>
      <c r="BN48" s="1430">
        <v>4.32</v>
      </c>
      <c r="BO48" s="1430"/>
      <c r="BP48" s="1430"/>
      <c r="BQ48" s="1430"/>
      <c r="BR48" s="1430"/>
      <c r="BS48" s="1425"/>
      <c r="BT48" s="1425"/>
      <c r="BU48" s="1426">
        <v>3681</v>
      </c>
      <c r="BV48" s="1426"/>
      <c r="BW48" s="1426"/>
      <c r="BX48" s="1426"/>
      <c r="BY48" s="1426"/>
      <c r="BZ48" s="1425"/>
      <c r="CA48" s="1425"/>
      <c r="CB48" s="1427">
        <v>3.1</v>
      </c>
      <c r="CC48" s="1427"/>
      <c r="CD48" s="1427"/>
      <c r="CE48" s="1427"/>
      <c r="CF48" s="1427"/>
      <c r="CG48" s="1427"/>
      <c r="CH48" s="1427"/>
      <c r="CI48" s="1427"/>
      <c r="CJ48" s="320"/>
    </row>
    <row r="49" spans="1:88" ht="12.95" customHeight="1">
      <c r="A49" s="1428"/>
      <c r="B49" s="1428"/>
      <c r="C49" s="1428"/>
      <c r="D49" s="1428"/>
      <c r="E49" s="1429" t="s">
        <v>910</v>
      </c>
      <c r="F49" s="1429"/>
      <c r="G49" s="1429"/>
      <c r="H49" s="1429"/>
      <c r="I49" s="1429"/>
      <c r="J49" s="1429"/>
      <c r="K49" s="1429"/>
      <c r="L49" s="1429"/>
      <c r="M49" s="1429"/>
      <c r="N49" s="1429"/>
      <c r="O49" s="1429"/>
      <c r="P49" s="319"/>
      <c r="Q49" s="1430">
        <v>4.13</v>
      </c>
      <c r="R49" s="1430"/>
      <c r="S49" s="1430"/>
      <c r="T49" s="1430"/>
      <c r="U49" s="1430"/>
      <c r="V49" s="1431"/>
      <c r="W49" s="1431"/>
      <c r="X49" s="1430">
        <v>3.36</v>
      </c>
      <c r="Y49" s="1430"/>
      <c r="Z49" s="1430"/>
      <c r="AA49" s="1430"/>
      <c r="AB49" s="1430"/>
      <c r="AC49" s="1432"/>
      <c r="AD49" s="1432"/>
      <c r="AE49" s="1426">
        <v>2530</v>
      </c>
      <c r="AF49" s="1426"/>
      <c r="AG49" s="1426"/>
      <c r="AH49" s="1426"/>
      <c r="AI49" s="1426"/>
      <c r="AJ49" s="1433"/>
      <c r="AK49" s="1433"/>
      <c r="AL49" s="1430">
        <v>3.76</v>
      </c>
      <c r="AM49" s="1430"/>
      <c r="AN49" s="1430"/>
      <c r="AO49" s="1430"/>
      <c r="AP49" s="1430"/>
      <c r="AQ49" s="1431"/>
      <c r="AR49" s="1431"/>
      <c r="AS49" s="1426">
        <v>2741</v>
      </c>
      <c r="AT49" s="1426"/>
      <c r="AU49" s="1426"/>
      <c r="AV49" s="1426"/>
      <c r="AW49" s="1426"/>
      <c r="AX49" s="1433"/>
      <c r="AY49" s="1433"/>
      <c r="AZ49" s="1430">
        <v>4.29</v>
      </c>
      <c r="BA49" s="1430"/>
      <c r="BB49" s="1430"/>
      <c r="BC49" s="1430"/>
      <c r="BD49" s="1430"/>
      <c r="BE49" s="1431"/>
      <c r="BF49" s="1431"/>
      <c r="BG49" s="1426">
        <v>5547</v>
      </c>
      <c r="BH49" s="1426"/>
      <c r="BI49" s="1426"/>
      <c r="BJ49" s="1426"/>
      <c r="BK49" s="1426"/>
      <c r="BL49" s="1433"/>
      <c r="BM49" s="1433"/>
      <c r="BN49" s="1430">
        <v>4.38</v>
      </c>
      <c r="BO49" s="1430"/>
      <c r="BP49" s="1430"/>
      <c r="BQ49" s="1430"/>
      <c r="BR49" s="1430"/>
      <c r="BS49" s="1425"/>
      <c r="BT49" s="1425"/>
      <c r="BU49" s="1426">
        <v>3668</v>
      </c>
      <c r="BV49" s="1426"/>
      <c r="BW49" s="1426"/>
      <c r="BX49" s="1426"/>
      <c r="BY49" s="1426"/>
      <c r="BZ49" s="1425"/>
      <c r="CA49" s="1425"/>
      <c r="CB49" s="1427">
        <v>3</v>
      </c>
      <c r="CC49" s="1427"/>
      <c r="CD49" s="1427"/>
      <c r="CE49" s="1427"/>
      <c r="CF49" s="1427"/>
      <c r="CG49" s="1427"/>
      <c r="CH49" s="1427"/>
      <c r="CI49" s="1427"/>
      <c r="CJ49" s="320"/>
    </row>
    <row r="50" spans="1:88" ht="12.95" customHeight="1">
      <c r="A50" s="321"/>
      <c r="B50" s="321"/>
      <c r="C50" s="321"/>
      <c r="D50" s="321"/>
      <c r="E50" s="322"/>
      <c r="F50" s="322"/>
      <c r="G50" s="322"/>
      <c r="H50" s="322"/>
      <c r="I50" s="322"/>
      <c r="J50" s="322"/>
      <c r="K50" s="322"/>
      <c r="L50" s="322"/>
      <c r="M50" s="322"/>
      <c r="N50" s="322"/>
      <c r="O50" s="322"/>
      <c r="P50" s="319"/>
      <c r="Q50" s="1430"/>
      <c r="R50" s="1430"/>
      <c r="S50" s="1430"/>
      <c r="T50" s="1430"/>
      <c r="U50" s="1430"/>
      <c r="V50" s="1431"/>
      <c r="W50" s="1431"/>
      <c r="X50" s="1430"/>
      <c r="Y50" s="1430"/>
      <c r="Z50" s="1430"/>
      <c r="AA50" s="1430"/>
      <c r="AB50" s="1430"/>
      <c r="AC50" s="1432"/>
      <c r="AD50" s="1432"/>
      <c r="AE50" s="1426"/>
      <c r="AF50" s="1426"/>
      <c r="AG50" s="1426"/>
      <c r="AH50" s="1426"/>
      <c r="AI50" s="1426"/>
      <c r="AJ50" s="1433"/>
      <c r="AK50" s="1433"/>
      <c r="AL50" s="1430"/>
      <c r="AM50" s="1430"/>
      <c r="AN50" s="1430"/>
      <c r="AO50" s="1430"/>
      <c r="AP50" s="1430"/>
      <c r="AQ50" s="1431"/>
      <c r="AR50" s="1431"/>
      <c r="AS50" s="1426"/>
      <c r="AT50" s="1426"/>
      <c r="AU50" s="1426"/>
      <c r="AV50" s="1426"/>
      <c r="AW50" s="1426"/>
      <c r="AX50" s="1433"/>
      <c r="AY50" s="1433"/>
      <c r="AZ50" s="1430"/>
      <c r="BA50" s="1430"/>
      <c r="BB50" s="1430"/>
      <c r="BC50" s="1430"/>
      <c r="BD50" s="1430"/>
      <c r="BE50" s="1431"/>
      <c r="BF50" s="1431"/>
      <c r="BG50" s="1426"/>
      <c r="BH50" s="1426"/>
      <c r="BI50" s="1426"/>
      <c r="BJ50" s="1426"/>
      <c r="BK50" s="1426"/>
      <c r="BL50" s="1433"/>
      <c r="BM50" s="1433"/>
      <c r="BN50" s="1430"/>
      <c r="BO50" s="1430"/>
      <c r="BP50" s="1430"/>
      <c r="BQ50" s="1430"/>
      <c r="BR50" s="1430"/>
      <c r="BS50" s="1425"/>
      <c r="BT50" s="1425"/>
      <c r="BU50" s="1426"/>
      <c r="BV50" s="1426"/>
      <c r="BW50" s="1426"/>
      <c r="BX50" s="1426"/>
      <c r="BY50" s="1426"/>
      <c r="BZ50" s="1425"/>
      <c r="CA50" s="1425"/>
      <c r="CB50" s="1427"/>
      <c r="CC50" s="1427"/>
      <c r="CD50" s="1427"/>
      <c r="CE50" s="1427"/>
      <c r="CF50" s="1427"/>
      <c r="CG50" s="1427"/>
      <c r="CH50" s="1427"/>
      <c r="CI50" s="1427"/>
      <c r="CJ50" s="320"/>
    </row>
    <row r="51" spans="1:88" ht="12.95" customHeight="1">
      <c r="A51" s="1428" t="s">
        <v>966</v>
      </c>
      <c r="B51" s="1428"/>
      <c r="C51" s="1428"/>
      <c r="D51" s="1428"/>
      <c r="E51" s="1429" t="s">
        <v>1168</v>
      </c>
      <c r="F51" s="1429"/>
      <c r="G51" s="1429"/>
      <c r="H51" s="1429"/>
      <c r="I51" s="1429"/>
      <c r="J51" s="1429"/>
      <c r="K51" s="1429"/>
      <c r="L51" s="1429"/>
      <c r="M51" s="1429"/>
      <c r="N51" s="1429"/>
      <c r="O51" s="1429"/>
      <c r="P51" s="319"/>
      <c r="Q51" s="1430">
        <v>4.08</v>
      </c>
      <c r="R51" s="1430"/>
      <c r="S51" s="1430"/>
      <c r="T51" s="1430"/>
      <c r="U51" s="1430"/>
      <c r="V51" s="1431"/>
      <c r="W51" s="1431"/>
      <c r="X51" s="1430">
        <v>3.2</v>
      </c>
      <c r="Y51" s="1430"/>
      <c r="Z51" s="1430"/>
      <c r="AA51" s="1430"/>
      <c r="AB51" s="1430"/>
      <c r="AC51" s="1432"/>
      <c r="AD51" s="1432"/>
      <c r="AE51" s="1426">
        <v>2978</v>
      </c>
      <c r="AF51" s="1426"/>
      <c r="AG51" s="1426"/>
      <c r="AH51" s="1426"/>
      <c r="AI51" s="1426"/>
      <c r="AJ51" s="1433"/>
      <c r="AK51" s="1433"/>
      <c r="AL51" s="1430">
        <v>3.71</v>
      </c>
      <c r="AM51" s="1430"/>
      <c r="AN51" s="1430"/>
      <c r="AO51" s="1430"/>
      <c r="AP51" s="1430"/>
      <c r="AQ51" s="1431"/>
      <c r="AR51" s="1431"/>
      <c r="AS51" s="1426">
        <v>2512</v>
      </c>
      <c r="AT51" s="1426"/>
      <c r="AU51" s="1426"/>
      <c r="AV51" s="1426"/>
      <c r="AW51" s="1426"/>
      <c r="AX51" s="1433"/>
      <c r="AY51" s="1433"/>
      <c r="AZ51" s="1430">
        <v>4.2699999999999996</v>
      </c>
      <c r="BA51" s="1430"/>
      <c r="BB51" s="1430"/>
      <c r="BC51" s="1430"/>
      <c r="BD51" s="1430"/>
      <c r="BE51" s="1431"/>
      <c r="BF51" s="1431"/>
      <c r="BG51" s="1426">
        <v>5293</v>
      </c>
      <c r="BH51" s="1426"/>
      <c r="BI51" s="1426"/>
      <c r="BJ51" s="1426"/>
      <c r="BK51" s="1426"/>
      <c r="BL51" s="1433"/>
      <c r="BM51" s="1433"/>
      <c r="BN51" s="1430">
        <v>4.49</v>
      </c>
      <c r="BO51" s="1430"/>
      <c r="BP51" s="1430"/>
      <c r="BQ51" s="1430"/>
      <c r="BR51" s="1430"/>
      <c r="BS51" s="1425"/>
      <c r="BT51" s="1425"/>
      <c r="BU51" s="1426">
        <v>3006</v>
      </c>
      <c r="BV51" s="1426"/>
      <c r="BW51" s="1426"/>
      <c r="BX51" s="1426"/>
      <c r="BY51" s="1426"/>
      <c r="BZ51" s="1425"/>
      <c r="CA51" s="1425"/>
      <c r="CB51" s="1427">
        <v>3</v>
      </c>
      <c r="CC51" s="1427"/>
      <c r="CD51" s="1427"/>
      <c r="CE51" s="1427"/>
      <c r="CF51" s="1427"/>
      <c r="CG51" s="1427"/>
      <c r="CH51" s="1427"/>
      <c r="CI51" s="1427"/>
      <c r="CJ51" s="320"/>
    </row>
    <row r="52" spans="1:88" ht="12.95" customHeight="1">
      <c r="A52" s="321"/>
      <c r="B52" s="321"/>
      <c r="C52" s="321"/>
      <c r="D52" s="321"/>
      <c r="E52" s="1429" t="s">
        <v>83</v>
      </c>
      <c r="F52" s="1429"/>
      <c r="G52" s="1429"/>
      <c r="H52" s="1429"/>
      <c r="I52" s="1429"/>
      <c r="J52" s="1429"/>
      <c r="K52" s="1429"/>
      <c r="L52" s="1429"/>
      <c r="M52" s="1429"/>
      <c r="N52" s="1429"/>
      <c r="O52" s="1429"/>
      <c r="P52" s="319"/>
      <c r="Q52" s="1430">
        <v>4.0599999999999996</v>
      </c>
      <c r="R52" s="1430"/>
      <c r="S52" s="1430"/>
      <c r="T52" s="1430"/>
      <c r="U52" s="1430"/>
      <c r="V52" s="1431"/>
      <c r="W52" s="1431"/>
      <c r="X52" s="1430">
        <v>3.16</v>
      </c>
      <c r="Y52" s="1430"/>
      <c r="Z52" s="1430"/>
      <c r="AA52" s="1430"/>
      <c r="AB52" s="1430"/>
      <c r="AC52" s="1432"/>
      <c r="AD52" s="1432"/>
      <c r="AE52" s="1426">
        <v>2057</v>
      </c>
      <c r="AF52" s="1426"/>
      <c r="AG52" s="1426"/>
      <c r="AH52" s="1426"/>
      <c r="AI52" s="1426"/>
      <c r="AJ52" s="1433"/>
      <c r="AK52" s="1433"/>
      <c r="AL52" s="1430">
        <v>3.67</v>
      </c>
      <c r="AM52" s="1430"/>
      <c r="AN52" s="1430"/>
      <c r="AO52" s="1430"/>
      <c r="AP52" s="1430"/>
      <c r="AQ52" s="1431"/>
      <c r="AR52" s="1431"/>
      <c r="AS52" s="1426">
        <v>2096</v>
      </c>
      <c r="AT52" s="1426"/>
      <c r="AU52" s="1426"/>
      <c r="AV52" s="1426"/>
      <c r="AW52" s="1426"/>
      <c r="AX52" s="1433"/>
      <c r="AY52" s="1433"/>
      <c r="AZ52" s="1430">
        <v>4.22</v>
      </c>
      <c r="BA52" s="1430"/>
      <c r="BB52" s="1430"/>
      <c r="BC52" s="1430"/>
      <c r="BD52" s="1430"/>
      <c r="BE52" s="1431"/>
      <c r="BF52" s="1431"/>
      <c r="BG52" s="1426">
        <v>4389</v>
      </c>
      <c r="BH52" s="1426"/>
      <c r="BI52" s="1426"/>
      <c r="BJ52" s="1426"/>
      <c r="BK52" s="1426"/>
      <c r="BL52" s="1433"/>
      <c r="BM52" s="1433"/>
      <c r="BN52" s="1430">
        <v>4.34</v>
      </c>
      <c r="BO52" s="1430"/>
      <c r="BP52" s="1430"/>
      <c r="BQ52" s="1430"/>
      <c r="BR52" s="1430"/>
      <c r="BS52" s="1425"/>
      <c r="BT52" s="1425"/>
      <c r="BU52" s="1426">
        <v>3354</v>
      </c>
      <c r="BV52" s="1426"/>
      <c r="BW52" s="1426"/>
      <c r="BX52" s="1426"/>
      <c r="BY52" s="1426"/>
      <c r="BZ52" s="1425"/>
      <c r="CA52" s="1425"/>
      <c r="CB52" s="1427">
        <v>2.9</v>
      </c>
      <c r="CC52" s="1427"/>
      <c r="CD52" s="1427"/>
      <c r="CE52" s="1427"/>
      <c r="CF52" s="1427"/>
      <c r="CG52" s="1427"/>
      <c r="CH52" s="1427"/>
      <c r="CI52" s="1427"/>
      <c r="CJ52" s="320"/>
    </row>
    <row r="53" spans="1:88" ht="12.95" customHeight="1">
      <c r="A53" s="1428"/>
      <c r="B53" s="1428"/>
      <c r="C53" s="1428"/>
      <c r="D53" s="1428"/>
      <c r="E53" s="1429" t="s">
        <v>89</v>
      </c>
      <c r="F53" s="1429"/>
      <c r="G53" s="1429"/>
      <c r="H53" s="1429"/>
      <c r="I53" s="1429"/>
      <c r="J53" s="1429"/>
      <c r="K53" s="1429"/>
      <c r="L53" s="1429"/>
      <c r="M53" s="1429"/>
      <c r="N53" s="1429"/>
      <c r="O53" s="1429"/>
      <c r="P53" s="319"/>
      <c r="Q53" s="1430">
        <v>3.96</v>
      </c>
      <c r="R53" s="1430"/>
      <c r="S53" s="1430"/>
      <c r="T53" s="1430"/>
      <c r="U53" s="1430"/>
      <c r="V53" s="1431"/>
      <c r="W53" s="1431"/>
      <c r="X53" s="1430">
        <v>3.04</v>
      </c>
      <c r="Y53" s="1430"/>
      <c r="Z53" s="1430"/>
      <c r="AA53" s="1430"/>
      <c r="AB53" s="1430"/>
      <c r="AC53" s="1432"/>
      <c r="AD53" s="1432"/>
      <c r="AE53" s="1426">
        <v>2660</v>
      </c>
      <c r="AF53" s="1426"/>
      <c r="AG53" s="1426"/>
      <c r="AH53" s="1426"/>
      <c r="AI53" s="1426"/>
      <c r="AJ53" s="1433"/>
      <c r="AK53" s="1433"/>
      <c r="AL53" s="1430">
        <v>3.56</v>
      </c>
      <c r="AM53" s="1430"/>
      <c r="AN53" s="1430"/>
      <c r="AO53" s="1430"/>
      <c r="AP53" s="1430"/>
      <c r="AQ53" s="1431"/>
      <c r="AR53" s="1431"/>
      <c r="AS53" s="1426">
        <v>2470</v>
      </c>
      <c r="AT53" s="1426"/>
      <c r="AU53" s="1426"/>
      <c r="AV53" s="1426"/>
      <c r="AW53" s="1426"/>
      <c r="AX53" s="1433"/>
      <c r="AY53" s="1433"/>
      <c r="AZ53" s="1430">
        <v>4.09</v>
      </c>
      <c r="BA53" s="1430"/>
      <c r="BB53" s="1430"/>
      <c r="BC53" s="1430"/>
      <c r="BD53" s="1430"/>
      <c r="BE53" s="1431"/>
      <c r="BF53" s="1431"/>
      <c r="BG53" s="1426">
        <v>5889</v>
      </c>
      <c r="BH53" s="1426"/>
      <c r="BI53" s="1426"/>
      <c r="BJ53" s="1426"/>
      <c r="BK53" s="1426"/>
      <c r="BL53" s="1433"/>
      <c r="BM53" s="1433"/>
      <c r="BN53" s="1430">
        <v>4.3</v>
      </c>
      <c r="BO53" s="1430"/>
      <c r="BP53" s="1430"/>
      <c r="BQ53" s="1430"/>
      <c r="BR53" s="1430"/>
      <c r="BS53" s="1425"/>
      <c r="BT53" s="1425"/>
      <c r="BU53" s="1426">
        <v>4291</v>
      </c>
      <c r="BV53" s="1426"/>
      <c r="BW53" s="1426"/>
      <c r="BX53" s="1426"/>
      <c r="BY53" s="1426"/>
      <c r="BZ53" s="1425"/>
      <c r="CA53" s="1425"/>
      <c r="CB53" s="1427">
        <v>2.8</v>
      </c>
      <c r="CC53" s="1427"/>
      <c r="CD53" s="1427"/>
      <c r="CE53" s="1427"/>
      <c r="CF53" s="1427"/>
      <c r="CG53" s="1427"/>
      <c r="CH53" s="1427"/>
      <c r="CI53" s="1427"/>
      <c r="CJ53" s="320"/>
    </row>
    <row r="54" spans="1:88" ht="12.95" customHeight="1">
      <c r="A54" s="1428"/>
      <c r="B54" s="1428"/>
      <c r="C54" s="1428"/>
      <c r="D54" s="1428"/>
      <c r="E54" s="1429" t="s">
        <v>90</v>
      </c>
      <c r="F54" s="1429"/>
      <c r="G54" s="1429"/>
      <c r="H54" s="1429"/>
      <c r="I54" s="1429"/>
      <c r="J54" s="1429"/>
      <c r="K54" s="1429"/>
      <c r="L54" s="1429"/>
      <c r="M54" s="1429"/>
      <c r="N54" s="1429"/>
      <c r="O54" s="1429"/>
      <c r="P54" s="319"/>
      <c r="Q54" s="1430">
        <v>3.97</v>
      </c>
      <c r="R54" s="1430"/>
      <c r="S54" s="1430"/>
      <c r="T54" s="1430"/>
      <c r="U54" s="1430"/>
      <c r="V54" s="1431"/>
      <c r="W54" s="1431"/>
      <c r="X54" s="1430">
        <v>3.08</v>
      </c>
      <c r="Y54" s="1430"/>
      <c r="Z54" s="1430"/>
      <c r="AA54" s="1430"/>
      <c r="AB54" s="1430"/>
      <c r="AC54" s="1432"/>
      <c r="AD54" s="1432"/>
      <c r="AE54" s="1426">
        <v>2723</v>
      </c>
      <c r="AF54" s="1426"/>
      <c r="AG54" s="1426"/>
      <c r="AH54" s="1426"/>
      <c r="AI54" s="1426"/>
      <c r="AJ54" s="1433"/>
      <c r="AK54" s="1433"/>
      <c r="AL54" s="1430">
        <v>3.56</v>
      </c>
      <c r="AM54" s="1430"/>
      <c r="AN54" s="1430"/>
      <c r="AO54" s="1430"/>
      <c r="AP54" s="1430"/>
      <c r="AQ54" s="1431"/>
      <c r="AR54" s="1431"/>
      <c r="AS54" s="1426">
        <v>2485</v>
      </c>
      <c r="AT54" s="1426"/>
      <c r="AU54" s="1426"/>
      <c r="AV54" s="1426"/>
      <c r="AW54" s="1426"/>
      <c r="AX54" s="1433"/>
      <c r="AY54" s="1433"/>
      <c r="AZ54" s="1430">
        <v>4.07</v>
      </c>
      <c r="BA54" s="1430"/>
      <c r="BB54" s="1430"/>
      <c r="BC54" s="1430"/>
      <c r="BD54" s="1430"/>
      <c r="BE54" s="1431"/>
      <c r="BF54" s="1431"/>
      <c r="BG54" s="1426">
        <v>5485</v>
      </c>
      <c r="BH54" s="1426"/>
      <c r="BI54" s="1426"/>
      <c r="BJ54" s="1426"/>
      <c r="BK54" s="1426"/>
      <c r="BL54" s="1433"/>
      <c r="BM54" s="1433"/>
      <c r="BN54" s="1430">
        <v>4.3600000000000003</v>
      </c>
      <c r="BO54" s="1430"/>
      <c r="BP54" s="1430"/>
      <c r="BQ54" s="1430"/>
      <c r="BR54" s="1430"/>
      <c r="BS54" s="1425"/>
      <c r="BT54" s="1425"/>
      <c r="BU54" s="1426">
        <v>4104</v>
      </c>
      <c r="BV54" s="1426"/>
      <c r="BW54" s="1426"/>
      <c r="BX54" s="1426"/>
      <c r="BY54" s="1426"/>
      <c r="BZ54" s="1425"/>
      <c r="CA54" s="1425"/>
      <c r="CB54" s="1427">
        <v>2.8</v>
      </c>
      <c r="CC54" s="1427"/>
      <c r="CD54" s="1427"/>
      <c r="CE54" s="1427"/>
      <c r="CF54" s="1427"/>
      <c r="CG54" s="1427"/>
      <c r="CH54" s="1427"/>
      <c r="CI54" s="1427"/>
      <c r="CJ54" s="320"/>
    </row>
    <row r="55" spans="1:88" ht="12.95" customHeight="1">
      <c r="A55" s="1428"/>
      <c r="B55" s="1428"/>
      <c r="C55" s="1428"/>
      <c r="D55" s="1428"/>
      <c r="E55" s="1429" t="s">
        <v>969</v>
      </c>
      <c r="F55" s="1429"/>
      <c r="G55" s="1429"/>
      <c r="H55" s="1429"/>
      <c r="I55" s="1429"/>
      <c r="J55" s="1429"/>
      <c r="K55" s="1429"/>
      <c r="L55" s="1429"/>
      <c r="M55" s="1429"/>
      <c r="N55" s="1429"/>
      <c r="O55" s="1429"/>
      <c r="P55" s="319"/>
      <c r="Q55" s="1430">
        <v>3.89</v>
      </c>
      <c r="R55" s="1430"/>
      <c r="S55" s="1430"/>
      <c r="T55" s="1430"/>
      <c r="U55" s="1430"/>
      <c r="V55" s="1431"/>
      <c r="W55" s="1431"/>
      <c r="X55" s="1430">
        <v>3.16</v>
      </c>
      <c r="Y55" s="1430"/>
      <c r="Z55" s="1430"/>
      <c r="AA55" s="1430"/>
      <c r="AB55" s="1430"/>
      <c r="AC55" s="1432"/>
      <c r="AD55" s="1432"/>
      <c r="AE55" s="1426">
        <v>2233</v>
      </c>
      <c r="AF55" s="1426"/>
      <c r="AG55" s="1426"/>
      <c r="AH55" s="1426"/>
      <c r="AI55" s="1426"/>
      <c r="AJ55" s="1433"/>
      <c r="AK55" s="1433"/>
      <c r="AL55" s="1430">
        <v>3.42</v>
      </c>
      <c r="AM55" s="1430"/>
      <c r="AN55" s="1430"/>
      <c r="AO55" s="1430"/>
      <c r="AP55" s="1430"/>
      <c r="AQ55" s="1431"/>
      <c r="AR55" s="1431"/>
      <c r="AS55" s="1426">
        <v>2271</v>
      </c>
      <c r="AT55" s="1426"/>
      <c r="AU55" s="1426"/>
      <c r="AV55" s="1426"/>
      <c r="AW55" s="1426"/>
      <c r="AX55" s="1433"/>
      <c r="AY55" s="1433"/>
      <c r="AZ55" s="1430">
        <v>4.01</v>
      </c>
      <c r="BA55" s="1430"/>
      <c r="BB55" s="1430"/>
      <c r="BC55" s="1430"/>
      <c r="BD55" s="1430"/>
      <c r="BE55" s="1431"/>
      <c r="BF55" s="1431"/>
      <c r="BG55" s="1426">
        <v>5238</v>
      </c>
      <c r="BH55" s="1426"/>
      <c r="BI55" s="1426"/>
      <c r="BJ55" s="1426"/>
      <c r="BK55" s="1426"/>
      <c r="BL55" s="1433"/>
      <c r="BM55" s="1433"/>
      <c r="BN55" s="1430">
        <v>4.0999999999999996</v>
      </c>
      <c r="BO55" s="1430"/>
      <c r="BP55" s="1430"/>
      <c r="BQ55" s="1430"/>
      <c r="BR55" s="1430"/>
      <c r="BS55" s="1425"/>
      <c r="BT55" s="1425"/>
      <c r="BU55" s="1426">
        <v>4104</v>
      </c>
      <c r="BV55" s="1426"/>
      <c r="BW55" s="1426"/>
      <c r="BX55" s="1426"/>
      <c r="BY55" s="1426"/>
      <c r="BZ55" s="1425"/>
      <c r="CA55" s="1425"/>
      <c r="CB55" s="1427">
        <v>2.5</v>
      </c>
      <c r="CC55" s="1427"/>
      <c r="CD55" s="1427"/>
      <c r="CE55" s="1427"/>
      <c r="CF55" s="1427"/>
      <c r="CG55" s="1427"/>
      <c r="CH55" s="1427"/>
      <c r="CI55" s="1427"/>
      <c r="CJ55" s="320"/>
    </row>
    <row r="56" spans="1:88" ht="12.95" customHeight="1">
      <c r="A56" s="1428"/>
      <c r="B56" s="1428"/>
      <c r="C56" s="1428"/>
      <c r="D56" s="1428"/>
      <c r="E56" s="1429" t="s">
        <v>970</v>
      </c>
      <c r="F56" s="1429"/>
      <c r="G56" s="1429"/>
      <c r="H56" s="1429"/>
      <c r="I56" s="1429"/>
      <c r="J56" s="1429"/>
      <c r="K56" s="1429"/>
      <c r="L56" s="1429"/>
      <c r="M56" s="1429"/>
      <c r="N56" s="1429"/>
      <c r="O56" s="1429"/>
      <c r="P56" s="319"/>
      <c r="Q56" s="1430">
        <v>3.78</v>
      </c>
      <c r="R56" s="1430"/>
      <c r="S56" s="1430"/>
      <c r="T56" s="1430"/>
      <c r="U56" s="1430"/>
      <c r="V56" s="1431"/>
      <c r="W56" s="1431"/>
      <c r="X56" s="1430">
        <v>3.19</v>
      </c>
      <c r="Y56" s="1430"/>
      <c r="Z56" s="1430"/>
      <c r="AA56" s="1430"/>
      <c r="AB56" s="1430"/>
      <c r="AC56" s="1432"/>
      <c r="AD56" s="1432"/>
      <c r="AE56" s="1426">
        <v>2215</v>
      </c>
      <c r="AF56" s="1426"/>
      <c r="AG56" s="1426"/>
      <c r="AH56" s="1426"/>
      <c r="AI56" s="1426"/>
      <c r="AJ56" s="1433"/>
      <c r="AK56" s="1433"/>
      <c r="AL56" s="1430">
        <v>3.36</v>
      </c>
      <c r="AM56" s="1430"/>
      <c r="AN56" s="1430"/>
      <c r="AO56" s="1430"/>
      <c r="AP56" s="1430"/>
      <c r="AQ56" s="1431"/>
      <c r="AR56" s="1431"/>
      <c r="AS56" s="1426">
        <v>2323</v>
      </c>
      <c r="AT56" s="1426"/>
      <c r="AU56" s="1426"/>
      <c r="AV56" s="1426"/>
      <c r="AW56" s="1426"/>
      <c r="AX56" s="1433"/>
      <c r="AY56" s="1433"/>
      <c r="AZ56" s="1430">
        <v>3.89</v>
      </c>
      <c r="BA56" s="1430"/>
      <c r="BB56" s="1430"/>
      <c r="BC56" s="1430"/>
      <c r="BD56" s="1430"/>
      <c r="BE56" s="1431"/>
      <c r="BF56" s="1431"/>
      <c r="BG56" s="1426">
        <v>5494</v>
      </c>
      <c r="BH56" s="1426"/>
      <c r="BI56" s="1426"/>
      <c r="BJ56" s="1426"/>
      <c r="BK56" s="1426"/>
      <c r="BL56" s="1433"/>
      <c r="BM56" s="1433"/>
      <c r="BN56" s="1430">
        <v>3.9</v>
      </c>
      <c r="BO56" s="1430"/>
      <c r="BP56" s="1430"/>
      <c r="BQ56" s="1430"/>
      <c r="BR56" s="1430"/>
      <c r="BS56" s="1425"/>
      <c r="BT56" s="1425"/>
      <c r="BU56" s="1426">
        <v>4865</v>
      </c>
      <c r="BV56" s="1426"/>
      <c r="BW56" s="1426"/>
      <c r="BX56" s="1426"/>
      <c r="BY56" s="1426"/>
      <c r="BZ56" s="1425"/>
      <c r="CA56" s="1425"/>
      <c r="CB56" s="1427">
        <v>2.2999999999999998</v>
      </c>
      <c r="CC56" s="1427"/>
      <c r="CD56" s="1427"/>
      <c r="CE56" s="1427"/>
      <c r="CF56" s="1427"/>
      <c r="CG56" s="1427"/>
      <c r="CH56" s="1427"/>
      <c r="CI56" s="1427"/>
      <c r="CJ56" s="320"/>
    </row>
    <row r="57" spans="1:88" ht="12.95" customHeight="1">
      <c r="A57" s="321"/>
      <c r="B57" s="321"/>
      <c r="C57" s="321"/>
      <c r="D57" s="321"/>
      <c r="E57" s="1429" t="s">
        <v>971</v>
      </c>
      <c r="F57" s="1429"/>
      <c r="G57" s="1429"/>
      <c r="H57" s="1429"/>
      <c r="I57" s="1429"/>
      <c r="J57" s="1429"/>
      <c r="K57" s="1429"/>
      <c r="L57" s="1429"/>
      <c r="M57" s="1429"/>
      <c r="N57" s="1429"/>
      <c r="O57" s="1429"/>
      <c r="P57" s="319"/>
      <c r="Q57" s="1430">
        <v>3.68</v>
      </c>
      <c r="R57" s="1430"/>
      <c r="S57" s="1430"/>
      <c r="T57" s="1430"/>
      <c r="U57" s="1430"/>
      <c r="V57" s="1431"/>
      <c r="W57" s="1431"/>
      <c r="X57" s="1430">
        <v>3.11</v>
      </c>
      <c r="Y57" s="1430"/>
      <c r="Z57" s="1430"/>
      <c r="AA57" s="1430"/>
      <c r="AB57" s="1430"/>
      <c r="AC57" s="1432"/>
      <c r="AD57" s="1432"/>
      <c r="AE57" s="1426">
        <v>3092</v>
      </c>
      <c r="AF57" s="1426"/>
      <c r="AG57" s="1426"/>
      <c r="AH57" s="1426"/>
      <c r="AI57" s="1426"/>
      <c r="AJ57" s="1433"/>
      <c r="AK57" s="1433"/>
      <c r="AL57" s="1430">
        <v>3.35</v>
      </c>
      <c r="AM57" s="1430"/>
      <c r="AN57" s="1430"/>
      <c r="AO57" s="1430"/>
      <c r="AP57" s="1430"/>
      <c r="AQ57" s="1431"/>
      <c r="AR57" s="1431"/>
      <c r="AS57" s="1426">
        <v>2842</v>
      </c>
      <c r="AT57" s="1426"/>
      <c r="AU57" s="1426"/>
      <c r="AV57" s="1426"/>
      <c r="AW57" s="1426"/>
      <c r="AX57" s="1433"/>
      <c r="AY57" s="1433"/>
      <c r="AZ57" s="1430">
        <v>3.79</v>
      </c>
      <c r="BA57" s="1430"/>
      <c r="BB57" s="1430"/>
      <c r="BC57" s="1430"/>
      <c r="BD57" s="1430"/>
      <c r="BE57" s="1431"/>
      <c r="BF57" s="1431"/>
      <c r="BG57" s="1426">
        <v>6801</v>
      </c>
      <c r="BH57" s="1426"/>
      <c r="BI57" s="1426"/>
      <c r="BJ57" s="1426"/>
      <c r="BK57" s="1426"/>
      <c r="BL57" s="1433"/>
      <c r="BM57" s="1433"/>
      <c r="BN57" s="1430">
        <v>3.76</v>
      </c>
      <c r="BO57" s="1430"/>
      <c r="BP57" s="1430"/>
      <c r="BQ57" s="1430"/>
      <c r="BR57" s="1430"/>
      <c r="BS57" s="1425"/>
      <c r="BT57" s="1425"/>
      <c r="BU57" s="1426">
        <v>5357</v>
      </c>
      <c r="BV57" s="1426"/>
      <c r="BW57" s="1426"/>
      <c r="BX57" s="1426"/>
      <c r="BY57" s="1426"/>
      <c r="BZ57" s="1425"/>
      <c r="CA57" s="1425"/>
      <c r="CB57" s="1427">
        <v>2.4</v>
      </c>
      <c r="CC57" s="1427"/>
      <c r="CD57" s="1427"/>
      <c r="CE57" s="1427"/>
      <c r="CF57" s="1427"/>
      <c r="CG57" s="1427"/>
      <c r="CH57" s="1427"/>
      <c r="CI57" s="1427"/>
      <c r="CJ57" s="320"/>
    </row>
    <row r="58" spans="1:88" ht="12.95" customHeight="1">
      <c r="A58" s="1428"/>
      <c r="B58" s="1428"/>
      <c r="C58" s="1428"/>
      <c r="D58" s="1428"/>
      <c r="E58" s="1429" t="s">
        <v>291</v>
      </c>
      <c r="F58" s="1429"/>
      <c r="G58" s="1429"/>
      <c r="H58" s="1429"/>
      <c r="I58" s="1429"/>
      <c r="J58" s="1429"/>
      <c r="K58" s="1429"/>
      <c r="L58" s="1429"/>
      <c r="M58" s="1429"/>
      <c r="N58" s="1429"/>
      <c r="O58" s="1429"/>
      <c r="P58" s="319"/>
      <c r="Q58" s="1430">
        <v>3.73</v>
      </c>
      <c r="R58" s="1430"/>
      <c r="S58" s="1430"/>
      <c r="T58" s="1430"/>
      <c r="U58" s="1430"/>
      <c r="V58" s="1431"/>
      <c r="W58" s="1431"/>
      <c r="X58" s="1430">
        <v>3.27</v>
      </c>
      <c r="Y58" s="1430"/>
      <c r="Z58" s="1430"/>
      <c r="AA58" s="1430"/>
      <c r="AB58" s="1430"/>
      <c r="AC58" s="1432"/>
      <c r="AD58" s="1432"/>
      <c r="AE58" s="1426">
        <v>2125</v>
      </c>
      <c r="AF58" s="1426"/>
      <c r="AG58" s="1426"/>
      <c r="AH58" s="1426"/>
      <c r="AI58" s="1426"/>
      <c r="AJ58" s="1433"/>
      <c r="AK58" s="1433"/>
      <c r="AL58" s="1430">
        <v>3.31</v>
      </c>
      <c r="AM58" s="1430"/>
      <c r="AN58" s="1430"/>
      <c r="AO58" s="1430"/>
      <c r="AP58" s="1430"/>
      <c r="AQ58" s="1431"/>
      <c r="AR58" s="1431"/>
      <c r="AS58" s="1426">
        <v>2330</v>
      </c>
      <c r="AT58" s="1426"/>
      <c r="AU58" s="1426"/>
      <c r="AV58" s="1426"/>
      <c r="AW58" s="1426"/>
      <c r="AX58" s="1433"/>
      <c r="AY58" s="1433"/>
      <c r="AZ58" s="1430">
        <v>3.8</v>
      </c>
      <c r="BA58" s="1430"/>
      <c r="BB58" s="1430"/>
      <c r="BC58" s="1430"/>
      <c r="BD58" s="1430"/>
      <c r="BE58" s="1431"/>
      <c r="BF58" s="1431"/>
      <c r="BG58" s="1426">
        <v>5931</v>
      </c>
      <c r="BH58" s="1426"/>
      <c r="BI58" s="1426"/>
      <c r="BJ58" s="1426"/>
      <c r="BK58" s="1426"/>
      <c r="BL58" s="1433"/>
      <c r="BM58" s="1433"/>
      <c r="BN58" s="1430">
        <v>3.83</v>
      </c>
      <c r="BO58" s="1430"/>
      <c r="BP58" s="1430"/>
      <c r="BQ58" s="1430"/>
      <c r="BR58" s="1430"/>
      <c r="BS58" s="1425"/>
      <c r="BT58" s="1425"/>
      <c r="BU58" s="1426">
        <v>4769</v>
      </c>
      <c r="BV58" s="1426"/>
      <c r="BW58" s="1426"/>
      <c r="BX58" s="1426"/>
      <c r="BY58" s="1426"/>
      <c r="BZ58" s="1425"/>
      <c r="CA58" s="1425"/>
      <c r="CB58" s="1427">
        <v>2.2000000000000002</v>
      </c>
      <c r="CC58" s="1427"/>
      <c r="CD58" s="1427"/>
      <c r="CE58" s="1427"/>
      <c r="CF58" s="1427"/>
      <c r="CG58" s="1427"/>
      <c r="CH58" s="1427"/>
      <c r="CI58" s="1427"/>
      <c r="CJ58" s="320"/>
    </row>
    <row r="59" spans="1:88" ht="12.95" customHeight="1">
      <c r="A59" s="1428"/>
      <c r="B59" s="1428"/>
      <c r="C59" s="1428"/>
      <c r="D59" s="1428"/>
      <c r="E59" s="1429" t="s">
        <v>259</v>
      </c>
      <c r="F59" s="1429"/>
      <c r="G59" s="1429"/>
      <c r="H59" s="1429"/>
      <c r="I59" s="1429"/>
      <c r="J59" s="1429"/>
      <c r="K59" s="1429"/>
      <c r="L59" s="1429"/>
      <c r="M59" s="1429"/>
      <c r="N59" s="1429"/>
      <c r="O59" s="1429"/>
      <c r="P59" s="319"/>
      <c r="Q59" s="1430">
        <v>3.62</v>
      </c>
      <c r="R59" s="1430"/>
      <c r="S59" s="1430"/>
      <c r="T59" s="1430"/>
      <c r="U59" s="1430"/>
      <c r="V59" s="1431"/>
      <c r="W59" s="1431"/>
      <c r="X59" s="1430">
        <v>3.28</v>
      </c>
      <c r="Y59" s="1430"/>
      <c r="Z59" s="1430"/>
      <c r="AA59" s="1430"/>
      <c r="AB59" s="1430"/>
      <c r="AC59" s="1432"/>
      <c r="AD59" s="1432"/>
      <c r="AE59" s="1426">
        <v>2039</v>
      </c>
      <c r="AF59" s="1426"/>
      <c r="AG59" s="1426"/>
      <c r="AH59" s="1426"/>
      <c r="AI59" s="1426"/>
      <c r="AJ59" s="1433"/>
      <c r="AK59" s="1433"/>
      <c r="AL59" s="1430">
        <v>3.25</v>
      </c>
      <c r="AM59" s="1430"/>
      <c r="AN59" s="1430"/>
      <c r="AO59" s="1430"/>
      <c r="AP59" s="1430"/>
      <c r="AQ59" s="1431"/>
      <c r="AR59" s="1431"/>
      <c r="AS59" s="1426">
        <v>2340</v>
      </c>
      <c r="AT59" s="1426"/>
      <c r="AU59" s="1426"/>
      <c r="AV59" s="1426"/>
      <c r="AW59" s="1426"/>
      <c r="AX59" s="1433"/>
      <c r="AY59" s="1433"/>
      <c r="AZ59" s="1430">
        <v>3.65</v>
      </c>
      <c r="BA59" s="1430"/>
      <c r="BB59" s="1430"/>
      <c r="BC59" s="1430"/>
      <c r="BD59" s="1430"/>
      <c r="BE59" s="1431"/>
      <c r="BF59" s="1431"/>
      <c r="BG59" s="1426">
        <v>6342</v>
      </c>
      <c r="BH59" s="1426"/>
      <c r="BI59" s="1426"/>
      <c r="BJ59" s="1426"/>
      <c r="BK59" s="1426"/>
      <c r="BL59" s="1433"/>
      <c r="BM59" s="1433"/>
      <c r="BN59" s="1430">
        <v>3.64</v>
      </c>
      <c r="BO59" s="1430"/>
      <c r="BP59" s="1430"/>
      <c r="BQ59" s="1430"/>
      <c r="BR59" s="1430"/>
      <c r="BS59" s="1425"/>
      <c r="BT59" s="1425"/>
      <c r="BU59" s="1426">
        <v>5591</v>
      </c>
      <c r="BV59" s="1426"/>
      <c r="BW59" s="1426"/>
      <c r="BX59" s="1426"/>
      <c r="BY59" s="1426"/>
      <c r="BZ59" s="1425"/>
      <c r="CA59" s="1425"/>
      <c r="CB59" s="1427">
        <v>2.1</v>
      </c>
      <c r="CC59" s="1427"/>
      <c r="CD59" s="1427"/>
      <c r="CE59" s="1427"/>
      <c r="CF59" s="1427"/>
      <c r="CG59" s="1427"/>
      <c r="CH59" s="1427"/>
      <c r="CI59" s="1427"/>
      <c r="CJ59" s="320"/>
    </row>
    <row r="60" spans="1:88" ht="12.95" customHeight="1">
      <c r="A60" s="1428"/>
      <c r="B60" s="1428"/>
      <c r="C60" s="1428"/>
      <c r="D60" s="1428"/>
      <c r="E60" s="1429" t="s">
        <v>260</v>
      </c>
      <c r="F60" s="1429"/>
      <c r="G60" s="1429"/>
      <c r="H60" s="1429"/>
      <c r="I60" s="1429"/>
      <c r="J60" s="1429"/>
      <c r="K60" s="1429"/>
      <c r="L60" s="1429"/>
      <c r="M60" s="1429"/>
      <c r="N60" s="1429"/>
      <c r="O60" s="1429"/>
      <c r="P60" s="319"/>
      <c r="Q60" s="1430">
        <v>3.61</v>
      </c>
      <c r="R60" s="1430"/>
      <c r="S60" s="1430"/>
      <c r="T60" s="1430"/>
      <c r="U60" s="1430"/>
      <c r="V60" s="1431"/>
      <c r="W60" s="1431"/>
      <c r="X60" s="1430">
        <v>3.21</v>
      </c>
      <c r="Y60" s="1430"/>
      <c r="Z60" s="1430"/>
      <c r="AA60" s="1430"/>
      <c r="AB60" s="1430"/>
      <c r="AC60" s="1432"/>
      <c r="AD60" s="1432"/>
      <c r="AE60" s="1426">
        <v>2797</v>
      </c>
      <c r="AF60" s="1426"/>
      <c r="AG60" s="1426"/>
      <c r="AH60" s="1426"/>
      <c r="AI60" s="1426"/>
      <c r="AJ60" s="1433"/>
      <c r="AK60" s="1433"/>
      <c r="AL60" s="1430">
        <v>3.34</v>
      </c>
      <c r="AM60" s="1430"/>
      <c r="AN60" s="1430"/>
      <c r="AO60" s="1430"/>
      <c r="AP60" s="1430"/>
      <c r="AQ60" s="1431"/>
      <c r="AR60" s="1431"/>
      <c r="AS60" s="1426">
        <v>2407</v>
      </c>
      <c r="AT60" s="1426"/>
      <c r="AU60" s="1426"/>
      <c r="AV60" s="1426"/>
      <c r="AW60" s="1426"/>
      <c r="AX60" s="1433"/>
      <c r="AY60" s="1433"/>
      <c r="AZ60" s="1430">
        <v>3.58</v>
      </c>
      <c r="BA60" s="1430"/>
      <c r="BB60" s="1430"/>
      <c r="BC60" s="1430"/>
      <c r="BD60" s="1430"/>
      <c r="BE60" s="1431"/>
      <c r="BF60" s="1431"/>
      <c r="BG60" s="1426">
        <v>6464</v>
      </c>
      <c r="BH60" s="1426"/>
      <c r="BI60" s="1426"/>
      <c r="BJ60" s="1426"/>
      <c r="BK60" s="1426"/>
      <c r="BL60" s="1433"/>
      <c r="BM60" s="1433"/>
      <c r="BN60" s="1430">
        <v>3.59</v>
      </c>
      <c r="BO60" s="1430"/>
      <c r="BP60" s="1430"/>
      <c r="BQ60" s="1430"/>
      <c r="BR60" s="1430"/>
      <c r="BS60" s="1425"/>
      <c r="BT60" s="1425"/>
      <c r="BU60" s="1426">
        <v>5318</v>
      </c>
      <c r="BV60" s="1426"/>
      <c r="BW60" s="1426"/>
      <c r="BX60" s="1426"/>
      <c r="BY60" s="1426"/>
      <c r="BZ60" s="1425"/>
      <c r="CA60" s="1425"/>
      <c r="CB60" s="1427">
        <v>2.2000000000000002</v>
      </c>
      <c r="CC60" s="1427"/>
      <c r="CD60" s="1427"/>
      <c r="CE60" s="1427"/>
      <c r="CF60" s="1427"/>
      <c r="CG60" s="1427"/>
      <c r="CH60" s="1427"/>
      <c r="CI60" s="1427"/>
      <c r="CJ60" s="320"/>
    </row>
    <row r="61" spans="1:88" ht="12.95" customHeight="1">
      <c r="A61" s="1428"/>
      <c r="B61" s="1428"/>
      <c r="C61" s="1428"/>
      <c r="D61" s="1428"/>
      <c r="E61" s="1429" t="s">
        <v>261</v>
      </c>
      <c r="F61" s="1429"/>
      <c r="G61" s="1429"/>
      <c r="H61" s="1429"/>
      <c r="I61" s="1429"/>
      <c r="J61" s="1429"/>
      <c r="K61" s="1429"/>
      <c r="L61" s="1429"/>
      <c r="M61" s="1429"/>
      <c r="N61" s="1429"/>
      <c r="O61" s="1429"/>
      <c r="P61" s="319"/>
      <c r="Q61" s="1430">
        <v>3.65</v>
      </c>
      <c r="R61" s="1430"/>
      <c r="S61" s="1430"/>
      <c r="T61" s="1430"/>
      <c r="U61" s="1430"/>
      <c r="V61" s="1431"/>
      <c r="W61" s="1431"/>
      <c r="X61" s="1430">
        <v>3.42</v>
      </c>
      <c r="Y61" s="1430"/>
      <c r="Z61" s="1430"/>
      <c r="AA61" s="1430"/>
      <c r="AB61" s="1430"/>
      <c r="AC61" s="1432"/>
      <c r="AD61" s="1432"/>
      <c r="AE61" s="1426">
        <v>1977</v>
      </c>
      <c r="AF61" s="1426"/>
      <c r="AG61" s="1426"/>
      <c r="AH61" s="1426"/>
      <c r="AI61" s="1426"/>
      <c r="AJ61" s="1433"/>
      <c r="AK61" s="1433"/>
      <c r="AL61" s="1430">
        <v>3.25</v>
      </c>
      <c r="AM61" s="1430"/>
      <c r="AN61" s="1430"/>
      <c r="AO61" s="1430"/>
      <c r="AP61" s="1430"/>
      <c r="AQ61" s="1431"/>
      <c r="AR61" s="1431"/>
      <c r="AS61" s="1426">
        <v>2378</v>
      </c>
      <c r="AT61" s="1426"/>
      <c r="AU61" s="1426"/>
      <c r="AV61" s="1426"/>
      <c r="AW61" s="1426"/>
      <c r="AX61" s="1433"/>
      <c r="AY61" s="1433"/>
      <c r="AZ61" s="1430">
        <v>3.61</v>
      </c>
      <c r="BA61" s="1430"/>
      <c r="BB61" s="1430"/>
      <c r="BC61" s="1430"/>
      <c r="BD61" s="1430"/>
      <c r="BE61" s="1431"/>
      <c r="BF61" s="1431"/>
      <c r="BG61" s="1426">
        <v>6393</v>
      </c>
      <c r="BH61" s="1426"/>
      <c r="BI61" s="1426"/>
      <c r="BJ61" s="1426"/>
      <c r="BK61" s="1426"/>
      <c r="BL61" s="1433"/>
      <c r="BM61" s="1433"/>
      <c r="BN61" s="1430">
        <v>3.66</v>
      </c>
      <c r="BO61" s="1430"/>
      <c r="BP61" s="1430"/>
      <c r="BQ61" s="1430"/>
      <c r="BR61" s="1430"/>
      <c r="BS61" s="1425"/>
      <c r="BT61" s="1425"/>
      <c r="BU61" s="1426">
        <v>5467</v>
      </c>
      <c r="BV61" s="1426"/>
      <c r="BW61" s="1426"/>
      <c r="BX61" s="1426"/>
      <c r="BY61" s="1426"/>
      <c r="BZ61" s="1425"/>
      <c r="CA61" s="1425"/>
      <c r="CB61" s="1427">
        <v>2.4</v>
      </c>
      <c r="CC61" s="1427"/>
      <c r="CD61" s="1427"/>
      <c r="CE61" s="1427"/>
      <c r="CF61" s="1427"/>
      <c r="CG61" s="1427"/>
      <c r="CH61" s="1427"/>
      <c r="CI61" s="1427"/>
      <c r="CJ61" s="320"/>
    </row>
    <row r="62" spans="1:88" ht="12.95" customHeight="1">
      <c r="A62" s="1428"/>
      <c r="B62" s="1428"/>
      <c r="C62" s="1428"/>
      <c r="D62" s="1428"/>
      <c r="E62" s="1429" t="s">
        <v>910</v>
      </c>
      <c r="F62" s="1429"/>
      <c r="G62" s="1429"/>
      <c r="H62" s="1429"/>
      <c r="I62" s="1429"/>
      <c r="J62" s="1429"/>
      <c r="K62" s="1429"/>
      <c r="L62" s="1429"/>
      <c r="M62" s="1429"/>
      <c r="N62" s="1429"/>
      <c r="O62" s="1429"/>
      <c r="P62" s="319"/>
      <c r="Q62" s="1430">
        <v>3.76</v>
      </c>
      <c r="R62" s="1430"/>
      <c r="S62" s="1430"/>
      <c r="T62" s="1430"/>
      <c r="U62" s="1430"/>
      <c r="V62" s="1431"/>
      <c r="W62" s="1431"/>
      <c r="X62" s="1430">
        <v>3.38</v>
      </c>
      <c r="Y62" s="1430"/>
      <c r="Z62" s="1430"/>
      <c r="AA62" s="1430"/>
      <c r="AB62" s="1430"/>
      <c r="AC62" s="1432"/>
      <c r="AD62" s="1432"/>
      <c r="AE62" s="1426">
        <v>2524</v>
      </c>
      <c r="AF62" s="1426"/>
      <c r="AG62" s="1426"/>
      <c r="AH62" s="1426"/>
      <c r="AI62" s="1426"/>
      <c r="AJ62" s="1433"/>
      <c r="AK62" s="1433"/>
      <c r="AL62" s="1430">
        <v>3.31</v>
      </c>
      <c r="AM62" s="1430"/>
      <c r="AN62" s="1430"/>
      <c r="AO62" s="1430"/>
      <c r="AP62" s="1430"/>
      <c r="AQ62" s="1431"/>
      <c r="AR62" s="1431"/>
      <c r="AS62" s="1426">
        <v>2659</v>
      </c>
      <c r="AT62" s="1426"/>
      <c r="AU62" s="1426"/>
      <c r="AV62" s="1426"/>
      <c r="AW62" s="1426"/>
      <c r="AX62" s="1433"/>
      <c r="AY62" s="1433"/>
      <c r="AZ62" s="1430">
        <v>3.7</v>
      </c>
      <c r="BA62" s="1430"/>
      <c r="BB62" s="1430"/>
      <c r="BC62" s="1430"/>
      <c r="BD62" s="1430"/>
      <c r="BE62" s="1431"/>
      <c r="BF62" s="1431"/>
      <c r="BG62" s="1426">
        <v>7049</v>
      </c>
      <c r="BH62" s="1426"/>
      <c r="BI62" s="1426"/>
      <c r="BJ62" s="1426"/>
      <c r="BK62" s="1426"/>
      <c r="BL62" s="1433"/>
      <c r="BM62" s="1433"/>
      <c r="BN62" s="1430">
        <v>3.77</v>
      </c>
      <c r="BO62" s="1430"/>
      <c r="BP62" s="1430"/>
      <c r="BQ62" s="1430"/>
      <c r="BR62" s="1430"/>
      <c r="BS62" s="1425"/>
      <c r="BT62" s="1425"/>
      <c r="BU62" s="1426">
        <v>5500</v>
      </c>
      <c r="BV62" s="1426"/>
      <c r="BW62" s="1426"/>
      <c r="BX62" s="1426"/>
      <c r="BY62" s="1426"/>
      <c r="BZ62" s="1425"/>
      <c r="CA62" s="1425"/>
      <c r="CB62" s="1427">
        <v>2.6</v>
      </c>
      <c r="CC62" s="1427"/>
      <c r="CD62" s="1427"/>
      <c r="CE62" s="1427"/>
      <c r="CF62" s="1427"/>
      <c r="CG62" s="1427"/>
      <c r="CH62" s="1427"/>
      <c r="CI62" s="1427"/>
      <c r="CJ62" s="320"/>
    </row>
    <row r="63" spans="1:88" ht="12.95" customHeight="1">
      <c r="A63" s="321"/>
      <c r="B63" s="321"/>
      <c r="C63" s="321"/>
      <c r="D63" s="321"/>
      <c r="E63" s="322"/>
      <c r="F63" s="322"/>
      <c r="G63" s="322"/>
      <c r="H63" s="322"/>
      <c r="I63" s="322"/>
      <c r="J63" s="322"/>
      <c r="K63" s="322"/>
      <c r="L63" s="322"/>
      <c r="M63" s="322"/>
      <c r="N63" s="322"/>
      <c r="O63" s="322"/>
      <c r="P63" s="319"/>
      <c r="Q63" s="323"/>
      <c r="R63" s="323"/>
      <c r="S63" s="323"/>
      <c r="T63" s="323"/>
      <c r="U63" s="323"/>
      <c r="V63" s="324"/>
      <c r="W63" s="324"/>
      <c r="X63" s="323"/>
      <c r="Y63" s="323"/>
      <c r="Z63" s="323"/>
      <c r="AA63" s="323"/>
      <c r="AB63" s="323"/>
      <c r="AC63" s="325"/>
      <c r="AD63" s="325"/>
      <c r="AE63" s="326"/>
      <c r="AF63" s="326"/>
      <c r="AG63" s="326"/>
      <c r="AH63" s="326"/>
      <c r="AI63" s="326"/>
      <c r="AJ63" s="327"/>
      <c r="AK63" s="327"/>
      <c r="AL63" s="323"/>
      <c r="AM63" s="323"/>
      <c r="AN63" s="323"/>
      <c r="AO63" s="323"/>
      <c r="AP63" s="323"/>
      <c r="AQ63" s="324"/>
      <c r="AR63" s="324"/>
      <c r="AS63" s="326"/>
      <c r="AT63" s="326"/>
      <c r="AU63" s="326"/>
      <c r="AV63" s="326"/>
      <c r="AW63" s="326"/>
      <c r="AX63" s="327"/>
      <c r="AY63" s="327"/>
      <c r="AZ63" s="323"/>
      <c r="BA63" s="323"/>
      <c r="BB63" s="323"/>
      <c r="BC63" s="323"/>
      <c r="BD63" s="323"/>
      <c r="BE63" s="324"/>
      <c r="BF63" s="324"/>
      <c r="BG63" s="326"/>
      <c r="BH63" s="326"/>
      <c r="BI63" s="326"/>
      <c r="BJ63" s="326"/>
      <c r="BK63" s="326"/>
      <c r="BL63" s="327"/>
      <c r="BM63" s="327"/>
      <c r="BN63" s="323"/>
      <c r="BO63" s="323"/>
      <c r="BP63" s="323"/>
      <c r="BQ63" s="323"/>
      <c r="BR63" s="323"/>
      <c r="BS63" s="328"/>
      <c r="BT63" s="328"/>
      <c r="BU63" s="326"/>
      <c r="BV63" s="326"/>
      <c r="BW63" s="326"/>
      <c r="BX63" s="326"/>
      <c r="BY63" s="326"/>
      <c r="BZ63" s="328"/>
      <c r="CA63" s="328"/>
      <c r="CB63" s="329"/>
      <c r="CC63" s="329"/>
      <c r="CD63" s="329"/>
      <c r="CE63" s="329"/>
      <c r="CF63" s="329"/>
      <c r="CG63" s="329"/>
      <c r="CH63" s="329"/>
      <c r="CI63" s="329"/>
      <c r="CJ63" s="320"/>
    </row>
    <row r="64" spans="1:88" ht="12.95" customHeight="1">
      <c r="A64" s="1428" t="s">
        <v>413</v>
      </c>
      <c r="B64" s="1428"/>
      <c r="C64" s="1428"/>
      <c r="D64" s="1428"/>
      <c r="E64" s="1429" t="s">
        <v>1168</v>
      </c>
      <c r="F64" s="1429"/>
      <c r="G64" s="1429"/>
      <c r="H64" s="1429"/>
      <c r="I64" s="1429"/>
      <c r="J64" s="1429"/>
      <c r="K64" s="1429"/>
      <c r="L64" s="1429"/>
      <c r="M64" s="1429"/>
      <c r="N64" s="1429"/>
      <c r="O64" s="1429"/>
      <c r="P64" s="319"/>
      <c r="Q64" s="1430">
        <v>3.82</v>
      </c>
      <c r="R64" s="1430"/>
      <c r="S64" s="1430"/>
      <c r="T64" s="1430"/>
      <c r="U64" s="1430"/>
      <c r="V64" s="1431"/>
      <c r="W64" s="1431"/>
      <c r="X64" s="1430">
        <v>3.38</v>
      </c>
      <c r="Y64" s="1430"/>
      <c r="Z64" s="1430"/>
      <c r="AA64" s="1430"/>
      <c r="AB64" s="1430"/>
      <c r="AC64" s="1432"/>
      <c r="AD64" s="1432"/>
      <c r="AE64" s="1426">
        <v>3444</v>
      </c>
      <c r="AF64" s="1426"/>
      <c r="AG64" s="1426"/>
      <c r="AH64" s="1426"/>
      <c r="AI64" s="1426"/>
      <c r="AJ64" s="1433"/>
      <c r="AK64" s="1433"/>
      <c r="AL64" s="1430">
        <v>3.43</v>
      </c>
      <c r="AM64" s="1430"/>
      <c r="AN64" s="1430"/>
      <c r="AO64" s="1430"/>
      <c r="AP64" s="1430"/>
      <c r="AQ64" s="1431"/>
      <c r="AR64" s="1431"/>
      <c r="AS64" s="1426">
        <v>2803</v>
      </c>
      <c r="AT64" s="1426"/>
      <c r="AU64" s="1426"/>
      <c r="AV64" s="1426"/>
      <c r="AW64" s="1426"/>
      <c r="AX64" s="1433"/>
      <c r="AY64" s="1433"/>
      <c r="AZ64" s="1430">
        <v>3.85</v>
      </c>
      <c r="BA64" s="1430"/>
      <c r="BB64" s="1430"/>
      <c r="BC64" s="1430"/>
      <c r="BD64" s="1430"/>
      <c r="BE64" s="1431"/>
      <c r="BF64" s="1431"/>
      <c r="BG64" s="1426">
        <v>6692</v>
      </c>
      <c r="BH64" s="1426"/>
      <c r="BI64" s="1426"/>
      <c r="BJ64" s="1426"/>
      <c r="BK64" s="1426"/>
      <c r="BL64" s="1433"/>
      <c r="BM64" s="1433"/>
      <c r="BN64" s="1430">
        <v>4.0599999999999996</v>
      </c>
      <c r="BO64" s="1430"/>
      <c r="BP64" s="1430"/>
      <c r="BQ64" s="1430"/>
      <c r="BR64" s="1430"/>
      <c r="BS64" s="1425"/>
      <c r="BT64" s="1425"/>
      <c r="BU64" s="1426">
        <v>4159</v>
      </c>
      <c r="BV64" s="1426"/>
      <c r="BW64" s="1426"/>
      <c r="BX64" s="1426"/>
      <c r="BY64" s="1426"/>
      <c r="BZ64" s="1425"/>
      <c r="CA64" s="1425"/>
      <c r="CB64" s="1427">
        <v>2.8</v>
      </c>
      <c r="CC64" s="1427"/>
      <c r="CD64" s="1427"/>
      <c r="CE64" s="1427"/>
      <c r="CF64" s="1427"/>
      <c r="CG64" s="1427"/>
      <c r="CH64" s="1427"/>
      <c r="CI64" s="1427"/>
      <c r="CJ64" s="320"/>
    </row>
    <row r="65" spans="1:88" ht="12.95" customHeight="1">
      <c r="A65" s="321"/>
      <c r="B65" s="321"/>
      <c r="C65" s="321"/>
      <c r="D65" s="321"/>
      <c r="E65" s="1429" t="s">
        <v>83</v>
      </c>
      <c r="F65" s="1429"/>
      <c r="G65" s="1429"/>
      <c r="H65" s="1429"/>
      <c r="I65" s="1429"/>
      <c r="J65" s="1429"/>
      <c r="K65" s="1429"/>
      <c r="L65" s="1429"/>
      <c r="M65" s="1429"/>
      <c r="N65" s="1429"/>
      <c r="O65" s="1429"/>
      <c r="P65" s="319"/>
      <c r="Q65" s="1430">
        <v>3.99</v>
      </c>
      <c r="R65" s="1430"/>
      <c r="S65" s="1430"/>
      <c r="T65" s="1430"/>
      <c r="U65" s="1430"/>
      <c r="V65" s="1431"/>
      <c r="W65" s="1431"/>
      <c r="X65" s="1430">
        <v>3.56</v>
      </c>
      <c r="Y65" s="1430"/>
      <c r="Z65" s="1430"/>
      <c r="AA65" s="1430"/>
      <c r="AB65" s="1430"/>
      <c r="AC65" s="1432"/>
      <c r="AD65" s="1432"/>
      <c r="AE65" s="1426">
        <v>2101</v>
      </c>
      <c r="AF65" s="1426"/>
      <c r="AG65" s="1426"/>
      <c r="AH65" s="1426"/>
      <c r="AI65" s="1426"/>
      <c r="AJ65" s="1433"/>
      <c r="AK65" s="1433"/>
      <c r="AL65" s="1430">
        <v>3.6</v>
      </c>
      <c r="AM65" s="1430"/>
      <c r="AN65" s="1430"/>
      <c r="AO65" s="1430"/>
      <c r="AP65" s="1430"/>
      <c r="AQ65" s="1431"/>
      <c r="AR65" s="1431"/>
      <c r="AS65" s="1426">
        <v>2470</v>
      </c>
      <c r="AT65" s="1426"/>
      <c r="AU65" s="1426"/>
      <c r="AV65" s="1426"/>
      <c r="AW65" s="1426"/>
      <c r="AX65" s="1433"/>
      <c r="AY65" s="1433"/>
      <c r="AZ65" s="1430">
        <v>4.0199999999999996</v>
      </c>
      <c r="BA65" s="1430"/>
      <c r="BB65" s="1430"/>
      <c r="BC65" s="1430"/>
      <c r="BD65" s="1430"/>
      <c r="BE65" s="1431"/>
      <c r="BF65" s="1431"/>
      <c r="BG65" s="1426">
        <v>5832</v>
      </c>
      <c r="BH65" s="1426"/>
      <c r="BI65" s="1426"/>
      <c r="BJ65" s="1426"/>
      <c r="BK65" s="1426"/>
      <c r="BL65" s="1433"/>
      <c r="BM65" s="1433"/>
      <c r="BN65" s="1430">
        <v>4.1500000000000004</v>
      </c>
      <c r="BO65" s="1430"/>
      <c r="BP65" s="1430"/>
      <c r="BQ65" s="1430"/>
      <c r="BR65" s="1430"/>
      <c r="BS65" s="1425"/>
      <c r="BT65" s="1425"/>
      <c r="BU65" s="1426">
        <v>4308</v>
      </c>
      <c r="BV65" s="1426"/>
      <c r="BW65" s="1426"/>
      <c r="BX65" s="1426"/>
      <c r="BY65" s="1426"/>
      <c r="BZ65" s="1425"/>
      <c r="CA65" s="1425"/>
      <c r="CB65" s="1427">
        <v>3</v>
      </c>
      <c r="CC65" s="1427"/>
      <c r="CD65" s="1427"/>
      <c r="CE65" s="1427"/>
      <c r="CF65" s="1427"/>
      <c r="CG65" s="1427"/>
      <c r="CH65" s="1427"/>
      <c r="CI65" s="1427"/>
      <c r="CJ65" s="320"/>
    </row>
    <row r="66" spans="1:88" ht="12.95" customHeight="1">
      <c r="A66" s="1428"/>
      <c r="B66" s="1428"/>
      <c r="C66" s="1428"/>
      <c r="D66" s="1428"/>
      <c r="E66" s="1429" t="s">
        <v>89</v>
      </c>
      <c r="F66" s="1429"/>
      <c r="G66" s="1429"/>
      <c r="H66" s="1429"/>
      <c r="I66" s="1429"/>
      <c r="J66" s="1429"/>
      <c r="K66" s="1429"/>
      <c r="L66" s="1429"/>
      <c r="M66" s="1429"/>
      <c r="N66" s="1429"/>
      <c r="O66" s="1429"/>
      <c r="P66" s="319"/>
      <c r="Q66" s="1430">
        <v>4.07</v>
      </c>
      <c r="R66" s="1430"/>
      <c r="S66" s="1430"/>
      <c r="T66" s="1430"/>
      <c r="U66" s="1430"/>
      <c r="V66" s="1431"/>
      <c r="W66" s="1431"/>
      <c r="X66" s="1430">
        <v>3.49</v>
      </c>
      <c r="Y66" s="1430"/>
      <c r="Z66" s="1430"/>
      <c r="AA66" s="1430"/>
      <c r="AB66" s="1430"/>
      <c r="AC66" s="1432"/>
      <c r="AD66" s="1432"/>
      <c r="AE66" s="1426">
        <v>2777</v>
      </c>
      <c r="AF66" s="1426"/>
      <c r="AG66" s="1426"/>
      <c r="AH66" s="1426"/>
      <c r="AI66" s="1426"/>
      <c r="AJ66" s="1433"/>
      <c r="AK66" s="1433"/>
      <c r="AL66" s="1430">
        <v>3.7</v>
      </c>
      <c r="AM66" s="1430"/>
      <c r="AN66" s="1430"/>
      <c r="AO66" s="1430"/>
      <c r="AP66" s="1430"/>
      <c r="AQ66" s="1431"/>
      <c r="AR66" s="1431"/>
      <c r="AS66" s="1426">
        <v>2793</v>
      </c>
      <c r="AT66" s="1426"/>
      <c r="AU66" s="1426"/>
      <c r="AV66" s="1426"/>
      <c r="AW66" s="1426"/>
      <c r="AX66" s="1433"/>
      <c r="AY66" s="1433"/>
      <c r="AZ66" s="1430">
        <v>4.0999999999999996</v>
      </c>
      <c r="BA66" s="1430"/>
      <c r="BB66" s="1430"/>
      <c r="BC66" s="1430"/>
      <c r="BD66" s="1430"/>
      <c r="BE66" s="1431"/>
      <c r="BF66" s="1431"/>
      <c r="BG66" s="1426">
        <v>6742</v>
      </c>
      <c r="BH66" s="1426"/>
      <c r="BI66" s="1426"/>
      <c r="BJ66" s="1426"/>
      <c r="BK66" s="1426"/>
      <c r="BL66" s="1433"/>
      <c r="BM66" s="1433"/>
      <c r="BN66" s="1430">
        <v>4.26</v>
      </c>
      <c r="BO66" s="1430"/>
      <c r="BP66" s="1430"/>
      <c r="BQ66" s="1430"/>
      <c r="BR66" s="1430"/>
      <c r="BS66" s="1425"/>
      <c r="BT66" s="1425"/>
      <c r="BU66" s="1426">
        <v>5214</v>
      </c>
      <c r="BV66" s="1426"/>
      <c r="BW66" s="1426"/>
      <c r="BX66" s="1426"/>
      <c r="BY66" s="1426"/>
      <c r="BZ66" s="1425"/>
      <c r="CA66" s="1425"/>
      <c r="CB66" s="1427">
        <v>3.1</v>
      </c>
      <c r="CC66" s="1427"/>
      <c r="CD66" s="1427"/>
      <c r="CE66" s="1427"/>
      <c r="CF66" s="1427"/>
      <c r="CG66" s="1427"/>
      <c r="CH66" s="1427"/>
      <c r="CI66" s="1427"/>
      <c r="CJ66" s="320"/>
    </row>
    <row r="67" spans="1:88" ht="12.95" customHeight="1">
      <c r="A67" s="1428"/>
      <c r="B67" s="1428"/>
      <c r="C67" s="1428"/>
      <c r="D67" s="1428"/>
      <c r="E67" s="1429" t="s">
        <v>90</v>
      </c>
      <c r="F67" s="1429"/>
      <c r="G67" s="1429"/>
      <c r="H67" s="1429"/>
      <c r="I67" s="1429"/>
      <c r="J67" s="1429"/>
      <c r="K67" s="1429"/>
      <c r="L67" s="1429"/>
      <c r="M67" s="1429"/>
      <c r="N67" s="1429"/>
      <c r="O67" s="1429"/>
      <c r="P67" s="319"/>
      <c r="Q67" s="1430">
        <v>4.18</v>
      </c>
      <c r="R67" s="1430"/>
      <c r="S67" s="1430"/>
      <c r="T67" s="1430"/>
      <c r="U67" s="1430"/>
      <c r="V67" s="1431"/>
      <c r="W67" s="1431"/>
      <c r="X67" s="1430">
        <v>3.51</v>
      </c>
      <c r="Y67" s="1430"/>
      <c r="Z67" s="1430"/>
      <c r="AA67" s="1430"/>
      <c r="AB67" s="1430"/>
      <c r="AC67" s="1432"/>
      <c r="AD67" s="1432"/>
      <c r="AE67" s="1426">
        <v>2760</v>
      </c>
      <c r="AF67" s="1426"/>
      <c r="AG67" s="1426"/>
      <c r="AH67" s="1426"/>
      <c r="AI67" s="1426"/>
      <c r="AJ67" s="1433"/>
      <c r="AK67" s="1433"/>
      <c r="AL67" s="1430">
        <v>3.73</v>
      </c>
      <c r="AM67" s="1430"/>
      <c r="AN67" s="1430"/>
      <c r="AO67" s="1430"/>
      <c r="AP67" s="1430"/>
      <c r="AQ67" s="1431"/>
      <c r="AR67" s="1431"/>
      <c r="AS67" s="1426">
        <v>2601</v>
      </c>
      <c r="AT67" s="1426"/>
      <c r="AU67" s="1426"/>
      <c r="AV67" s="1426"/>
      <c r="AW67" s="1426"/>
      <c r="AX67" s="1433"/>
      <c r="AY67" s="1433"/>
      <c r="AZ67" s="1430">
        <v>4.18</v>
      </c>
      <c r="BA67" s="1430"/>
      <c r="BB67" s="1430"/>
      <c r="BC67" s="1430"/>
      <c r="BD67" s="1430"/>
      <c r="BE67" s="1431"/>
      <c r="BF67" s="1431"/>
      <c r="BG67" s="1426">
        <v>6626</v>
      </c>
      <c r="BH67" s="1426"/>
      <c r="BI67" s="1426"/>
      <c r="BJ67" s="1426"/>
      <c r="BK67" s="1426"/>
      <c r="BL67" s="1433"/>
      <c r="BM67" s="1433"/>
      <c r="BN67" s="1430">
        <v>4.5</v>
      </c>
      <c r="BO67" s="1430"/>
      <c r="BP67" s="1430"/>
      <c r="BQ67" s="1430"/>
      <c r="BR67" s="1430"/>
      <c r="BS67" s="1425"/>
      <c r="BT67" s="1425"/>
      <c r="BU67" s="1426">
        <v>4718</v>
      </c>
      <c r="BV67" s="1426"/>
      <c r="BW67" s="1426"/>
      <c r="BX67" s="1426"/>
      <c r="BY67" s="1426"/>
      <c r="BZ67" s="1425"/>
      <c r="CA67" s="1425"/>
      <c r="CB67" s="1427">
        <v>3.2</v>
      </c>
      <c r="CC67" s="1427"/>
      <c r="CD67" s="1427"/>
      <c r="CE67" s="1427"/>
      <c r="CF67" s="1427"/>
      <c r="CG67" s="1427"/>
      <c r="CH67" s="1427"/>
      <c r="CI67" s="1427"/>
      <c r="CJ67" s="320"/>
    </row>
    <row r="68" spans="1:88" ht="12.95" customHeight="1">
      <c r="A68" s="321"/>
      <c r="B68" s="321"/>
      <c r="C68" s="321"/>
      <c r="D68" s="321"/>
      <c r="E68" s="1429" t="s">
        <v>969</v>
      </c>
      <c r="F68" s="1429"/>
      <c r="G68" s="1429"/>
      <c r="H68" s="1429"/>
      <c r="I68" s="1429"/>
      <c r="J68" s="1429"/>
      <c r="K68" s="1429"/>
      <c r="L68" s="1429"/>
      <c r="M68" s="1429"/>
      <c r="N68" s="1429"/>
      <c r="O68" s="1429"/>
      <c r="P68" s="319"/>
      <c r="Q68" s="1430">
        <v>4.2300000000000004</v>
      </c>
      <c r="R68" s="1430"/>
      <c r="S68" s="1430"/>
      <c r="T68" s="1430"/>
      <c r="U68" s="1430"/>
      <c r="V68" s="1431"/>
      <c r="W68" s="1431"/>
      <c r="X68" s="1430">
        <v>3.82</v>
      </c>
      <c r="Y68" s="1430"/>
      <c r="Z68" s="1430"/>
      <c r="AA68" s="1430"/>
      <c r="AB68" s="1430"/>
      <c r="AC68" s="1432"/>
      <c r="AD68" s="1432"/>
      <c r="AE68" s="1426">
        <v>2503</v>
      </c>
      <c r="AF68" s="1426"/>
      <c r="AG68" s="1426"/>
      <c r="AH68" s="1426"/>
      <c r="AI68" s="1426"/>
      <c r="AJ68" s="1433"/>
      <c r="AK68" s="1433"/>
      <c r="AL68" s="1430">
        <v>3.84</v>
      </c>
      <c r="AM68" s="1430"/>
      <c r="AN68" s="1430"/>
      <c r="AO68" s="1430"/>
      <c r="AP68" s="1430"/>
      <c r="AQ68" s="1431"/>
      <c r="AR68" s="1431"/>
      <c r="AS68" s="1426">
        <v>2531</v>
      </c>
      <c r="AT68" s="1426"/>
      <c r="AU68" s="1426"/>
      <c r="AV68" s="1426"/>
      <c r="AW68" s="1426"/>
      <c r="AX68" s="1433"/>
      <c r="AY68" s="1433"/>
      <c r="AZ68" s="1430">
        <v>4.2300000000000004</v>
      </c>
      <c r="BA68" s="1430"/>
      <c r="BB68" s="1430"/>
      <c r="BC68" s="1430"/>
      <c r="BD68" s="1430"/>
      <c r="BE68" s="1431"/>
      <c r="BF68" s="1431"/>
      <c r="BG68" s="1426">
        <v>6594</v>
      </c>
      <c r="BH68" s="1426"/>
      <c r="BI68" s="1426"/>
      <c r="BJ68" s="1426"/>
      <c r="BK68" s="1426"/>
      <c r="BL68" s="1433"/>
      <c r="BM68" s="1433"/>
      <c r="BN68" s="1430">
        <v>4.41</v>
      </c>
      <c r="BO68" s="1430"/>
      <c r="BP68" s="1430"/>
      <c r="BQ68" s="1430"/>
      <c r="BR68" s="1430"/>
      <c r="BS68" s="1425"/>
      <c r="BT68" s="1425"/>
      <c r="BU68" s="1426">
        <v>4820</v>
      </c>
      <c r="BV68" s="1426"/>
      <c r="BW68" s="1426"/>
      <c r="BX68" s="1426"/>
      <c r="BY68" s="1426"/>
      <c r="BZ68" s="1425"/>
      <c r="CA68" s="1425"/>
      <c r="CB68" s="1427">
        <v>3</v>
      </c>
      <c r="CC68" s="1427"/>
      <c r="CD68" s="1427"/>
      <c r="CE68" s="1427"/>
      <c r="CF68" s="1427"/>
      <c r="CG68" s="1427"/>
      <c r="CH68" s="1427"/>
      <c r="CI68" s="1427"/>
      <c r="CJ68" s="320"/>
    </row>
    <row r="69" spans="1:88" ht="12.95" customHeight="1">
      <c r="A69" s="1428"/>
      <c r="B69" s="1428"/>
      <c r="C69" s="1428"/>
      <c r="D69" s="1428"/>
      <c r="E69" s="1429" t="s">
        <v>970</v>
      </c>
      <c r="F69" s="1429"/>
      <c r="G69" s="1429"/>
      <c r="H69" s="1429"/>
      <c r="I69" s="1429"/>
      <c r="J69" s="1429"/>
      <c r="K69" s="1429"/>
      <c r="L69" s="1429"/>
      <c r="M69" s="1429"/>
      <c r="N69" s="1429"/>
      <c r="O69" s="1429"/>
      <c r="P69" s="319"/>
      <c r="Q69" s="1430">
        <v>4.18</v>
      </c>
      <c r="R69" s="1430"/>
      <c r="S69" s="1430"/>
      <c r="T69" s="1430"/>
      <c r="U69" s="1430"/>
      <c r="V69" s="1431"/>
      <c r="W69" s="1431"/>
      <c r="X69" s="1430">
        <v>3.78</v>
      </c>
      <c r="Y69" s="1430"/>
      <c r="Z69" s="1430"/>
      <c r="AA69" s="1430"/>
      <c r="AB69" s="1430"/>
      <c r="AC69" s="1432"/>
      <c r="AD69" s="1432"/>
      <c r="AE69" s="1426">
        <v>2189</v>
      </c>
      <c r="AF69" s="1426"/>
      <c r="AG69" s="1426"/>
      <c r="AH69" s="1426"/>
      <c r="AI69" s="1426"/>
      <c r="AJ69" s="1433"/>
      <c r="AK69" s="1433"/>
      <c r="AL69" s="1430">
        <v>3.82</v>
      </c>
      <c r="AM69" s="1430"/>
      <c r="AN69" s="1430"/>
      <c r="AO69" s="1430"/>
      <c r="AP69" s="1430"/>
      <c r="AQ69" s="1431"/>
      <c r="AR69" s="1431"/>
      <c r="AS69" s="1426">
        <v>2051</v>
      </c>
      <c r="AT69" s="1426"/>
      <c r="AU69" s="1426"/>
      <c r="AV69" s="1426"/>
      <c r="AW69" s="1426"/>
      <c r="AX69" s="1433"/>
      <c r="AY69" s="1433"/>
      <c r="AZ69" s="1430">
        <v>4.1900000000000004</v>
      </c>
      <c r="BA69" s="1430"/>
      <c r="BB69" s="1430"/>
      <c r="BC69" s="1430"/>
      <c r="BD69" s="1430"/>
      <c r="BE69" s="1431"/>
      <c r="BF69" s="1431"/>
      <c r="BG69" s="1426">
        <v>5334</v>
      </c>
      <c r="BH69" s="1426"/>
      <c r="BI69" s="1426"/>
      <c r="BJ69" s="1426"/>
      <c r="BK69" s="1426"/>
      <c r="BL69" s="1433"/>
      <c r="BM69" s="1433"/>
      <c r="BN69" s="1430">
        <v>4.32</v>
      </c>
      <c r="BO69" s="1430"/>
      <c r="BP69" s="1430"/>
      <c r="BQ69" s="1430"/>
      <c r="BR69" s="1430"/>
      <c r="BS69" s="1425"/>
      <c r="BT69" s="1425"/>
      <c r="BU69" s="1426">
        <v>4359</v>
      </c>
      <c r="BV69" s="1426"/>
      <c r="BW69" s="1426"/>
      <c r="BX69" s="1426"/>
      <c r="BY69" s="1426"/>
      <c r="BZ69" s="1425"/>
      <c r="CA69" s="1425"/>
      <c r="CB69" s="1427">
        <v>2.8</v>
      </c>
      <c r="CC69" s="1427"/>
      <c r="CD69" s="1427"/>
      <c r="CE69" s="1427"/>
      <c r="CF69" s="1427"/>
      <c r="CG69" s="1427"/>
      <c r="CH69" s="1427"/>
      <c r="CI69" s="1427"/>
      <c r="CJ69" s="320"/>
    </row>
    <row r="70" spans="1:88" ht="12.95" customHeight="1">
      <c r="A70" s="321"/>
      <c r="B70" s="321"/>
      <c r="C70" s="321"/>
      <c r="D70" s="321"/>
      <c r="E70" s="1429" t="s">
        <v>971</v>
      </c>
      <c r="F70" s="1429"/>
      <c r="G70" s="1429"/>
      <c r="H70" s="1429"/>
      <c r="I70" s="1429"/>
      <c r="J70" s="1429"/>
      <c r="K70" s="1429"/>
      <c r="L70" s="1429"/>
      <c r="M70" s="1429"/>
      <c r="N70" s="1429"/>
      <c r="O70" s="1429"/>
      <c r="P70" s="319"/>
      <c r="Q70" s="1430">
        <v>4.12</v>
      </c>
      <c r="R70" s="1430"/>
      <c r="S70" s="1430"/>
      <c r="T70" s="1430"/>
      <c r="U70" s="1430"/>
      <c r="V70" s="1431"/>
      <c r="W70" s="1431"/>
      <c r="X70" s="1430">
        <v>3.68</v>
      </c>
      <c r="Y70" s="1430"/>
      <c r="Z70" s="1430"/>
      <c r="AA70" s="1430"/>
      <c r="AB70" s="1430"/>
      <c r="AC70" s="1432"/>
      <c r="AD70" s="1432"/>
      <c r="AE70" s="1426">
        <v>3131</v>
      </c>
      <c r="AF70" s="1426"/>
      <c r="AG70" s="1426"/>
      <c r="AH70" s="1426"/>
      <c r="AI70" s="1426"/>
      <c r="AJ70" s="1433"/>
      <c r="AK70" s="1433"/>
      <c r="AL70" s="1430">
        <v>3.82</v>
      </c>
      <c r="AM70" s="1430"/>
      <c r="AN70" s="1430"/>
      <c r="AO70" s="1430"/>
      <c r="AP70" s="1430"/>
      <c r="AQ70" s="1431"/>
      <c r="AR70" s="1431"/>
      <c r="AS70" s="1426">
        <v>2395</v>
      </c>
      <c r="AT70" s="1426"/>
      <c r="AU70" s="1426"/>
      <c r="AV70" s="1426"/>
      <c r="AW70" s="1426"/>
      <c r="AX70" s="1433"/>
      <c r="AY70" s="1433"/>
      <c r="AZ70" s="1430">
        <v>4.13</v>
      </c>
      <c r="BA70" s="1430"/>
      <c r="BB70" s="1430"/>
      <c r="BC70" s="1430"/>
      <c r="BD70" s="1430"/>
      <c r="BE70" s="1431"/>
      <c r="BF70" s="1431"/>
      <c r="BG70" s="1426">
        <v>6067</v>
      </c>
      <c r="BH70" s="1426"/>
      <c r="BI70" s="1426"/>
      <c r="BJ70" s="1426"/>
      <c r="BK70" s="1426"/>
      <c r="BL70" s="1433"/>
      <c r="BM70" s="1433"/>
      <c r="BN70" s="1430">
        <v>4.25</v>
      </c>
      <c r="BO70" s="1430"/>
      <c r="BP70" s="1430"/>
      <c r="BQ70" s="1430"/>
      <c r="BR70" s="1430"/>
      <c r="BS70" s="1425"/>
      <c r="BT70" s="1425"/>
      <c r="BU70" s="1426">
        <v>4275</v>
      </c>
      <c r="BV70" s="1426"/>
      <c r="BW70" s="1426"/>
      <c r="BX70" s="1426"/>
      <c r="BY70" s="1426"/>
      <c r="BZ70" s="1425"/>
      <c r="CA70" s="1425"/>
      <c r="CB70" s="1427">
        <v>2.7</v>
      </c>
      <c r="CC70" s="1427"/>
      <c r="CD70" s="1427"/>
      <c r="CE70" s="1427"/>
      <c r="CF70" s="1427"/>
      <c r="CG70" s="1427"/>
      <c r="CH70" s="1427"/>
      <c r="CI70" s="1427"/>
      <c r="CJ70" s="320"/>
    </row>
    <row r="71" spans="1:88" ht="12.95" customHeight="1">
      <c r="A71" s="1428"/>
      <c r="B71" s="1428"/>
      <c r="C71" s="1428"/>
      <c r="D71" s="1428"/>
      <c r="E71" s="1429" t="s">
        <v>291</v>
      </c>
      <c r="F71" s="1429"/>
      <c r="G71" s="1429"/>
      <c r="H71" s="1429"/>
      <c r="I71" s="1429"/>
      <c r="J71" s="1429"/>
      <c r="K71" s="1429"/>
      <c r="L71" s="1429"/>
      <c r="M71" s="1429"/>
      <c r="N71" s="1429"/>
      <c r="O71" s="1429"/>
      <c r="P71" s="319"/>
      <c r="Q71" s="1430">
        <v>4.0599999999999996</v>
      </c>
      <c r="R71" s="1430"/>
      <c r="S71" s="1430"/>
      <c r="T71" s="1430"/>
      <c r="U71" s="1430"/>
      <c r="V71" s="1431"/>
      <c r="W71" s="1431"/>
      <c r="X71" s="1430">
        <v>3.89</v>
      </c>
      <c r="Y71" s="1430"/>
      <c r="Z71" s="1430"/>
      <c r="AA71" s="1430"/>
      <c r="AB71" s="1430"/>
      <c r="AC71" s="1432"/>
      <c r="AD71" s="1432"/>
      <c r="AE71" s="1426">
        <v>2277</v>
      </c>
      <c r="AF71" s="1426"/>
      <c r="AG71" s="1426"/>
      <c r="AH71" s="1426"/>
      <c r="AI71" s="1426"/>
      <c r="AJ71" s="1433"/>
      <c r="AK71" s="1433"/>
      <c r="AL71" s="1430">
        <v>3.69</v>
      </c>
      <c r="AM71" s="1430"/>
      <c r="AN71" s="1430"/>
      <c r="AO71" s="1430"/>
      <c r="AP71" s="1430"/>
      <c r="AQ71" s="1431"/>
      <c r="AR71" s="1431"/>
      <c r="AS71" s="1426">
        <v>2348</v>
      </c>
      <c r="AT71" s="1426"/>
      <c r="AU71" s="1426"/>
      <c r="AV71" s="1426"/>
      <c r="AW71" s="1426"/>
      <c r="AX71" s="1433"/>
      <c r="AY71" s="1433"/>
      <c r="AZ71" s="1430">
        <v>4.01</v>
      </c>
      <c r="BA71" s="1430"/>
      <c r="BB71" s="1430"/>
      <c r="BC71" s="1430"/>
      <c r="BD71" s="1430"/>
      <c r="BE71" s="1431"/>
      <c r="BF71" s="1431"/>
      <c r="BG71" s="1426">
        <v>6041</v>
      </c>
      <c r="BH71" s="1426"/>
      <c r="BI71" s="1426"/>
      <c r="BJ71" s="1426"/>
      <c r="BK71" s="1426"/>
      <c r="BL71" s="1433"/>
      <c r="BM71" s="1433"/>
      <c r="BN71" s="1430">
        <v>4.13</v>
      </c>
      <c r="BO71" s="1430"/>
      <c r="BP71" s="1430"/>
      <c r="BQ71" s="1430"/>
      <c r="BR71" s="1430"/>
      <c r="BS71" s="1425"/>
      <c r="BT71" s="1425"/>
      <c r="BU71" s="1426">
        <v>4933</v>
      </c>
      <c r="BV71" s="1426"/>
      <c r="BW71" s="1426"/>
      <c r="BX71" s="1426"/>
      <c r="BY71" s="1426"/>
      <c r="BZ71" s="1425"/>
      <c r="CA71" s="1425"/>
      <c r="CB71" s="1427">
        <v>2.2999999999999998</v>
      </c>
      <c r="CC71" s="1427"/>
      <c r="CD71" s="1427"/>
      <c r="CE71" s="1427"/>
      <c r="CF71" s="1427"/>
      <c r="CG71" s="1427"/>
      <c r="CH71" s="1427"/>
      <c r="CI71" s="1427"/>
      <c r="CJ71" s="320"/>
    </row>
    <row r="72" spans="1:88" ht="12.95" customHeight="1">
      <c r="A72" s="1428"/>
      <c r="B72" s="1428"/>
      <c r="C72" s="1428"/>
      <c r="D72" s="1428"/>
      <c r="E72" s="1429" t="s">
        <v>259</v>
      </c>
      <c r="F72" s="1429"/>
      <c r="G72" s="1429"/>
      <c r="H72" s="1429"/>
      <c r="I72" s="1429"/>
      <c r="J72" s="1429"/>
      <c r="K72" s="1429"/>
      <c r="L72" s="1429"/>
      <c r="M72" s="1429"/>
      <c r="N72" s="1429"/>
      <c r="O72" s="1429"/>
      <c r="P72" s="319"/>
      <c r="Q72" s="1430">
        <v>3.85</v>
      </c>
      <c r="R72" s="1430"/>
      <c r="S72" s="1430"/>
      <c r="T72" s="1430"/>
      <c r="U72" s="1430"/>
      <c r="V72" s="1431"/>
      <c r="W72" s="1431"/>
      <c r="X72" s="1430">
        <v>3.77</v>
      </c>
      <c r="Y72" s="1430"/>
      <c r="Z72" s="1430"/>
      <c r="AA72" s="1430"/>
      <c r="AB72" s="1430"/>
      <c r="AC72" s="1432"/>
      <c r="AD72" s="1432"/>
      <c r="AE72" s="1426">
        <v>2112</v>
      </c>
      <c r="AF72" s="1426"/>
      <c r="AG72" s="1426"/>
      <c r="AH72" s="1426"/>
      <c r="AI72" s="1426"/>
      <c r="AJ72" s="1433"/>
      <c r="AK72" s="1433"/>
      <c r="AL72" s="1430">
        <v>3.52</v>
      </c>
      <c r="AM72" s="1430"/>
      <c r="AN72" s="1430"/>
      <c r="AO72" s="1430"/>
      <c r="AP72" s="1430"/>
      <c r="AQ72" s="1431"/>
      <c r="AR72" s="1431"/>
      <c r="AS72" s="1426">
        <v>2146</v>
      </c>
      <c r="AT72" s="1426"/>
      <c r="AU72" s="1426"/>
      <c r="AV72" s="1426"/>
      <c r="AW72" s="1426"/>
      <c r="AX72" s="1433"/>
      <c r="AY72" s="1433"/>
      <c r="AZ72" s="1430">
        <v>3.8</v>
      </c>
      <c r="BA72" s="1430"/>
      <c r="BB72" s="1430"/>
      <c r="BC72" s="1430"/>
      <c r="BD72" s="1430"/>
      <c r="BE72" s="1431"/>
      <c r="BF72" s="1431"/>
      <c r="BG72" s="1426">
        <v>5951</v>
      </c>
      <c r="BH72" s="1426"/>
      <c r="BI72" s="1426"/>
      <c r="BJ72" s="1426"/>
      <c r="BK72" s="1426"/>
      <c r="BL72" s="1433"/>
      <c r="BM72" s="1433"/>
      <c r="BN72" s="1430">
        <v>3.8</v>
      </c>
      <c r="BO72" s="1430"/>
      <c r="BP72" s="1430"/>
      <c r="BQ72" s="1430"/>
      <c r="BR72" s="1430"/>
      <c r="BS72" s="1425"/>
      <c r="BT72" s="1425"/>
      <c r="BU72" s="1426">
        <v>5122</v>
      </c>
      <c r="BV72" s="1426"/>
      <c r="BW72" s="1426"/>
      <c r="BX72" s="1426"/>
      <c r="BY72" s="1426"/>
      <c r="BZ72" s="1425"/>
      <c r="CA72" s="1425"/>
      <c r="CB72" s="1427">
        <v>1.9</v>
      </c>
      <c r="CC72" s="1427"/>
      <c r="CD72" s="1427"/>
      <c r="CE72" s="1427"/>
      <c r="CF72" s="1427"/>
      <c r="CG72" s="1427"/>
      <c r="CH72" s="1427"/>
      <c r="CI72" s="1427"/>
      <c r="CJ72" s="320"/>
    </row>
    <row r="73" spans="1:88" ht="12.95" customHeight="1">
      <c r="A73" s="1428"/>
      <c r="B73" s="1428"/>
      <c r="C73" s="1428"/>
      <c r="D73" s="1428"/>
      <c r="E73" s="1429" t="s">
        <v>260</v>
      </c>
      <c r="F73" s="1429"/>
      <c r="G73" s="1429"/>
      <c r="H73" s="1429"/>
      <c r="I73" s="1429"/>
      <c r="J73" s="1429"/>
      <c r="K73" s="1429"/>
      <c r="L73" s="1429"/>
      <c r="M73" s="1429"/>
      <c r="N73" s="1429"/>
      <c r="O73" s="1429"/>
      <c r="P73" s="319"/>
      <c r="Q73" s="1430">
        <v>3.7</v>
      </c>
      <c r="R73" s="1430"/>
      <c r="S73" s="1430"/>
      <c r="T73" s="1430"/>
      <c r="U73" s="1430"/>
      <c r="V73" s="1431"/>
      <c r="W73" s="1431"/>
      <c r="X73" s="1430">
        <v>3.68</v>
      </c>
      <c r="Y73" s="1430"/>
      <c r="Z73" s="1430"/>
      <c r="AA73" s="1430"/>
      <c r="AB73" s="1430"/>
      <c r="AC73" s="1432"/>
      <c r="AD73" s="1432"/>
      <c r="AE73" s="1426">
        <v>2782</v>
      </c>
      <c r="AF73" s="1426"/>
      <c r="AG73" s="1426"/>
      <c r="AH73" s="1426"/>
      <c r="AI73" s="1426"/>
      <c r="AJ73" s="1433"/>
      <c r="AK73" s="1433"/>
      <c r="AL73" s="1430">
        <v>3.39</v>
      </c>
      <c r="AM73" s="1430"/>
      <c r="AN73" s="1430"/>
      <c r="AO73" s="1430"/>
      <c r="AP73" s="1430"/>
      <c r="AQ73" s="1431"/>
      <c r="AR73" s="1431"/>
      <c r="AS73" s="1426">
        <v>2329</v>
      </c>
      <c r="AT73" s="1426"/>
      <c r="AU73" s="1426"/>
      <c r="AV73" s="1426"/>
      <c r="AW73" s="1426"/>
      <c r="AX73" s="1433"/>
      <c r="AY73" s="1433"/>
      <c r="AZ73" s="1430">
        <v>3.61</v>
      </c>
      <c r="BA73" s="1430"/>
      <c r="BB73" s="1430"/>
      <c r="BC73" s="1430"/>
      <c r="BD73" s="1430"/>
      <c r="BE73" s="1431"/>
      <c r="BF73" s="1431"/>
      <c r="BG73" s="1426">
        <v>6261</v>
      </c>
      <c r="BH73" s="1426"/>
      <c r="BI73" s="1426"/>
      <c r="BJ73" s="1426"/>
      <c r="BK73" s="1426"/>
      <c r="BL73" s="1433"/>
      <c r="BM73" s="1433"/>
      <c r="BN73" s="1430">
        <v>3.67</v>
      </c>
      <c r="BO73" s="1430"/>
      <c r="BP73" s="1430"/>
      <c r="BQ73" s="1430"/>
      <c r="BR73" s="1430"/>
      <c r="BS73" s="1425"/>
      <c r="BT73" s="1425"/>
      <c r="BU73" s="1426">
        <v>4919</v>
      </c>
      <c r="BV73" s="1426"/>
      <c r="BW73" s="1426"/>
      <c r="BX73" s="1426"/>
      <c r="BY73" s="1426"/>
      <c r="BZ73" s="1425"/>
      <c r="CA73" s="1425"/>
      <c r="CB73" s="1427">
        <v>2</v>
      </c>
      <c r="CC73" s="1427"/>
      <c r="CD73" s="1427"/>
      <c r="CE73" s="1427"/>
      <c r="CF73" s="1427"/>
      <c r="CG73" s="1427"/>
      <c r="CH73" s="1427"/>
      <c r="CI73" s="1427"/>
      <c r="CJ73" s="320"/>
    </row>
    <row r="74" spans="1:88" ht="12.95" customHeight="1">
      <c r="A74" s="1428"/>
      <c r="B74" s="1428"/>
      <c r="C74" s="1428"/>
      <c r="D74" s="1428"/>
      <c r="E74" s="1429" t="s">
        <v>261</v>
      </c>
      <c r="F74" s="1429"/>
      <c r="G74" s="1429"/>
      <c r="H74" s="1429"/>
      <c r="I74" s="1429"/>
      <c r="J74" s="1429"/>
      <c r="K74" s="1429"/>
      <c r="L74" s="1429"/>
      <c r="M74" s="1429"/>
      <c r="N74" s="1429"/>
      <c r="O74" s="1429"/>
      <c r="P74" s="319"/>
      <c r="Q74" s="1430">
        <v>3.65</v>
      </c>
      <c r="R74" s="1430"/>
      <c r="S74" s="1430"/>
      <c r="T74" s="1430"/>
      <c r="U74" s="1430"/>
      <c r="V74" s="1431"/>
      <c r="W74" s="1431"/>
      <c r="X74" s="1430">
        <v>3.74</v>
      </c>
      <c r="Y74" s="1430"/>
      <c r="Z74" s="1430"/>
      <c r="AA74" s="1430"/>
      <c r="AB74" s="1430"/>
      <c r="AC74" s="1432"/>
      <c r="AD74" s="1432"/>
      <c r="AE74" s="1426">
        <v>1960</v>
      </c>
      <c r="AF74" s="1426"/>
      <c r="AG74" s="1426"/>
      <c r="AH74" s="1426"/>
      <c r="AI74" s="1426"/>
      <c r="AJ74" s="1433"/>
      <c r="AK74" s="1433"/>
      <c r="AL74" s="1430">
        <v>3.31</v>
      </c>
      <c r="AM74" s="1430"/>
      <c r="AN74" s="1430"/>
      <c r="AO74" s="1430"/>
      <c r="AP74" s="1430"/>
      <c r="AQ74" s="1431"/>
      <c r="AR74" s="1431"/>
      <c r="AS74" s="1426">
        <v>2371</v>
      </c>
      <c r="AT74" s="1426"/>
      <c r="AU74" s="1426"/>
      <c r="AV74" s="1426"/>
      <c r="AW74" s="1426"/>
      <c r="AX74" s="1433"/>
      <c r="AY74" s="1433"/>
      <c r="AZ74" s="1430">
        <v>3.58</v>
      </c>
      <c r="BA74" s="1430"/>
      <c r="BB74" s="1430"/>
      <c r="BC74" s="1430"/>
      <c r="BD74" s="1430"/>
      <c r="BE74" s="1431"/>
      <c r="BF74" s="1431"/>
      <c r="BG74" s="1426">
        <v>6429</v>
      </c>
      <c r="BH74" s="1426"/>
      <c r="BI74" s="1426"/>
      <c r="BJ74" s="1426"/>
      <c r="BK74" s="1426"/>
      <c r="BL74" s="1433"/>
      <c r="BM74" s="1433"/>
      <c r="BN74" s="1430">
        <v>3.58</v>
      </c>
      <c r="BO74" s="1430"/>
      <c r="BP74" s="1430"/>
      <c r="BQ74" s="1430"/>
      <c r="BR74" s="1430"/>
      <c r="BS74" s="1425"/>
      <c r="BT74" s="1425"/>
      <c r="BU74" s="1426">
        <v>5379</v>
      </c>
      <c r="BV74" s="1426"/>
      <c r="BW74" s="1426"/>
      <c r="BX74" s="1426"/>
      <c r="BY74" s="1426"/>
      <c r="BZ74" s="1425"/>
      <c r="CA74" s="1425"/>
      <c r="CB74" s="1427">
        <v>1.9</v>
      </c>
      <c r="CC74" s="1427"/>
      <c r="CD74" s="1427"/>
      <c r="CE74" s="1427"/>
      <c r="CF74" s="1427"/>
      <c r="CG74" s="1427"/>
      <c r="CH74" s="1427"/>
      <c r="CI74" s="1427"/>
      <c r="CJ74" s="320"/>
    </row>
    <row r="75" spans="1:88" ht="12.95" customHeight="1">
      <c r="A75" s="321"/>
      <c r="B75" s="321"/>
      <c r="C75" s="321"/>
      <c r="D75" s="321"/>
      <c r="E75" s="1429" t="s">
        <v>910</v>
      </c>
      <c r="F75" s="1429"/>
      <c r="G75" s="1429"/>
      <c r="H75" s="1429"/>
      <c r="I75" s="1429"/>
      <c r="J75" s="1429"/>
      <c r="K75" s="1429"/>
      <c r="L75" s="1429"/>
      <c r="M75" s="1429"/>
      <c r="N75" s="1429"/>
      <c r="O75" s="1429"/>
      <c r="P75" s="319"/>
      <c r="Q75" s="1430">
        <v>3.61</v>
      </c>
      <c r="R75" s="1430"/>
      <c r="S75" s="1430"/>
      <c r="T75" s="1430"/>
      <c r="U75" s="1430"/>
      <c r="V75" s="1431"/>
      <c r="W75" s="1431"/>
      <c r="X75" s="1430">
        <v>3.67</v>
      </c>
      <c r="Y75" s="1430"/>
      <c r="Z75" s="1430"/>
      <c r="AA75" s="1430"/>
      <c r="AB75" s="1430"/>
      <c r="AC75" s="1432"/>
      <c r="AD75" s="1432"/>
      <c r="AE75" s="1426">
        <v>2283</v>
      </c>
      <c r="AF75" s="1426"/>
      <c r="AG75" s="1426"/>
      <c r="AH75" s="1426"/>
      <c r="AI75" s="1426"/>
      <c r="AJ75" s="1433"/>
      <c r="AK75" s="1433"/>
      <c r="AL75" s="1430">
        <v>3.24</v>
      </c>
      <c r="AM75" s="1430"/>
      <c r="AN75" s="1430"/>
      <c r="AO75" s="1430"/>
      <c r="AP75" s="1430"/>
      <c r="AQ75" s="1431"/>
      <c r="AR75" s="1431"/>
      <c r="AS75" s="1426">
        <v>2450</v>
      </c>
      <c r="AT75" s="1426"/>
      <c r="AU75" s="1426"/>
      <c r="AV75" s="1426"/>
      <c r="AW75" s="1426"/>
      <c r="AX75" s="1433"/>
      <c r="AY75" s="1433"/>
      <c r="AZ75" s="1430">
        <v>3.54</v>
      </c>
      <c r="BA75" s="1430"/>
      <c r="BB75" s="1430"/>
      <c r="BC75" s="1430"/>
      <c r="BD75" s="1430"/>
      <c r="BE75" s="1431"/>
      <c r="BF75" s="1431"/>
      <c r="BG75" s="1426">
        <v>6571</v>
      </c>
      <c r="BH75" s="1426"/>
      <c r="BI75" s="1426"/>
      <c r="BJ75" s="1426"/>
      <c r="BK75" s="1426"/>
      <c r="BL75" s="1433"/>
      <c r="BM75" s="1433"/>
      <c r="BN75" s="1430">
        <v>3.54</v>
      </c>
      <c r="BO75" s="1430"/>
      <c r="BP75" s="1430"/>
      <c r="BQ75" s="1430"/>
      <c r="BR75" s="1430"/>
      <c r="BS75" s="1425"/>
      <c r="BT75" s="1425"/>
      <c r="BU75" s="1426">
        <v>5454</v>
      </c>
      <c r="BV75" s="1426"/>
      <c r="BW75" s="1426"/>
      <c r="BX75" s="1426"/>
      <c r="BY75" s="1426"/>
      <c r="BZ75" s="1425"/>
      <c r="CA75" s="1425"/>
      <c r="CB75" s="1427">
        <v>1.9</v>
      </c>
      <c r="CC75" s="1427"/>
      <c r="CD75" s="1427"/>
      <c r="CE75" s="1427"/>
      <c r="CF75" s="1427"/>
      <c r="CG75" s="1427"/>
      <c r="CH75" s="1427"/>
      <c r="CI75" s="1427"/>
      <c r="CJ75" s="320"/>
    </row>
    <row r="76" spans="1:88" ht="12.95" customHeight="1">
      <c r="A76" s="321"/>
      <c r="B76" s="321"/>
      <c r="C76" s="321"/>
      <c r="D76" s="321"/>
      <c r="E76" s="322"/>
      <c r="F76" s="322"/>
      <c r="G76" s="322"/>
      <c r="H76" s="322"/>
      <c r="I76" s="322"/>
      <c r="J76" s="322"/>
      <c r="K76" s="322"/>
      <c r="L76" s="322"/>
      <c r="M76" s="322"/>
      <c r="N76" s="322"/>
      <c r="O76" s="322"/>
      <c r="P76" s="319"/>
      <c r="Q76" s="323"/>
      <c r="R76" s="323"/>
      <c r="S76" s="323"/>
      <c r="T76" s="323"/>
      <c r="U76" s="323"/>
      <c r="V76" s="324"/>
      <c r="W76" s="324"/>
      <c r="X76" s="323"/>
      <c r="Y76" s="323"/>
      <c r="Z76" s="323"/>
      <c r="AA76" s="323"/>
      <c r="AB76" s="323"/>
      <c r="AC76" s="325"/>
      <c r="AD76" s="325"/>
      <c r="AE76" s="326"/>
      <c r="AF76" s="326"/>
      <c r="AG76" s="326"/>
      <c r="AH76" s="326"/>
      <c r="AI76" s="326"/>
      <c r="AJ76" s="327"/>
      <c r="AK76" s="327"/>
      <c r="AL76" s="323"/>
      <c r="AM76" s="323"/>
      <c r="AN76" s="323"/>
      <c r="AO76" s="323"/>
      <c r="AP76" s="323"/>
      <c r="AQ76" s="324"/>
      <c r="AR76" s="324"/>
      <c r="AS76" s="326"/>
      <c r="AT76" s="326"/>
      <c r="AU76" s="326"/>
      <c r="AV76" s="326"/>
      <c r="AW76" s="326"/>
      <c r="AX76" s="327"/>
      <c r="AY76" s="327"/>
      <c r="AZ76" s="323"/>
      <c r="BA76" s="323"/>
      <c r="BB76" s="323"/>
      <c r="BC76" s="323"/>
      <c r="BD76" s="323"/>
      <c r="BE76" s="324"/>
      <c r="BF76" s="324"/>
      <c r="BG76" s="326"/>
      <c r="BH76" s="326"/>
      <c r="BI76" s="326"/>
      <c r="BJ76" s="326"/>
      <c r="BK76" s="326"/>
      <c r="BL76" s="327"/>
      <c r="BM76" s="327"/>
      <c r="BN76" s="323"/>
      <c r="BO76" s="323"/>
      <c r="BP76" s="323"/>
      <c r="BQ76" s="323"/>
      <c r="BR76" s="323"/>
      <c r="BS76" s="328"/>
      <c r="BT76" s="328"/>
      <c r="BU76" s="326"/>
      <c r="BV76" s="326"/>
      <c r="BW76" s="326"/>
      <c r="BX76" s="326"/>
      <c r="BY76" s="326"/>
      <c r="BZ76" s="328"/>
      <c r="CA76" s="328"/>
      <c r="CB76" s="329"/>
      <c r="CC76" s="329"/>
      <c r="CD76" s="329"/>
      <c r="CE76" s="329"/>
      <c r="CF76" s="329"/>
      <c r="CG76" s="329"/>
      <c r="CH76" s="329"/>
      <c r="CI76" s="329"/>
      <c r="CJ76" s="320"/>
    </row>
    <row r="77" spans="1:88" ht="12.95" customHeight="1">
      <c r="A77" s="1428" t="s">
        <v>663</v>
      </c>
      <c r="B77" s="1428"/>
      <c r="C77" s="1428"/>
      <c r="D77" s="1428"/>
      <c r="E77" s="1429" t="s">
        <v>1168</v>
      </c>
      <c r="F77" s="1429"/>
      <c r="G77" s="1429"/>
      <c r="H77" s="1429"/>
      <c r="I77" s="1429"/>
      <c r="J77" s="1429"/>
      <c r="K77" s="1429"/>
      <c r="L77" s="1429"/>
      <c r="M77" s="1429"/>
      <c r="N77" s="1429"/>
      <c r="O77" s="1429"/>
      <c r="P77" s="319"/>
      <c r="Q77" s="1430">
        <v>3.59</v>
      </c>
      <c r="R77" s="1430"/>
      <c r="S77" s="1430"/>
      <c r="T77" s="1430"/>
      <c r="U77" s="1430"/>
      <c r="V77" s="1431"/>
      <c r="W77" s="1431"/>
      <c r="X77" s="1430">
        <v>3.6</v>
      </c>
      <c r="Y77" s="1430"/>
      <c r="Z77" s="1430"/>
      <c r="AA77" s="1430"/>
      <c r="AB77" s="1430"/>
      <c r="AC77" s="1432"/>
      <c r="AD77" s="1432"/>
      <c r="AE77" s="1426">
        <v>2614</v>
      </c>
      <c r="AF77" s="1426"/>
      <c r="AG77" s="1426"/>
      <c r="AH77" s="1426"/>
      <c r="AI77" s="1426"/>
      <c r="AJ77" s="1433"/>
      <c r="AK77" s="1433"/>
      <c r="AL77" s="1430">
        <v>3.21</v>
      </c>
      <c r="AM77" s="1430"/>
      <c r="AN77" s="1430"/>
      <c r="AO77" s="1430"/>
      <c r="AP77" s="1430"/>
      <c r="AQ77" s="1431"/>
      <c r="AR77" s="1431"/>
      <c r="AS77" s="1426">
        <v>2417</v>
      </c>
      <c r="AT77" s="1426"/>
      <c r="AU77" s="1426"/>
      <c r="AV77" s="1426"/>
      <c r="AW77" s="1426"/>
      <c r="AX77" s="1433"/>
      <c r="AY77" s="1433"/>
      <c r="AZ77" s="1430">
        <v>3.48</v>
      </c>
      <c r="BA77" s="1430"/>
      <c r="BB77" s="1430"/>
      <c r="BC77" s="1430"/>
      <c r="BD77" s="1430"/>
      <c r="BE77" s="1431"/>
      <c r="BF77" s="1431"/>
      <c r="BG77" s="1426">
        <v>6480</v>
      </c>
      <c r="BH77" s="1426"/>
      <c r="BI77" s="1426"/>
      <c r="BJ77" s="1426"/>
      <c r="BK77" s="1426"/>
      <c r="BL77" s="1433"/>
      <c r="BM77" s="1433"/>
      <c r="BN77" s="1430">
        <v>3.64</v>
      </c>
      <c r="BO77" s="1430"/>
      <c r="BP77" s="1430"/>
      <c r="BQ77" s="1430"/>
      <c r="BR77" s="1430"/>
      <c r="BS77" s="1425"/>
      <c r="BT77" s="1425"/>
      <c r="BU77" s="1426">
        <v>4134</v>
      </c>
      <c r="BV77" s="1426"/>
      <c r="BW77" s="1426"/>
      <c r="BX77" s="1426"/>
      <c r="BY77" s="1426"/>
      <c r="BZ77" s="1425"/>
      <c r="CA77" s="1425"/>
      <c r="CB77" s="1427">
        <v>1.7</v>
      </c>
      <c r="CC77" s="1427"/>
      <c r="CD77" s="1427"/>
      <c r="CE77" s="1427"/>
      <c r="CF77" s="1427"/>
      <c r="CG77" s="1427"/>
      <c r="CH77" s="1427"/>
      <c r="CI77" s="1427"/>
      <c r="CJ77" s="320"/>
    </row>
    <row r="78" spans="1:88" ht="12.95" customHeight="1">
      <c r="A78" s="321"/>
      <c r="B78" s="321"/>
      <c r="C78" s="321"/>
      <c r="D78" s="321"/>
      <c r="E78" s="1429" t="s">
        <v>83</v>
      </c>
      <c r="F78" s="1429"/>
      <c r="G78" s="1429"/>
      <c r="H78" s="1429"/>
      <c r="I78" s="1429"/>
      <c r="J78" s="1429"/>
      <c r="K78" s="1429"/>
      <c r="L78" s="1429"/>
      <c r="M78" s="1429"/>
      <c r="N78" s="1429"/>
      <c r="O78" s="1429"/>
      <c r="P78" s="319"/>
      <c r="Q78" s="1430">
        <v>3.52</v>
      </c>
      <c r="R78" s="1430"/>
      <c r="S78" s="1430"/>
      <c r="T78" s="1430"/>
      <c r="U78" s="1430"/>
      <c r="V78" s="1431"/>
      <c r="W78" s="1431"/>
      <c r="X78" s="1430">
        <v>3.55</v>
      </c>
      <c r="Y78" s="1430"/>
      <c r="Z78" s="1430"/>
      <c r="AA78" s="1430"/>
      <c r="AB78" s="1430"/>
      <c r="AC78" s="1432"/>
      <c r="AD78" s="1432"/>
      <c r="AE78" s="1426">
        <v>2330</v>
      </c>
      <c r="AF78" s="1426"/>
      <c r="AG78" s="1426"/>
      <c r="AH78" s="1426"/>
      <c r="AI78" s="1426"/>
      <c r="AJ78" s="1433"/>
      <c r="AK78" s="1433"/>
      <c r="AL78" s="1430">
        <v>3.05</v>
      </c>
      <c r="AM78" s="1430"/>
      <c r="AN78" s="1430"/>
      <c r="AO78" s="1430"/>
      <c r="AP78" s="1430"/>
      <c r="AQ78" s="1431"/>
      <c r="AR78" s="1431"/>
      <c r="AS78" s="1426">
        <v>2069</v>
      </c>
      <c r="AT78" s="1426"/>
      <c r="AU78" s="1426"/>
      <c r="AV78" s="1426"/>
      <c r="AW78" s="1426"/>
      <c r="AX78" s="1433"/>
      <c r="AY78" s="1433"/>
      <c r="AZ78" s="1430">
        <v>3.37</v>
      </c>
      <c r="BA78" s="1430"/>
      <c r="BB78" s="1430"/>
      <c r="BC78" s="1430"/>
      <c r="BD78" s="1430"/>
      <c r="BE78" s="1431"/>
      <c r="BF78" s="1431"/>
      <c r="BG78" s="1426">
        <v>5408</v>
      </c>
      <c r="BH78" s="1426"/>
      <c r="BI78" s="1426"/>
      <c r="BJ78" s="1426"/>
      <c r="BK78" s="1426"/>
      <c r="BL78" s="1433"/>
      <c r="BM78" s="1433"/>
      <c r="BN78" s="1430">
        <v>3.53</v>
      </c>
      <c r="BO78" s="1430"/>
      <c r="BP78" s="1430"/>
      <c r="BQ78" s="1430"/>
      <c r="BR78" s="1430"/>
      <c r="BS78" s="1425"/>
      <c r="BT78" s="1425"/>
      <c r="BU78" s="1426">
        <v>4375</v>
      </c>
      <c r="BV78" s="1426"/>
      <c r="BW78" s="1426"/>
      <c r="BX78" s="1426"/>
      <c r="BY78" s="1426"/>
      <c r="BZ78" s="1425"/>
      <c r="CA78" s="1425"/>
      <c r="CB78" s="1427">
        <v>1.7</v>
      </c>
      <c r="CC78" s="1427"/>
      <c r="CD78" s="1427"/>
      <c r="CE78" s="1427"/>
      <c r="CF78" s="1427"/>
      <c r="CG78" s="1427"/>
      <c r="CH78" s="1427"/>
      <c r="CI78" s="1427"/>
      <c r="CJ78" s="320"/>
    </row>
    <row r="79" spans="1:88" ht="12.95" customHeight="1">
      <c r="A79" s="1428"/>
      <c r="B79" s="1428"/>
      <c r="C79" s="1428"/>
      <c r="D79" s="1428"/>
      <c r="E79" s="1429" t="s">
        <v>89</v>
      </c>
      <c r="F79" s="1429"/>
      <c r="G79" s="1429"/>
      <c r="H79" s="1429"/>
      <c r="I79" s="1429"/>
      <c r="J79" s="1429"/>
      <c r="K79" s="1429"/>
      <c r="L79" s="1429"/>
      <c r="M79" s="1429"/>
      <c r="N79" s="1429"/>
      <c r="O79" s="1429"/>
      <c r="P79" s="319"/>
      <c r="Q79" s="1430">
        <v>3.37</v>
      </c>
      <c r="R79" s="1430"/>
      <c r="S79" s="1430"/>
      <c r="T79" s="1430"/>
      <c r="U79" s="1430"/>
      <c r="V79" s="1431"/>
      <c r="W79" s="1431"/>
      <c r="X79" s="1430">
        <v>3.29</v>
      </c>
      <c r="Y79" s="1430"/>
      <c r="Z79" s="1430"/>
      <c r="AA79" s="1430"/>
      <c r="AB79" s="1430"/>
      <c r="AC79" s="1432"/>
      <c r="AD79" s="1432"/>
      <c r="AE79" s="1426">
        <v>1982</v>
      </c>
      <c r="AF79" s="1426"/>
      <c r="AG79" s="1426"/>
      <c r="AH79" s="1426"/>
      <c r="AI79" s="1426"/>
      <c r="AJ79" s="1433"/>
      <c r="AK79" s="1433"/>
      <c r="AL79" s="1430">
        <v>2.92</v>
      </c>
      <c r="AM79" s="1430"/>
      <c r="AN79" s="1430"/>
      <c r="AO79" s="1430"/>
      <c r="AP79" s="1430"/>
      <c r="AQ79" s="1431"/>
      <c r="AR79" s="1431"/>
      <c r="AS79" s="1426">
        <v>2433</v>
      </c>
      <c r="AT79" s="1426"/>
      <c r="AU79" s="1426"/>
      <c r="AV79" s="1426"/>
      <c r="AW79" s="1426"/>
      <c r="AX79" s="1433"/>
      <c r="AY79" s="1433"/>
      <c r="AZ79" s="1430">
        <v>3.29</v>
      </c>
      <c r="BA79" s="1430"/>
      <c r="BB79" s="1430"/>
      <c r="BC79" s="1430"/>
      <c r="BD79" s="1430"/>
      <c r="BE79" s="1431"/>
      <c r="BF79" s="1431"/>
      <c r="BG79" s="1426">
        <v>6512</v>
      </c>
      <c r="BH79" s="1426"/>
      <c r="BI79" s="1426"/>
      <c r="BJ79" s="1426"/>
      <c r="BK79" s="1426"/>
      <c r="BL79" s="1433"/>
      <c r="BM79" s="1433"/>
      <c r="BN79" s="1430">
        <v>3.45</v>
      </c>
      <c r="BO79" s="1430"/>
      <c r="BP79" s="1430"/>
      <c r="BQ79" s="1430"/>
      <c r="BR79" s="1430"/>
      <c r="BS79" s="1425"/>
      <c r="BT79" s="1425"/>
      <c r="BU79" s="1426">
        <v>5353</v>
      </c>
      <c r="BV79" s="1426"/>
      <c r="BW79" s="1426"/>
      <c r="BX79" s="1426"/>
      <c r="BY79" s="1426"/>
      <c r="BZ79" s="1425"/>
      <c r="CA79" s="1425"/>
      <c r="CB79" s="1427">
        <v>1.7</v>
      </c>
      <c r="CC79" s="1427"/>
      <c r="CD79" s="1427"/>
      <c r="CE79" s="1427"/>
      <c r="CF79" s="1427"/>
      <c r="CG79" s="1427"/>
      <c r="CH79" s="1427"/>
      <c r="CI79" s="1427"/>
      <c r="CJ79" s="320"/>
    </row>
    <row r="80" spans="1:88" ht="12.95" customHeight="1">
      <c r="A80" s="1428"/>
      <c r="B80" s="1428"/>
      <c r="C80" s="1428"/>
      <c r="D80" s="1428"/>
      <c r="E80" s="1429" t="s">
        <v>90</v>
      </c>
      <c r="F80" s="1429"/>
      <c r="G80" s="1429"/>
      <c r="H80" s="1429"/>
      <c r="I80" s="1429"/>
      <c r="J80" s="1429"/>
      <c r="K80" s="1429"/>
      <c r="L80" s="1429"/>
      <c r="M80" s="1429"/>
      <c r="N80" s="1429"/>
      <c r="O80" s="1429"/>
      <c r="P80" s="319"/>
      <c r="Q80" s="1430">
        <v>3.46</v>
      </c>
      <c r="R80" s="1430"/>
      <c r="S80" s="1430"/>
      <c r="T80" s="1430"/>
      <c r="U80" s="1430"/>
      <c r="V80" s="1431"/>
      <c r="W80" s="1431"/>
      <c r="X80" s="1430">
        <v>3.28</v>
      </c>
      <c r="Y80" s="1430"/>
      <c r="Z80" s="1430"/>
      <c r="AA80" s="1430"/>
      <c r="AB80" s="1430"/>
      <c r="AC80" s="1432"/>
      <c r="AD80" s="1432"/>
      <c r="AE80" s="1426">
        <v>2429</v>
      </c>
      <c r="AF80" s="1426"/>
      <c r="AG80" s="1426"/>
      <c r="AH80" s="1426"/>
      <c r="AI80" s="1426"/>
      <c r="AJ80" s="1433"/>
      <c r="AK80" s="1433"/>
      <c r="AL80" s="1430">
        <v>2.98</v>
      </c>
      <c r="AM80" s="1430"/>
      <c r="AN80" s="1430"/>
      <c r="AO80" s="1430"/>
      <c r="AP80" s="1430"/>
      <c r="AQ80" s="1431"/>
      <c r="AR80" s="1431"/>
      <c r="AS80" s="1426">
        <v>2390</v>
      </c>
      <c r="AT80" s="1426"/>
      <c r="AU80" s="1426"/>
      <c r="AV80" s="1426"/>
      <c r="AW80" s="1426"/>
      <c r="AX80" s="1433"/>
      <c r="AY80" s="1433"/>
      <c r="AZ80" s="1430">
        <v>3.28</v>
      </c>
      <c r="BA80" s="1430"/>
      <c r="BB80" s="1430"/>
      <c r="BC80" s="1430"/>
      <c r="BD80" s="1430"/>
      <c r="BE80" s="1431"/>
      <c r="BF80" s="1431"/>
      <c r="BG80" s="1426">
        <v>6398</v>
      </c>
      <c r="BH80" s="1426"/>
      <c r="BI80" s="1426"/>
      <c r="BJ80" s="1426"/>
      <c r="BK80" s="1426"/>
      <c r="BL80" s="1433"/>
      <c r="BM80" s="1433"/>
      <c r="BN80" s="1430">
        <v>3.65</v>
      </c>
      <c r="BO80" s="1430"/>
      <c r="BP80" s="1430"/>
      <c r="BQ80" s="1430"/>
      <c r="BR80" s="1430"/>
      <c r="BS80" s="1425"/>
      <c r="BT80" s="1425"/>
      <c r="BU80" s="1426">
        <v>4531</v>
      </c>
      <c r="BV80" s="1426"/>
      <c r="BW80" s="1426"/>
      <c r="BX80" s="1426"/>
      <c r="BY80" s="1426"/>
      <c r="BZ80" s="1425"/>
      <c r="CA80" s="1425"/>
      <c r="CB80" s="1427">
        <v>1.6</v>
      </c>
      <c r="CC80" s="1427"/>
      <c r="CD80" s="1427"/>
      <c r="CE80" s="1427"/>
      <c r="CF80" s="1427"/>
      <c r="CG80" s="1427"/>
      <c r="CH80" s="1427"/>
      <c r="CI80" s="1427"/>
      <c r="CJ80" s="320"/>
    </row>
    <row r="81" spans="1:88" ht="12.95" customHeight="1">
      <c r="A81" s="321"/>
      <c r="B81" s="321"/>
      <c r="C81" s="321"/>
      <c r="D81" s="321"/>
      <c r="E81" s="1429" t="s">
        <v>969</v>
      </c>
      <c r="F81" s="1429"/>
      <c r="G81" s="1429"/>
      <c r="H81" s="1429"/>
      <c r="I81" s="1429"/>
      <c r="J81" s="1429"/>
      <c r="K81" s="1429"/>
      <c r="L81" s="1429"/>
      <c r="M81" s="1429"/>
      <c r="N81" s="1429"/>
      <c r="O81" s="1429"/>
      <c r="P81" s="319"/>
      <c r="Q81" s="1430">
        <v>3.3</v>
      </c>
      <c r="R81" s="1430"/>
      <c r="S81" s="1430"/>
      <c r="T81" s="1430"/>
      <c r="U81" s="1430"/>
      <c r="V81" s="1431"/>
      <c r="W81" s="1431"/>
      <c r="X81" s="1430">
        <v>3.24</v>
      </c>
      <c r="Y81" s="1430"/>
      <c r="Z81" s="1430"/>
      <c r="AA81" s="1430"/>
      <c r="AB81" s="1430"/>
      <c r="AC81" s="1432"/>
      <c r="AD81" s="1432"/>
      <c r="AE81" s="1426">
        <v>2246</v>
      </c>
      <c r="AF81" s="1426"/>
      <c r="AG81" s="1426"/>
      <c r="AH81" s="1426"/>
      <c r="AI81" s="1426"/>
      <c r="AJ81" s="1433"/>
      <c r="AK81" s="1433"/>
      <c r="AL81" s="1430">
        <v>2.9</v>
      </c>
      <c r="AM81" s="1430"/>
      <c r="AN81" s="1430"/>
      <c r="AO81" s="1430"/>
      <c r="AP81" s="1430"/>
      <c r="AQ81" s="1431"/>
      <c r="AR81" s="1431"/>
      <c r="AS81" s="1426">
        <v>2116</v>
      </c>
      <c r="AT81" s="1426"/>
      <c r="AU81" s="1426"/>
      <c r="AV81" s="1426"/>
      <c r="AW81" s="1426"/>
      <c r="AX81" s="1433"/>
      <c r="AY81" s="1433"/>
      <c r="AZ81" s="1430">
        <v>3.17</v>
      </c>
      <c r="BA81" s="1430"/>
      <c r="BB81" s="1430"/>
      <c r="BC81" s="1430"/>
      <c r="BD81" s="1430"/>
      <c r="BE81" s="1431"/>
      <c r="BF81" s="1431"/>
      <c r="BG81" s="1426">
        <v>6267</v>
      </c>
      <c r="BH81" s="1426"/>
      <c r="BI81" s="1426"/>
      <c r="BJ81" s="1426"/>
      <c r="BK81" s="1426"/>
      <c r="BL81" s="1433"/>
      <c r="BM81" s="1433"/>
      <c r="BN81" s="1430">
        <v>3.39</v>
      </c>
      <c r="BO81" s="1430"/>
      <c r="BP81" s="1430"/>
      <c r="BQ81" s="1430"/>
      <c r="BR81" s="1430"/>
      <c r="BS81" s="1425"/>
      <c r="BT81" s="1425"/>
      <c r="BU81" s="1426">
        <v>4568</v>
      </c>
      <c r="BV81" s="1426"/>
      <c r="BW81" s="1426"/>
      <c r="BX81" s="1426"/>
      <c r="BY81" s="1426"/>
      <c r="BZ81" s="1425"/>
      <c r="CA81" s="1425"/>
      <c r="CB81" s="1427">
        <v>1.4</v>
      </c>
      <c r="CC81" s="1427"/>
      <c r="CD81" s="1427"/>
      <c r="CE81" s="1427"/>
      <c r="CF81" s="1427"/>
      <c r="CG81" s="1427"/>
      <c r="CH81" s="1427"/>
      <c r="CI81" s="1427"/>
      <c r="CJ81" s="320"/>
    </row>
    <row r="82" spans="1:88" ht="12.95" customHeight="1">
      <c r="A82" s="1428"/>
      <c r="B82" s="1428"/>
      <c r="C82" s="1428"/>
      <c r="D82" s="1428"/>
      <c r="E82" s="1429" t="s">
        <v>970</v>
      </c>
      <c r="F82" s="1429"/>
      <c r="G82" s="1429"/>
      <c r="H82" s="1429"/>
      <c r="I82" s="1429"/>
      <c r="J82" s="1429"/>
      <c r="K82" s="1429"/>
      <c r="L82" s="1429"/>
      <c r="M82" s="1429"/>
      <c r="N82" s="1429"/>
      <c r="O82" s="1429"/>
      <c r="P82" s="319"/>
      <c r="Q82" s="1430">
        <v>3.15</v>
      </c>
      <c r="R82" s="1430"/>
      <c r="S82" s="1430"/>
      <c r="T82" s="1430"/>
      <c r="U82" s="1430"/>
      <c r="V82" s="1431"/>
      <c r="W82" s="1431"/>
      <c r="X82" s="1430">
        <v>3.08</v>
      </c>
      <c r="Y82" s="1430"/>
      <c r="Z82" s="1430"/>
      <c r="AA82" s="1430"/>
      <c r="AB82" s="1430"/>
      <c r="AC82" s="1432"/>
      <c r="AD82" s="1432"/>
      <c r="AE82" s="1426">
        <v>2175</v>
      </c>
      <c r="AF82" s="1426"/>
      <c r="AG82" s="1426"/>
      <c r="AH82" s="1426"/>
      <c r="AI82" s="1426"/>
      <c r="AJ82" s="1433"/>
      <c r="AK82" s="1433"/>
      <c r="AL82" s="1430">
        <v>2.8</v>
      </c>
      <c r="AM82" s="1430"/>
      <c r="AN82" s="1430"/>
      <c r="AO82" s="1430"/>
      <c r="AP82" s="1430"/>
      <c r="AQ82" s="1431"/>
      <c r="AR82" s="1431"/>
      <c r="AS82" s="1426">
        <v>2079</v>
      </c>
      <c r="AT82" s="1426"/>
      <c r="AU82" s="1426"/>
      <c r="AV82" s="1426"/>
      <c r="AW82" s="1426"/>
      <c r="AX82" s="1433"/>
      <c r="AY82" s="1433"/>
      <c r="AZ82" s="1430">
        <v>3.04</v>
      </c>
      <c r="BA82" s="1430"/>
      <c r="BB82" s="1430"/>
      <c r="BC82" s="1430"/>
      <c r="BD82" s="1430"/>
      <c r="BE82" s="1431"/>
      <c r="BF82" s="1431"/>
      <c r="BG82" s="1426">
        <v>6297</v>
      </c>
      <c r="BH82" s="1426"/>
      <c r="BI82" s="1426"/>
      <c r="BJ82" s="1426"/>
      <c r="BK82" s="1426"/>
      <c r="BL82" s="1433"/>
      <c r="BM82" s="1433"/>
      <c r="BN82" s="1430">
        <v>3.17</v>
      </c>
      <c r="BO82" s="1430"/>
      <c r="BP82" s="1430"/>
      <c r="BQ82" s="1430"/>
      <c r="BR82" s="1430"/>
      <c r="BS82" s="1425"/>
      <c r="BT82" s="1425"/>
      <c r="BU82" s="1426">
        <v>5850</v>
      </c>
      <c r="BV82" s="1426"/>
      <c r="BW82" s="1426"/>
      <c r="BX82" s="1426"/>
      <c r="BY82" s="1426"/>
      <c r="BZ82" s="1425"/>
      <c r="CA82" s="1425"/>
      <c r="CB82" s="1427">
        <v>1.3</v>
      </c>
      <c r="CC82" s="1427"/>
      <c r="CD82" s="1427"/>
      <c r="CE82" s="1427"/>
      <c r="CF82" s="1427"/>
      <c r="CG82" s="1427"/>
      <c r="CH82" s="1427"/>
      <c r="CI82" s="1427"/>
      <c r="CJ82" s="320"/>
    </row>
    <row r="83" spans="1:88" ht="12.95" customHeight="1">
      <c r="A83" s="321"/>
      <c r="B83" s="321"/>
      <c r="C83" s="321"/>
      <c r="D83" s="321"/>
      <c r="E83" s="1429" t="s">
        <v>971</v>
      </c>
      <c r="F83" s="1429"/>
      <c r="G83" s="1429"/>
      <c r="H83" s="1429"/>
      <c r="I83" s="1429"/>
      <c r="J83" s="1429"/>
      <c r="K83" s="1429"/>
      <c r="L83" s="1429"/>
      <c r="M83" s="1429"/>
      <c r="N83" s="1429"/>
      <c r="O83" s="1429"/>
      <c r="P83" s="319"/>
      <c r="Q83" s="1430">
        <v>3.1</v>
      </c>
      <c r="R83" s="1430"/>
      <c r="S83" s="1430"/>
      <c r="T83" s="1430"/>
      <c r="U83" s="1430"/>
      <c r="V83" s="1431"/>
      <c r="W83" s="1431"/>
      <c r="X83" s="1430">
        <v>3.17</v>
      </c>
      <c r="Y83" s="1430"/>
      <c r="Z83" s="1430"/>
      <c r="AA83" s="1430"/>
      <c r="AB83" s="1430"/>
      <c r="AC83" s="1432"/>
      <c r="AD83" s="1432"/>
      <c r="AE83" s="1426">
        <v>2644</v>
      </c>
      <c r="AF83" s="1426"/>
      <c r="AG83" s="1426"/>
      <c r="AH83" s="1426"/>
      <c r="AI83" s="1426"/>
      <c r="AJ83" s="1433"/>
      <c r="AK83" s="1433"/>
      <c r="AL83" s="1430">
        <v>2.81</v>
      </c>
      <c r="AM83" s="1430"/>
      <c r="AN83" s="1430"/>
      <c r="AO83" s="1430"/>
      <c r="AP83" s="1430"/>
      <c r="AQ83" s="1431"/>
      <c r="AR83" s="1431"/>
      <c r="AS83" s="1426">
        <v>2468</v>
      </c>
      <c r="AT83" s="1426"/>
      <c r="AU83" s="1426"/>
      <c r="AV83" s="1426"/>
      <c r="AW83" s="1426"/>
      <c r="AX83" s="1433"/>
      <c r="AY83" s="1433"/>
      <c r="AZ83" s="1430">
        <v>2.98</v>
      </c>
      <c r="BA83" s="1430"/>
      <c r="BB83" s="1430"/>
      <c r="BC83" s="1430"/>
      <c r="BD83" s="1430"/>
      <c r="BE83" s="1431"/>
      <c r="BF83" s="1431"/>
      <c r="BG83" s="1426">
        <v>7782</v>
      </c>
      <c r="BH83" s="1426"/>
      <c r="BI83" s="1426"/>
      <c r="BJ83" s="1426"/>
      <c r="BK83" s="1426"/>
      <c r="BL83" s="1433"/>
      <c r="BM83" s="1433"/>
      <c r="BN83" s="1430">
        <v>3.09</v>
      </c>
      <c r="BO83" s="1430"/>
      <c r="BP83" s="1430"/>
      <c r="BQ83" s="1430"/>
      <c r="BR83" s="1430"/>
      <c r="BS83" s="1425"/>
      <c r="BT83" s="1425"/>
      <c r="BU83" s="1426">
        <v>5753</v>
      </c>
      <c r="BV83" s="1426"/>
      <c r="BW83" s="1426"/>
      <c r="BX83" s="1426"/>
      <c r="BY83" s="1426"/>
      <c r="BZ83" s="1425"/>
      <c r="CA83" s="1425"/>
      <c r="CB83" s="1427">
        <v>1.2</v>
      </c>
      <c r="CC83" s="1427"/>
      <c r="CD83" s="1427"/>
      <c r="CE83" s="1427"/>
      <c r="CF83" s="1427"/>
      <c r="CG83" s="1427"/>
      <c r="CH83" s="1427"/>
      <c r="CI83" s="1427"/>
      <c r="CJ83" s="320"/>
    </row>
    <row r="84" spans="1:88" ht="12.95" customHeight="1">
      <c r="A84" s="1428"/>
      <c r="B84" s="1428"/>
      <c r="C84" s="1428"/>
      <c r="D84" s="1428"/>
      <c r="E84" s="1429" t="s">
        <v>291</v>
      </c>
      <c r="F84" s="1429"/>
      <c r="G84" s="1429"/>
      <c r="H84" s="1429"/>
      <c r="I84" s="1429"/>
      <c r="J84" s="1429"/>
      <c r="K84" s="1429"/>
      <c r="L84" s="1429"/>
      <c r="M84" s="1429"/>
      <c r="N84" s="1429"/>
      <c r="O84" s="1429"/>
      <c r="P84" s="319"/>
      <c r="Q84" s="1430">
        <v>3.03</v>
      </c>
      <c r="R84" s="1430"/>
      <c r="S84" s="1430"/>
      <c r="T84" s="1430"/>
      <c r="U84" s="1430"/>
      <c r="V84" s="1431"/>
      <c r="W84" s="1431"/>
      <c r="X84" s="1430">
        <v>3.07</v>
      </c>
      <c r="Y84" s="1430"/>
      <c r="Z84" s="1430"/>
      <c r="AA84" s="1430"/>
      <c r="AB84" s="1430"/>
      <c r="AC84" s="1432"/>
      <c r="AD84" s="1432"/>
      <c r="AE84" s="1426">
        <v>2332</v>
      </c>
      <c r="AF84" s="1426"/>
      <c r="AG84" s="1426"/>
      <c r="AH84" s="1426"/>
      <c r="AI84" s="1426"/>
      <c r="AJ84" s="1433"/>
      <c r="AK84" s="1433"/>
      <c r="AL84" s="1430">
        <v>2.68</v>
      </c>
      <c r="AM84" s="1430"/>
      <c r="AN84" s="1430"/>
      <c r="AO84" s="1430"/>
      <c r="AP84" s="1430"/>
      <c r="AQ84" s="1431"/>
      <c r="AR84" s="1431"/>
      <c r="AS84" s="1426">
        <v>2117</v>
      </c>
      <c r="AT84" s="1426"/>
      <c r="AU84" s="1426"/>
      <c r="AV84" s="1426"/>
      <c r="AW84" s="1426"/>
      <c r="AX84" s="1433"/>
      <c r="AY84" s="1433"/>
      <c r="AZ84" s="1430">
        <v>2.88</v>
      </c>
      <c r="BA84" s="1430"/>
      <c r="BB84" s="1430"/>
      <c r="BC84" s="1430"/>
      <c r="BD84" s="1430"/>
      <c r="BE84" s="1431"/>
      <c r="BF84" s="1431"/>
      <c r="BG84" s="1426">
        <v>7073</v>
      </c>
      <c r="BH84" s="1426"/>
      <c r="BI84" s="1426"/>
      <c r="BJ84" s="1426"/>
      <c r="BK84" s="1426"/>
      <c r="BL84" s="1433"/>
      <c r="BM84" s="1433"/>
      <c r="BN84" s="1430">
        <v>3.08</v>
      </c>
      <c r="BO84" s="1430"/>
      <c r="BP84" s="1430"/>
      <c r="BQ84" s="1430"/>
      <c r="BR84" s="1430"/>
      <c r="BS84" s="1425"/>
      <c r="BT84" s="1425"/>
      <c r="BU84" s="1426">
        <v>5896</v>
      </c>
      <c r="BV84" s="1426"/>
      <c r="BW84" s="1426"/>
      <c r="BX84" s="1426"/>
      <c r="BY84" s="1426"/>
      <c r="BZ84" s="1425"/>
      <c r="CA84" s="1425"/>
      <c r="CB84" s="1427">
        <v>1.2</v>
      </c>
      <c r="CC84" s="1427"/>
      <c r="CD84" s="1427"/>
      <c r="CE84" s="1427"/>
      <c r="CF84" s="1427"/>
      <c r="CG84" s="1427"/>
      <c r="CH84" s="1427"/>
      <c r="CI84" s="1427"/>
      <c r="CJ84" s="320"/>
    </row>
    <row r="85" spans="1:88" ht="12.95" customHeight="1">
      <c r="A85" s="1428"/>
      <c r="B85" s="1428"/>
      <c r="C85" s="1428"/>
      <c r="D85" s="1428"/>
      <c r="E85" s="1429" t="s">
        <v>259</v>
      </c>
      <c r="F85" s="1429"/>
      <c r="G85" s="1429"/>
      <c r="H85" s="1429"/>
      <c r="I85" s="1429"/>
      <c r="J85" s="1429"/>
      <c r="K85" s="1429"/>
      <c r="L85" s="1429"/>
      <c r="M85" s="1429"/>
      <c r="N85" s="1429"/>
      <c r="O85" s="1429"/>
      <c r="P85" s="319"/>
      <c r="Q85" s="1430">
        <v>2.97</v>
      </c>
      <c r="R85" s="1430"/>
      <c r="S85" s="1430"/>
      <c r="T85" s="1430"/>
      <c r="U85" s="1430"/>
      <c r="V85" s="1431"/>
      <c r="W85" s="1431"/>
      <c r="X85" s="1430">
        <v>2.85</v>
      </c>
      <c r="Y85" s="1430"/>
      <c r="Z85" s="1430"/>
      <c r="AA85" s="1430"/>
      <c r="AB85" s="1430"/>
      <c r="AC85" s="1432"/>
      <c r="AD85" s="1432"/>
      <c r="AE85" s="1426">
        <v>1971</v>
      </c>
      <c r="AF85" s="1426"/>
      <c r="AG85" s="1426"/>
      <c r="AH85" s="1426"/>
      <c r="AI85" s="1426"/>
      <c r="AJ85" s="1433"/>
      <c r="AK85" s="1433"/>
      <c r="AL85" s="1430">
        <v>2.63</v>
      </c>
      <c r="AM85" s="1430"/>
      <c r="AN85" s="1430"/>
      <c r="AO85" s="1430"/>
      <c r="AP85" s="1430"/>
      <c r="AQ85" s="1431"/>
      <c r="AR85" s="1431"/>
      <c r="AS85" s="1426">
        <v>2013</v>
      </c>
      <c r="AT85" s="1426"/>
      <c r="AU85" s="1426"/>
      <c r="AV85" s="1426"/>
      <c r="AW85" s="1426"/>
      <c r="AX85" s="1433"/>
      <c r="AY85" s="1433"/>
      <c r="AZ85" s="1430">
        <v>2.85</v>
      </c>
      <c r="BA85" s="1430"/>
      <c r="BB85" s="1430"/>
      <c r="BC85" s="1430"/>
      <c r="BD85" s="1430"/>
      <c r="BE85" s="1431"/>
      <c r="BF85" s="1431"/>
      <c r="BG85" s="1426">
        <v>5885</v>
      </c>
      <c r="BH85" s="1426"/>
      <c r="BI85" s="1426"/>
      <c r="BJ85" s="1426"/>
      <c r="BK85" s="1426"/>
      <c r="BL85" s="1433"/>
      <c r="BM85" s="1433"/>
      <c r="BN85" s="1430">
        <v>3.03</v>
      </c>
      <c r="BO85" s="1430"/>
      <c r="BP85" s="1430"/>
      <c r="BQ85" s="1430"/>
      <c r="BR85" s="1430"/>
      <c r="BS85" s="1425"/>
      <c r="BT85" s="1425"/>
      <c r="BU85" s="1426">
        <v>5240</v>
      </c>
      <c r="BV85" s="1426"/>
      <c r="BW85" s="1426"/>
      <c r="BX85" s="1426"/>
      <c r="BY85" s="1426"/>
      <c r="BZ85" s="1425"/>
      <c r="CA85" s="1425"/>
      <c r="CB85" s="1427">
        <v>1.3</v>
      </c>
      <c r="CC85" s="1427"/>
      <c r="CD85" s="1427"/>
      <c r="CE85" s="1427"/>
      <c r="CF85" s="1427"/>
      <c r="CG85" s="1427"/>
      <c r="CH85" s="1427"/>
      <c r="CI85" s="1427"/>
      <c r="CJ85" s="320"/>
    </row>
    <row r="86" spans="1:88" ht="12.95" customHeight="1">
      <c r="A86" s="1428"/>
      <c r="B86" s="1428"/>
      <c r="C86" s="1428"/>
      <c r="D86" s="1428"/>
      <c r="E86" s="1429" t="s">
        <v>260</v>
      </c>
      <c r="F86" s="1429"/>
      <c r="G86" s="1429"/>
      <c r="H86" s="1429"/>
      <c r="I86" s="1429"/>
      <c r="J86" s="1429"/>
      <c r="K86" s="1429"/>
      <c r="L86" s="1429"/>
      <c r="M86" s="1429"/>
      <c r="N86" s="1429"/>
      <c r="O86" s="1429"/>
      <c r="P86" s="319"/>
      <c r="Q86" s="1430">
        <v>2.96</v>
      </c>
      <c r="R86" s="1430"/>
      <c r="S86" s="1430"/>
      <c r="T86" s="1430"/>
      <c r="U86" s="1430"/>
      <c r="V86" s="1431"/>
      <c r="W86" s="1431"/>
      <c r="X86" s="1430">
        <v>2.87</v>
      </c>
      <c r="Y86" s="1430"/>
      <c r="Z86" s="1430"/>
      <c r="AA86" s="1430"/>
      <c r="AB86" s="1430"/>
      <c r="AC86" s="1432"/>
      <c r="AD86" s="1432"/>
      <c r="AE86" s="1426">
        <v>2600</v>
      </c>
      <c r="AF86" s="1426"/>
      <c r="AG86" s="1426"/>
      <c r="AH86" s="1426"/>
      <c r="AI86" s="1426"/>
      <c r="AJ86" s="1433"/>
      <c r="AK86" s="1433"/>
      <c r="AL86" s="1430">
        <v>2.62</v>
      </c>
      <c r="AM86" s="1430"/>
      <c r="AN86" s="1430"/>
      <c r="AO86" s="1430"/>
      <c r="AP86" s="1430"/>
      <c r="AQ86" s="1431"/>
      <c r="AR86" s="1431"/>
      <c r="AS86" s="1426">
        <v>2243</v>
      </c>
      <c r="AT86" s="1426"/>
      <c r="AU86" s="1426"/>
      <c r="AV86" s="1426"/>
      <c r="AW86" s="1426"/>
      <c r="AX86" s="1433"/>
      <c r="AY86" s="1433"/>
      <c r="AZ86" s="1430">
        <v>2.84</v>
      </c>
      <c r="BA86" s="1430"/>
      <c r="BB86" s="1430"/>
      <c r="BC86" s="1430"/>
      <c r="BD86" s="1430"/>
      <c r="BE86" s="1431"/>
      <c r="BF86" s="1431"/>
      <c r="BG86" s="1426">
        <v>7027</v>
      </c>
      <c r="BH86" s="1426"/>
      <c r="BI86" s="1426"/>
      <c r="BJ86" s="1426"/>
      <c r="BK86" s="1426"/>
      <c r="BL86" s="1433"/>
      <c r="BM86" s="1433"/>
      <c r="BN86" s="1430">
        <v>3.06</v>
      </c>
      <c r="BO86" s="1430"/>
      <c r="BP86" s="1430"/>
      <c r="BQ86" s="1430"/>
      <c r="BR86" s="1430"/>
      <c r="BS86" s="1425"/>
      <c r="BT86" s="1425"/>
      <c r="BU86" s="1426">
        <v>5458</v>
      </c>
      <c r="BV86" s="1426"/>
      <c r="BW86" s="1426"/>
      <c r="BX86" s="1426"/>
      <c r="BY86" s="1426"/>
      <c r="BZ86" s="1425"/>
      <c r="CA86" s="1425"/>
      <c r="CB86" s="1427">
        <v>1.3</v>
      </c>
      <c r="CC86" s="1427"/>
      <c r="CD86" s="1427"/>
      <c r="CE86" s="1427"/>
      <c r="CF86" s="1427"/>
      <c r="CG86" s="1427"/>
      <c r="CH86" s="1427"/>
      <c r="CI86" s="1427"/>
      <c r="CJ86" s="320"/>
    </row>
    <row r="87" spans="1:88" ht="12.95" customHeight="1">
      <c r="A87" s="1428"/>
      <c r="B87" s="1428"/>
      <c r="C87" s="1428"/>
      <c r="D87" s="1428"/>
      <c r="E87" s="1429" t="s">
        <v>261</v>
      </c>
      <c r="F87" s="1429"/>
      <c r="G87" s="1429"/>
      <c r="H87" s="1429"/>
      <c r="I87" s="1429"/>
      <c r="J87" s="1429"/>
      <c r="K87" s="1429"/>
      <c r="L87" s="1429"/>
      <c r="M87" s="1429"/>
      <c r="N87" s="1429"/>
      <c r="O87" s="1429"/>
      <c r="P87" s="319"/>
      <c r="Q87" s="1430">
        <v>2.92</v>
      </c>
      <c r="R87" s="1430"/>
      <c r="S87" s="1430"/>
      <c r="T87" s="1430"/>
      <c r="U87" s="1430"/>
      <c r="V87" s="1431"/>
      <c r="W87" s="1431"/>
      <c r="X87" s="1430">
        <v>2.86</v>
      </c>
      <c r="Y87" s="1430"/>
      <c r="Z87" s="1430"/>
      <c r="AA87" s="1430"/>
      <c r="AB87" s="1430"/>
      <c r="AC87" s="1432"/>
      <c r="AD87" s="1432"/>
      <c r="AE87" s="1426">
        <v>2122</v>
      </c>
      <c r="AF87" s="1426"/>
      <c r="AG87" s="1426"/>
      <c r="AH87" s="1426"/>
      <c r="AI87" s="1426"/>
      <c r="AJ87" s="1433"/>
      <c r="AK87" s="1433"/>
      <c r="AL87" s="1430">
        <v>2.54</v>
      </c>
      <c r="AM87" s="1430"/>
      <c r="AN87" s="1430"/>
      <c r="AO87" s="1430"/>
      <c r="AP87" s="1430"/>
      <c r="AQ87" s="1431"/>
      <c r="AR87" s="1431"/>
      <c r="AS87" s="1426">
        <v>2415</v>
      </c>
      <c r="AT87" s="1426"/>
      <c r="AU87" s="1426"/>
      <c r="AV87" s="1426"/>
      <c r="AW87" s="1426"/>
      <c r="AX87" s="1433"/>
      <c r="AY87" s="1433"/>
      <c r="AZ87" s="1430">
        <v>2.82</v>
      </c>
      <c r="BA87" s="1430"/>
      <c r="BB87" s="1430"/>
      <c r="BC87" s="1430"/>
      <c r="BD87" s="1430"/>
      <c r="BE87" s="1431"/>
      <c r="BF87" s="1431"/>
      <c r="BG87" s="1426">
        <v>6400</v>
      </c>
      <c r="BH87" s="1426"/>
      <c r="BI87" s="1426"/>
      <c r="BJ87" s="1426"/>
      <c r="BK87" s="1426"/>
      <c r="BL87" s="1433"/>
      <c r="BM87" s="1433"/>
      <c r="BN87" s="1430">
        <v>2.99</v>
      </c>
      <c r="BO87" s="1430"/>
      <c r="BP87" s="1430"/>
      <c r="BQ87" s="1430"/>
      <c r="BR87" s="1430"/>
      <c r="BS87" s="1425"/>
      <c r="BT87" s="1425"/>
      <c r="BU87" s="1426">
        <v>5478</v>
      </c>
      <c r="BV87" s="1426"/>
      <c r="BW87" s="1426"/>
      <c r="BX87" s="1426"/>
      <c r="BY87" s="1426"/>
      <c r="BZ87" s="1425"/>
      <c r="CA87" s="1425"/>
      <c r="CB87" s="1427">
        <v>1.1000000000000001</v>
      </c>
      <c r="CC87" s="1427"/>
      <c r="CD87" s="1427"/>
      <c r="CE87" s="1427"/>
      <c r="CF87" s="1427"/>
      <c r="CG87" s="1427"/>
      <c r="CH87" s="1427"/>
      <c r="CI87" s="1427"/>
      <c r="CJ87" s="320"/>
    </row>
    <row r="88" spans="1:88" ht="12.95" customHeight="1">
      <c r="A88" s="321"/>
      <c r="B88" s="321"/>
      <c r="C88" s="321"/>
      <c r="D88" s="321"/>
      <c r="E88" s="1429" t="s">
        <v>910</v>
      </c>
      <c r="F88" s="1429"/>
      <c r="G88" s="1429"/>
      <c r="H88" s="1429"/>
      <c r="I88" s="1429"/>
      <c r="J88" s="1429"/>
      <c r="K88" s="1429"/>
      <c r="L88" s="1429"/>
      <c r="M88" s="1429"/>
      <c r="N88" s="1429"/>
      <c r="O88" s="1429"/>
      <c r="P88" s="319"/>
      <c r="Q88" s="1430">
        <v>2.91</v>
      </c>
      <c r="R88" s="1430"/>
      <c r="S88" s="1430"/>
      <c r="T88" s="1430"/>
      <c r="U88" s="1430"/>
      <c r="V88" s="1431"/>
      <c r="W88" s="1431"/>
      <c r="X88" s="1430">
        <v>2.88</v>
      </c>
      <c r="Y88" s="1430"/>
      <c r="Z88" s="1430"/>
      <c r="AA88" s="1430"/>
      <c r="AB88" s="1430"/>
      <c r="AC88" s="1432"/>
      <c r="AD88" s="1432"/>
      <c r="AE88" s="1426">
        <v>2222</v>
      </c>
      <c r="AF88" s="1426"/>
      <c r="AG88" s="1426"/>
      <c r="AH88" s="1426"/>
      <c r="AI88" s="1426"/>
      <c r="AJ88" s="1433"/>
      <c r="AK88" s="1433"/>
      <c r="AL88" s="1430">
        <v>2.5499999999999998</v>
      </c>
      <c r="AM88" s="1430"/>
      <c r="AN88" s="1430"/>
      <c r="AO88" s="1430"/>
      <c r="AP88" s="1430"/>
      <c r="AQ88" s="1431"/>
      <c r="AR88" s="1431"/>
      <c r="AS88" s="1426">
        <v>1747</v>
      </c>
      <c r="AT88" s="1426"/>
      <c r="AU88" s="1426"/>
      <c r="AV88" s="1426"/>
      <c r="AW88" s="1426"/>
      <c r="AX88" s="1433"/>
      <c r="AY88" s="1433"/>
      <c r="AZ88" s="1430">
        <v>2.78</v>
      </c>
      <c r="BA88" s="1430"/>
      <c r="BB88" s="1430"/>
      <c r="BC88" s="1430"/>
      <c r="BD88" s="1430"/>
      <c r="BE88" s="1431"/>
      <c r="BF88" s="1431"/>
      <c r="BG88" s="1426">
        <v>5776</v>
      </c>
      <c r="BH88" s="1426"/>
      <c r="BI88" s="1426"/>
      <c r="BJ88" s="1426"/>
      <c r="BK88" s="1426"/>
      <c r="BL88" s="1433"/>
      <c r="BM88" s="1433"/>
      <c r="BN88" s="1430">
        <v>2.94</v>
      </c>
      <c r="BO88" s="1430"/>
      <c r="BP88" s="1430"/>
      <c r="BQ88" s="1430"/>
      <c r="BR88" s="1430"/>
      <c r="BS88" s="1425"/>
      <c r="BT88" s="1425"/>
      <c r="BU88" s="1426">
        <v>4445</v>
      </c>
      <c r="BV88" s="1426"/>
      <c r="BW88" s="1426"/>
      <c r="BX88" s="1426"/>
      <c r="BY88" s="1426"/>
      <c r="BZ88" s="1425"/>
      <c r="CA88" s="1425"/>
      <c r="CB88" s="1427">
        <v>1.1000000000000001</v>
      </c>
      <c r="CC88" s="1427"/>
      <c r="CD88" s="1427"/>
      <c r="CE88" s="1427"/>
      <c r="CF88" s="1427"/>
      <c r="CG88" s="1427"/>
      <c r="CH88" s="1427"/>
      <c r="CI88" s="1427"/>
      <c r="CJ88" s="320"/>
    </row>
    <row r="89" spans="1:88" ht="12.95" customHeight="1">
      <c r="A89" s="321"/>
      <c r="B89" s="321"/>
      <c r="C89" s="321"/>
      <c r="D89" s="321"/>
      <c r="E89" s="1429"/>
      <c r="F89" s="1429"/>
      <c r="G89" s="1429"/>
      <c r="H89" s="1429"/>
      <c r="I89" s="1429"/>
      <c r="J89" s="1429"/>
      <c r="K89" s="1429"/>
      <c r="L89" s="1429"/>
      <c r="M89" s="1429"/>
      <c r="N89" s="1429"/>
      <c r="O89" s="1429"/>
      <c r="P89" s="319"/>
      <c r="Q89" s="1430"/>
      <c r="R89" s="1430"/>
      <c r="S89" s="1430"/>
      <c r="T89" s="1430"/>
      <c r="U89" s="1430"/>
      <c r="V89" s="1431"/>
      <c r="W89" s="1431"/>
      <c r="X89" s="1430"/>
      <c r="Y89" s="1430"/>
      <c r="Z89" s="1430"/>
      <c r="AA89" s="1430"/>
      <c r="AB89" s="1430"/>
      <c r="AC89" s="1432"/>
      <c r="AD89" s="1432"/>
      <c r="AE89" s="1426"/>
      <c r="AF89" s="1426"/>
      <c r="AG89" s="1426"/>
      <c r="AH89" s="1426"/>
      <c r="AI89" s="1426"/>
      <c r="AJ89" s="1433"/>
      <c r="AK89" s="1433"/>
      <c r="AL89" s="1430"/>
      <c r="AM89" s="1430"/>
      <c r="AN89" s="1430"/>
      <c r="AO89" s="1430"/>
      <c r="AP89" s="1430"/>
      <c r="AQ89" s="1431"/>
      <c r="AR89" s="1431"/>
      <c r="AS89" s="1426"/>
      <c r="AT89" s="1426"/>
      <c r="AU89" s="1426"/>
      <c r="AV89" s="1426"/>
      <c r="AW89" s="1426"/>
      <c r="AX89" s="1433"/>
      <c r="AY89" s="1433"/>
      <c r="AZ89" s="1430"/>
      <c r="BA89" s="1430"/>
      <c r="BB89" s="1430"/>
      <c r="BC89" s="1430"/>
      <c r="BD89" s="1430"/>
      <c r="BE89" s="1431"/>
      <c r="BF89" s="1431"/>
      <c r="BG89" s="1426"/>
      <c r="BH89" s="1426"/>
      <c r="BI89" s="1426"/>
      <c r="BJ89" s="1426"/>
      <c r="BK89" s="1426"/>
      <c r="BL89" s="1433"/>
      <c r="BM89" s="1433"/>
      <c r="BN89" s="1430"/>
      <c r="BO89" s="1430"/>
      <c r="BP89" s="1430"/>
      <c r="BQ89" s="1430"/>
      <c r="BR89" s="1430"/>
      <c r="BS89" s="1425"/>
      <c r="BT89" s="1425"/>
      <c r="BU89" s="1426"/>
      <c r="BV89" s="1426"/>
      <c r="BW89" s="1426"/>
      <c r="BX89" s="1426"/>
      <c r="BY89" s="1426"/>
      <c r="BZ89" s="1425"/>
      <c r="CA89" s="1425"/>
      <c r="CB89" s="1427"/>
      <c r="CC89" s="1427"/>
      <c r="CD89" s="1427"/>
      <c r="CE89" s="1427"/>
      <c r="CF89" s="1427"/>
      <c r="CG89" s="1427"/>
      <c r="CH89" s="1427"/>
      <c r="CI89" s="1427"/>
      <c r="CJ89" s="320"/>
    </row>
    <row r="90" spans="1:88" ht="12.95" customHeight="1">
      <c r="A90" s="1428" t="s">
        <v>1188</v>
      </c>
      <c r="B90" s="1428"/>
      <c r="C90" s="1428"/>
      <c r="D90" s="1428"/>
      <c r="E90" s="1429" t="s">
        <v>1168</v>
      </c>
      <c r="F90" s="1429"/>
      <c r="G90" s="1429"/>
      <c r="H90" s="1429"/>
      <c r="I90" s="1429"/>
      <c r="J90" s="1429"/>
      <c r="K90" s="1429"/>
      <c r="L90" s="1429"/>
      <c r="M90" s="1429"/>
      <c r="N90" s="1429"/>
      <c r="O90" s="1429"/>
      <c r="P90" s="319"/>
      <c r="Q90" s="1430">
        <v>2.86</v>
      </c>
      <c r="R90" s="1430"/>
      <c r="S90" s="1430"/>
      <c r="T90" s="1430"/>
      <c r="U90" s="1430"/>
      <c r="V90" s="1431"/>
      <c r="W90" s="1431"/>
      <c r="X90" s="1430">
        <v>2.79</v>
      </c>
      <c r="Y90" s="1430"/>
      <c r="Z90" s="1430"/>
      <c r="AA90" s="1430"/>
      <c r="AB90" s="1430"/>
      <c r="AC90" s="1432"/>
      <c r="AD90" s="1432"/>
      <c r="AE90" s="1426">
        <v>3178</v>
      </c>
      <c r="AF90" s="1426"/>
      <c r="AG90" s="1426"/>
      <c r="AH90" s="1426"/>
      <c r="AI90" s="1426"/>
      <c r="AJ90" s="1433"/>
      <c r="AK90" s="1433"/>
      <c r="AL90" s="1430">
        <v>2.5099999999999998</v>
      </c>
      <c r="AM90" s="1430"/>
      <c r="AN90" s="1430"/>
      <c r="AO90" s="1430"/>
      <c r="AP90" s="1430"/>
      <c r="AQ90" s="1431"/>
      <c r="AR90" s="1431"/>
      <c r="AS90" s="1426">
        <v>2236</v>
      </c>
      <c r="AT90" s="1426"/>
      <c r="AU90" s="1426"/>
      <c r="AV90" s="1426"/>
      <c r="AW90" s="1426"/>
      <c r="AX90" s="1433"/>
      <c r="AY90" s="1433"/>
      <c r="AZ90" s="1430">
        <v>2.75</v>
      </c>
      <c r="BA90" s="1430"/>
      <c r="BB90" s="1430"/>
      <c r="BC90" s="1430"/>
      <c r="BD90" s="1430"/>
      <c r="BE90" s="1431"/>
      <c r="BF90" s="1431"/>
      <c r="BG90" s="1426">
        <v>7138</v>
      </c>
      <c r="BH90" s="1426"/>
      <c r="BI90" s="1426"/>
      <c r="BJ90" s="1426"/>
      <c r="BK90" s="1426"/>
      <c r="BL90" s="1433"/>
      <c r="BM90" s="1433"/>
      <c r="BN90" s="1430">
        <v>3</v>
      </c>
      <c r="BO90" s="1430"/>
      <c r="BP90" s="1430"/>
      <c r="BQ90" s="1430"/>
      <c r="BR90" s="1430"/>
      <c r="BS90" s="1425"/>
      <c r="BT90" s="1425"/>
      <c r="BU90" s="1426">
        <v>4716</v>
      </c>
      <c r="BV90" s="1426"/>
      <c r="BW90" s="1426"/>
      <c r="BX90" s="1426"/>
      <c r="BY90" s="1426"/>
      <c r="BZ90" s="1425"/>
      <c r="CA90" s="1425"/>
      <c r="CB90" s="1427">
        <v>1.3</v>
      </c>
      <c r="CC90" s="1427"/>
      <c r="CD90" s="1427"/>
      <c r="CE90" s="1427"/>
      <c r="CF90" s="1427"/>
      <c r="CG90" s="1427"/>
      <c r="CH90" s="1427"/>
      <c r="CI90" s="1427"/>
      <c r="CJ90" s="320"/>
    </row>
    <row r="91" spans="1:88" ht="12.95" customHeight="1">
      <c r="A91" s="321"/>
      <c r="B91" s="321"/>
      <c r="C91" s="321"/>
      <c r="D91" s="321"/>
      <c r="E91" s="1429" t="s">
        <v>83</v>
      </c>
      <c r="F91" s="1429"/>
      <c r="G91" s="1429"/>
      <c r="H91" s="1429"/>
      <c r="I91" s="1429"/>
      <c r="J91" s="1429"/>
      <c r="K91" s="1429"/>
      <c r="L91" s="1429"/>
      <c r="M91" s="1429"/>
      <c r="N91" s="1429"/>
      <c r="O91" s="1429"/>
      <c r="P91" s="319"/>
      <c r="Q91" s="1430">
        <v>2.86</v>
      </c>
      <c r="R91" s="1430"/>
      <c r="S91" s="1430"/>
      <c r="T91" s="1430"/>
      <c r="U91" s="1430"/>
      <c r="V91" s="1431"/>
      <c r="W91" s="1431"/>
      <c r="X91" s="1430">
        <v>2.8</v>
      </c>
      <c r="Y91" s="1430"/>
      <c r="Z91" s="1430"/>
      <c r="AA91" s="1430"/>
      <c r="AB91" s="1430"/>
      <c r="AC91" s="1432"/>
      <c r="AD91" s="1432"/>
      <c r="AE91" s="1426">
        <v>2124</v>
      </c>
      <c r="AF91" s="1426"/>
      <c r="AG91" s="1426"/>
      <c r="AH91" s="1426"/>
      <c r="AI91" s="1426"/>
      <c r="AJ91" s="1433"/>
      <c r="AK91" s="1433"/>
      <c r="AL91" s="1430">
        <v>2.44</v>
      </c>
      <c r="AM91" s="1430"/>
      <c r="AN91" s="1430"/>
      <c r="AO91" s="1430"/>
      <c r="AP91" s="1430"/>
      <c r="AQ91" s="1431"/>
      <c r="AR91" s="1431"/>
      <c r="AS91" s="1426">
        <v>1802</v>
      </c>
      <c r="AT91" s="1426"/>
      <c r="AU91" s="1426"/>
      <c r="AV91" s="1426"/>
      <c r="AW91" s="1426"/>
      <c r="AX91" s="1433"/>
      <c r="AY91" s="1433"/>
      <c r="AZ91" s="1430">
        <v>2.74</v>
      </c>
      <c r="BA91" s="1430"/>
      <c r="BB91" s="1430"/>
      <c r="BC91" s="1430"/>
      <c r="BD91" s="1430"/>
      <c r="BE91" s="1431"/>
      <c r="BF91" s="1431"/>
      <c r="BG91" s="1426">
        <v>6100</v>
      </c>
      <c r="BH91" s="1426"/>
      <c r="BI91" s="1426"/>
      <c r="BJ91" s="1426"/>
      <c r="BK91" s="1426"/>
      <c r="BL91" s="1433"/>
      <c r="BM91" s="1433"/>
      <c r="BN91" s="1430">
        <v>3</v>
      </c>
      <c r="BO91" s="1430"/>
      <c r="BP91" s="1430"/>
      <c r="BQ91" s="1430"/>
      <c r="BR91" s="1430"/>
      <c r="BS91" s="1425"/>
      <c r="BT91" s="1425"/>
      <c r="BU91" s="1426">
        <v>4444</v>
      </c>
      <c r="BV91" s="1426"/>
      <c r="BW91" s="1426"/>
      <c r="BX91" s="1426"/>
      <c r="BY91" s="1426"/>
      <c r="BZ91" s="1425"/>
      <c r="CA91" s="1425"/>
      <c r="CB91" s="1427">
        <v>1.3</v>
      </c>
      <c r="CC91" s="1427"/>
      <c r="CD91" s="1427"/>
      <c r="CE91" s="1427"/>
      <c r="CF91" s="1427"/>
      <c r="CG91" s="1427"/>
      <c r="CH91" s="1427"/>
      <c r="CI91" s="1427"/>
      <c r="CJ91" s="320"/>
    </row>
    <row r="92" spans="1:88" ht="12.95" customHeight="1">
      <c r="A92" s="321"/>
      <c r="B92" s="321"/>
      <c r="C92" s="321"/>
      <c r="D92" s="321"/>
      <c r="E92" s="1429" t="s">
        <v>89</v>
      </c>
      <c r="F92" s="1429"/>
      <c r="G92" s="1429"/>
      <c r="H92" s="1429"/>
      <c r="I92" s="1429"/>
      <c r="J92" s="1429"/>
      <c r="K92" s="1429"/>
      <c r="L92" s="1429"/>
      <c r="M92" s="1429"/>
      <c r="N92" s="1429"/>
      <c r="O92" s="1429"/>
      <c r="P92" s="319"/>
      <c r="Q92" s="1430">
        <v>2.87</v>
      </c>
      <c r="R92" s="1430"/>
      <c r="S92" s="1430"/>
      <c r="T92" s="1430"/>
      <c r="U92" s="1430"/>
      <c r="V92" s="1431"/>
      <c r="W92" s="1431"/>
      <c r="X92" s="1430">
        <v>2.75</v>
      </c>
      <c r="Y92" s="1430"/>
      <c r="Z92" s="1430"/>
      <c r="AA92" s="1430"/>
      <c r="AB92" s="1430"/>
      <c r="AC92" s="1432"/>
      <c r="AD92" s="1432"/>
      <c r="AE92" s="1426">
        <v>2291</v>
      </c>
      <c r="AF92" s="1426"/>
      <c r="AG92" s="1426"/>
      <c r="AH92" s="1426"/>
      <c r="AI92" s="1426"/>
      <c r="AJ92" s="1433"/>
      <c r="AK92" s="1433"/>
      <c r="AL92" s="1430">
        <v>2.54</v>
      </c>
      <c r="AM92" s="1430"/>
      <c r="AN92" s="1430"/>
      <c r="AO92" s="1430"/>
      <c r="AP92" s="1430"/>
      <c r="AQ92" s="1431"/>
      <c r="AR92" s="1431"/>
      <c r="AS92" s="1426">
        <v>2045</v>
      </c>
      <c r="AT92" s="1426"/>
      <c r="AU92" s="1426"/>
      <c r="AV92" s="1426"/>
      <c r="AW92" s="1426"/>
      <c r="AX92" s="1433"/>
      <c r="AY92" s="1433"/>
      <c r="AZ92" s="1430">
        <v>2.77</v>
      </c>
      <c r="BA92" s="1430"/>
      <c r="BB92" s="1430"/>
      <c r="BC92" s="1430"/>
      <c r="BD92" s="1430"/>
      <c r="BE92" s="1431"/>
      <c r="BF92" s="1431"/>
      <c r="BG92" s="1426">
        <v>6235</v>
      </c>
      <c r="BH92" s="1426"/>
      <c r="BI92" s="1426"/>
      <c r="BJ92" s="1426"/>
      <c r="BK92" s="1426"/>
      <c r="BL92" s="1433"/>
      <c r="BM92" s="1433"/>
      <c r="BN92" s="1430">
        <v>2.99</v>
      </c>
      <c r="BO92" s="1430"/>
      <c r="BP92" s="1430"/>
      <c r="BQ92" s="1430"/>
      <c r="BR92" s="1430"/>
      <c r="BS92" s="1425"/>
      <c r="BT92" s="1425"/>
      <c r="BU92" s="1426">
        <v>5088</v>
      </c>
      <c r="BV92" s="1426"/>
      <c r="BW92" s="1426"/>
      <c r="BX92" s="1426"/>
      <c r="BY92" s="1426"/>
      <c r="BZ92" s="1425"/>
      <c r="CA92" s="1425"/>
      <c r="CB92" s="1427">
        <v>1.2</v>
      </c>
      <c r="CC92" s="1427"/>
      <c r="CD92" s="1427"/>
      <c r="CE92" s="1427"/>
      <c r="CF92" s="1427"/>
      <c r="CG92" s="1427"/>
      <c r="CH92" s="1427"/>
      <c r="CI92" s="1427"/>
      <c r="CJ92" s="320"/>
    </row>
    <row r="93" spans="1:88" ht="12.95" customHeight="1">
      <c r="A93" s="1428"/>
      <c r="B93" s="1428"/>
      <c r="C93" s="1428"/>
      <c r="D93" s="1428"/>
      <c r="E93" s="1429" t="s">
        <v>90</v>
      </c>
      <c r="F93" s="1429"/>
      <c r="G93" s="1429"/>
      <c r="H93" s="1429"/>
      <c r="I93" s="1429"/>
      <c r="J93" s="1429"/>
      <c r="K93" s="1429"/>
      <c r="L93" s="1429"/>
      <c r="M93" s="1429"/>
      <c r="N93" s="1429"/>
      <c r="O93" s="1429"/>
      <c r="P93" s="319"/>
      <c r="Q93" s="1430">
        <v>2.9</v>
      </c>
      <c r="R93" s="1430"/>
      <c r="S93" s="1430"/>
      <c r="T93" s="1430"/>
      <c r="U93" s="1430"/>
      <c r="V93" s="1431"/>
      <c r="W93" s="1431"/>
      <c r="X93" s="1430">
        <v>2.87</v>
      </c>
      <c r="Y93" s="1430"/>
      <c r="Z93" s="1430"/>
      <c r="AA93" s="1430"/>
      <c r="AB93" s="1430"/>
      <c r="AC93" s="1432"/>
      <c r="AD93" s="1432"/>
      <c r="AE93" s="1426">
        <v>2887</v>
      </c>
      <c r="AF93" s="1426"/>
      <c r="AG93" s="1426"/>
      <c r="AH93" s="1426"/>
      <c r="AI93" s="1426"/>
      <c r="AJ93" s="1433"/>
      <c r="AK93" s="1433"/>
      <c r="AL93" s="1430">
        <v>2.5</v>
      </c>
      <c r="AM93" s="1430"/>
      <c r="AN93" s="1430"/>
      <c r="AO93" s="1430"/>
      <c r="AP93" s="1430"/>
      <c r="AQ93" s="1431"/>
      <c r="AR93" s="1431"/>
      <c r="AS93" s="1426">
        <v>2364</v>
      </c>
      <c r="AT93" s="1426"/>
      <c r="AU93" s="1426"/>
      <c r="AV93" s="1426"/>
      <c r="AW93" s="1426"/>
      <c r="AX93" s="1433"/>
      <c r="AY93" s="1433"/>
      <c r="AZ93" s="1430">
        <v>2.74</v>
      </c>
      <c r="BA93" s="1430"/>
      <c r="BB93" s="1430"/>
      <c r="BC93" s="1430"/>
      <c r="BD93" s="1430"/>
      <c r="BE93" s="1431"/>
      <c r="BF93" s="1431"/>
      <c r="BG93" s="1426">
        <v>7590</v>
      </c>
      <c r="BH93" s="1426"/>
      <c r="BI93" s="1426"/>
      <c r="BJ93" s="1426"/>
      <c r="BK93" s="1426"/>
      <c r="BL93" s="1433"/>
      <c r="BM93" s="1433"/>
      <c r="BN93" s="1430">
        <v>3.08</v>
      </c>
      <c r="BO93" s="1430"/>
      <c r="BP93" s="1430"/>
      <c r="BQ93" s="1430"/>
      <c r="BR93" s="1430"/>
      <c r="BS93" s="1425"/>
      <c r="BT93" s="1425"/>
      <c r="BU93" s="1426">
        <v>5350</v>
      </c>
      <c r="BV93" s="1426"/>
      <c r="BW93" s="1426"/>
      <c r="BX93" s="1426"/>
      <c r="BY93" s="1426"/>
      <c r="BZ93" s="1425"/>
      <c r="CA93" s="1425"/>
      <c r="CB93" s="1427">
        <v>1.1000000000000001</v>
      </c>
      <c r="CC93" s="1427"/>
      <c r="CD93" s="1427"/>
      <c r="CE93" s="1427"/>
      <c r="CF93" s="1427"/>
      <c r="CG93" s="1427"/>
      <c r="CH93" s="1427"/>
      <c r="CI93" s="1427"/>
      <c r="CJ93" s="320"/>
    </row>
    <row r="94" spans="1:88" ht="12.95" customHeight="1">
      <c r="A94" s="321"/>
      <c r="B94" s="321"/>
      <c r="C94" s="321"/>
      <c r="D94" s="321"/>
      <c r="E94" s="1429" t="s">
        <v>969</v>
      </c>
      <c r="F94" s="1429"/>
      <c r="G94" s="1429"/>
      <c r="H94" s="1429"/>
      <c r="I94" s="1429"/>
      <c r="J94" s="1429"/>
      <c r="K94" s="1429"/>
      <c r="L94" s="1429"/>
      <c r="M94" s="1429"/>
      <c r="N94" s="1429"/>
      <c r="O94" s="1429"/>
      <c r="P94" s="319"/>
      <c r="Q94" s="1430">
        <v>2.79</v>
      </c>
      <c r="R94" s="1430"/>
      <c r="S94" s="1430"/>
      <c r="T94" s="1430"/>
      <c r="U94" s="1430"/>
      <c r="V94" s="1431"/>
      <c r="W94" s="1431"/>
      <c r="X94" s="1430">
        <v>2.91</v>
      </c>
      <c r="Y94" s="1430"/>
      <c r="Z94" s="1430"/>
      <c r="AA94" s="1430"/>
      <c r="AB94" s="1430"/>
      <c r="AC94" s="1432"/>
      <c r="AD94" s="1432"/>
      <c r="AE94" s="1426">
        <v>2281</v>
      </c>
      <c r="AF94" s="1426"/>
      <c r="AG94" s="1426"/>
      <c r="AH94" s="1426"/>
      <c r="AI94" s="1426"/>
      <c r="AJ94" s="1433"/>
      <c r="AK94" s="1433"/>
      <c r="AL94" s="1430">
        <v>2.38</v>
      </c>
      <c r="AM94" s="1430"/>
      <c r="AN94" s="1430"/>
      <c r="AO94" s="1430"/>
      <c r="AP94" s="1430"/>
      <c r="AQ94" s="1431"/>
      <c r="AR94" s="1431"/>
      <c r="AS94" s="1426">
        <v>2004</v>
      </c>
      <c r="AT94" s="1426"/>
      <c r="AU94" s="1426"/>
      <c r="AV94" s="1426"/>
      <c r="AW94" s="1426"/>
      <c r="AX94" s="1433"/>
      <c r="AY94" s="1433"/>
      <c r="AZ94" s="1430">
        <v>2.64</v>
      </c>
      <c r="BA94" s="1430"/>
      <c r="BB94" s="1430"/>
      <c r="BC94" s="1430"/>
      <c r="BD94" s="1430"/>
      <c r="BE94" s="1431"/>
      <c r="BF94" s="1431"/>
      <c r="BG94" s="1426">
        <v>6498</v>
      </c>
      <c r="BH94" s="1426"/>
      <c r="BI94" s="1426"/>
      <c r="BJ94" s="1426"/>
      <c r="BK94" s="1426"/>
      <c r="BL94" s="1433"/>
      <c r="BM94" s="1433"/>
      <c r="BN94" s="1430">
        <v>2.84</v>
      </c>
      <c r="BO94" s="1430"/>
      <c r="BP94" s="1430"/>
      <c r="BQ94" s="1430"/>
      <c r="BR94" s="1430"/>
      <c r="BS94" s="1425"/>
      <c r="BT94" s="1425"/>
      <c r="BU94" s="1426">
        <v>4957</v>
      </c>
      <c r="BV94" s="1426"/>
      <c r="BW94" s="1426"/>
      <c r="BX94" s="1426"/>
      <c r="BY94" s="1426"/>
      <c r="BZ94" s="1425"/>
      <c r="CA94" s="1425"/>
      <c r="CB94" s="1427">
        <v>1.1000000000000001</v>
      </c>
      <c r="CC94" s="1427"/>
      <c r="CD94" s="1427"/>
      <c r="CE94" s="1427"/>
      <c r="CF94" s="1427"/>
      <c r="CG94" s="1427"/>
      <c r="CH94" s="1427"/>
      <c r="CI94" s="1427"/>
      <c r="CJ94" s="320"/>
    </row>
    <row r="95" spans="1:88" ht="12.95" customHeight="1">
      <c r="A95" s="1428"/>
      <c r="B95" s="1428"/>
      <c r="C95" s="1428"/>
      <c r="D95" s="1428"/>
      <c r="E95" s="1429" t="s">
        <v>970</v>
      </c>
      <c r="F95" s="1429"/>
      <c r="G95" s="1429"/>
      <c r="H95" s="1429"/>
      <c r="I95" s="1429"/>
      <c r="J95" s="1429"/>
      <c r="K95" s="1429"/>
      <c r="L95" s="1429"/>
      <c r="M95" s="1429"/>
      <c r="N95" s="1429"/>
      <c r="O95" s="1429"/>
      <c r="P95" s="319"/>
      <c r="Q95" s="1430">
        <v>2.71</v>
      </c>
      <c r="R95" s="1430"/>
      <c r="S95" s="1430"/>
      <c r="T95" s="1430"/>
      <c r="U95" s="1430"/>
      <c r="V95" s="1431"/>
      <c r="W95" s="1431"/>
      <c r="X95" s="1430">
        <v>2.79</v>
      </c>
      <c r="Y95" s="1430"/>
      <c r="Z95" s="1430"/>
      <c r="AA95" s="1430"/>
      <c r="AB95" s="1430"/>
      <c r="AC95" s="1432"/>
      <c r="AD95" s="1432"/>
      <c r="AE95" s="1426">
        <v>2317</v>
      </c>
      <c r="AF95" s="1426"/>
      <c r="AG95" s="1426"/>
      <c r="AH95" s="1426"/>
      <c r="AI95" s="1426"/>
      <c r="AJ95" s="1433"/>
      <c r="AK95" s="1433"/>
      <c r="AL95" s="1430">
        <v>2.31</v>
      </c>
      <c r="AM95" s="1430"/>
      <c r="AN95" s="1430"/>
      <c r="AO95" s="1430"/>
      <c r="AP95" s="1430"/>
      <c r="AQ95" s="1431"/>
      <c r="AR95" s="1431"/>
      <c r="AS95" s="1426">
        <v>2054</v>
      </c>
      <c r="AT95" s="1426"/>
      <c r="AU95" s="1426"/>
      <c r="AV95" s="1426"/>
      <c r="AW95" s="1426"/>
      <c r="AX95" s="1433"/>
      <c r="AY95" s="1433"/>
      <c r="AZ95" s="1430">
        <v>2.57</v>
      </c>
      <c r="BA95" s="1430"/>
      <c r="BB95" s="1430"/>
      <c r="BC95" s="1430"/>
      <c r="BD95" s="1430"/>
      <c r="BE95" s="1431"/>
      <c r="BF95" s="1431"/>
      <c r="BG95" s="1426">
        <v>6758</v>
      </c>
      <c r="BH95" s="1426"/>
      <c r="BI95" s="1426"/>
      <c r="BJ95" s="1426"/>
      <c r="BK95" s="1426"/>
      <c r="BL95" s="1433"/>
      <c r="BM95" s="1433"/>
      <c r="BN95" s="1430">
        <v>2.78</v>
      </c>
      <c r="BO95" s="1430"/>
      <c r="BP95" s="1430"/>
      <c r="BQ95" s="1430"/>
      <c r="BR95" s="1430"/>
      <c r="BS95" s="1425"/>
      <c r="BT95" s="1425"/>
      <c r="BU95" s="1426">
        <v>5675</v>
      </c>
      <c r="BV95" s="1426"/>
      <c r="BW95" s="1426"/>
      <c r="BX95" s="1426"/>
      <c r="BY95" s="1426"/>
      <c r="BZ95" s="1425"/>
      <c r="CA95" s="1425"/>
      <c r="CB95" s="1427">
        <v>1.3</v>
      </c>
      <c r="CC95" s="1427"/>
      <c r="CD95" s="1427"/>
      <c r="CE95" s="1427"/>
      <c r="CF95" s="1427"/>
      <c r="CG95" s="1427"/>
      <c r="CH95" s="1427"/>
      <c r="CI95" s="1427"/>
      <c r="CJ95" s="320"/>
    </row>
    <row r="96" spans="1:88" ht="12.95" customHeight="1">
      <c r="A96" s="321"/>
      <c r="B96" s="321"/>
      <c r="C96" s="321"/>
      <c r="D96" s="321"/>
      <c r="E96" s="1429" t="s">
        <v>971</v>
      </c>
      <c r="F96" s="1429"/>
      <c r="G96" s="1429"/>
      <c r="H96" s="1429"/>
      <c r="I96" s="1429"/>
      <c r="J96" s="1429"/>
      <c r="K96" s="1429"/>
      <c r="L96" s="1429"/>
      <c r="M96" s="1429"/>
      <c r="N96" s="1429"/>
      <c r="O96" s="1429"/>
      <c r="P96" s="319"/>
      <c r="Q96" s="1430">
        <v>2.78</v>
      </c>
      <c r="R96" s="1430"/>
      <c r="S96" s="1430"/>
      <c r="T96" s="1430"/>
      <c r="U96" s="1430"/>
      <c r="V96" s="1431"/>
      <c r="W96" s="1431"/>
      <c r="X96" s="1430">
        <v>2.8</v>
      </c>
      <c r="Y96" s="1430"/>
      <c r="Z96" s="1430"/>
      <c r="AA96" s="1430"/>
      <c r="AB96" s="1430"/>
      <c r="AC96" s="1432"/>
      <c r="AD96" s="1432"/>
      <c r="AE96" s="1426">
        <v>3304</v>
      </c>
      <c r="AF96" s="1426"/>
      <c r="AG96" s="1426"/>
      <c r="AH96" s="1426"/>
      <c r="AI96" s="1426"/>
      <c r="AJ96" s="1433"/>
      <c r="AK96" s="1433"/>
      <c r="AL96" s="1430">
        <v>2.39</v>
      </c>
      <c r="AM96" s="1430"/>
      <c r="AN96" s="1430"/>
      <c r="AO96" s="1430"/>
      <c r="AP96" s="1430"/>
      <c r="AQ96" s="1431"/>
      <c r="AR96" s="1431"/>
      <c r="AS96" s="1426">
        <v>2727</v>
      </c>
      <c r="AT96" s="1426"/>
      <c r="AU96" s="1426"/>
      <c r="AV96" s="1426"/>
      <c r="AW96" s="1426"/>
      <c r="AX96" s="1433"/>
      <c r="AY96" s="1433"/>
      <c r="AZ96" s="1430">
        <v>2.67</v>
      </c>
      <c r="BA96" s="1430"/>
      <c r="BB96" s="1430"/>
      <c r="BC96" s="1430"/>
      <c r="BD96" s="1430"/>
      <c r="BE96" s="1431"/>
      <c r="BF96" s="1431"/>
      <c r="BG96" s="1426">
        <v>9161</v>
      </c>
      <c r="BH96" s="1426"/>
      <c r="BI96" s="1426"/>
      <c r="BJ96" s="1426"/>
      <c r="BK96" s="1426"/>
      <c r="BL96" s="1433"/>
      <c r="BM96" s="1433"/>
      <c r="BN96" s="1430">
        <v>2.85</v>
      </c>
      <c r="BO96" s="1430"/>
      <c r="BP96" s="1430"/>
      <c r="BQ96" s="1430"/>
      <c r="BR96" s="1430"/>
      <c r="BS96" s="1425"/>
      <c r="BT96" s="1425"/>
      <c r="BU96" s="1426">
        <v>6212</v>
      </c>
      <c r="BV96" s="1426"/>
      <c r="BW96" s="1426"/>
      <c r="BX96" s="1426"/>
      <c r="BY96" s="1426"/>
      <c r="BZ96" s="1425"/>
      <c r="CA96" s="1425"/>
      <c r="CB96" s="1427">
        <v>1.4</v>
      </c>
      <c r="CC96" s="1427"/>
      <c r="CD96" s="1427"/>
      <c r="CE96" s="1427"/>
      <c r="CF96" s="1427"/>
      <c r="CG96" s="1427"/>
      <c r="CH96" s="1427"/>
      <c r="CI96" s="1427"/>
      <c r="CJ96" s="320"/>
    </row>
    <row r="97" spans="1:88" s="367" customFormat="1" ht="12.95" customHeight="1">
      <c r="A97" s="1428"/>
      <c r="B97" s="1428"/>
      <c r="C97" s="1428"/>
      <c r="D97" s="1428"/>
      <c r="E97" s="1429" t="s">
        <v>291</v>
      </c>
      <c r="F97" s="1429"/>
      <c r="G97" s="1429"/>
      <c r="H97" s="1429"/>
      <c r="I97" s="1429"/>
      <c r="J97" s="1429"/>
      <c r="K97" s="1429"/>
      <c r="L97" s="1429"/>
      <c r="M97" s="1429"/>
      <c r="N97" s="1429"/>
      <c r="O97" s="1429"/>
      <c r="P97" s="319"/>
      <c r="Q97" s="1430">
        <v>2.87</v>
      </c>
      <c r="R97" s="1430"/>
      <c r="S97" s="1430"/>
      <c r="T97" s="1430"/>
      <c r="U97" s="1430"/>
      <c r="V97" s="1431"/>
      <c r="W97" s="1431"/>
      <c r="X97" s="1430">
        <v>2.81</v>
      </c>
      <c r="Y97" s="1430"/>
      <c r="Z97" s="1430"/>
      <c r="AA97" s="1430"/>
      <c r="AB97" s="1430"/>
      <c r="AC97" s="1432"/>
      <c r="AD97" s="1432"/>
      <c r="AE97" s="1426">
        <v>2302</v>
      </c>
      <c r="AF97" s="1426"/>
      <c r="AG97" s="1426"/>
      <c r="AH97" s="1426"/>
      <c r="AI97" s="1426"/>
      <c r="AJ97" s="1433"/>
      <c r="AK97" s="1433"/>
      <c r="AL97" s="1430">
        <v>2.4500000000000002</v>
      </c>
      <c r="AM97" s="1430"/>
      <c r="AN97" s="1430"/>
      <c r="AO97" s="1430"/>
      <c r="AP97" s="1430"/>
      <c r="AQ97" s="1431"/>
      <c r="AR97" s="1431"/>
      <c r="AS97" s="1426">
        <v>2166</v>
      </c>
      <c r="AT97" s="1426"/>
      <c r="AU97" s="1426"/>
      <c r="AV97" s="1426"/>
      <c r="AW97" s="1426"/>
      <c r="AX97" s="1433"/>
      <c r="AY97" s="1433"/>
      <c r="AZ97" s="1430">
        <v>2.74</v>
      </c>
      <c r="BA97" s="1430"/>
      <c r="BB97" s="1430"/>
      <c r="BC97" s="1430"/>
      <c r="BD97" s="1430"/>
      <c r="BE97" s="1431"/>
      <c r="BF97" s="1431"/>
      <c r="BG97" s="1426">
        <v>7027</v>
      </c>
      <c r="BH97" s="1426"/>
      <c r="BI97" s="1426"/>
      <c r="BJ97" s="1426"/>
      <c r="BK97" s="1426"/>
      <c r="BL97" s="1433"/>
      <c r="BM97" s="1433"/>
      <c r="BN97" s="1430">
        <v>2.97</v>
      </c>
      <c r="BO97" s="1430"/>
      <c r="BP97" s="1430"/>
      <c r="BQ97" s="1430"/>
      <c r="BR97" s="1430"/>
      <c r="BS97" s="1425"/>
      <c r="BT97" s="1425"/>
      <c r="BU97" s="1426">
        <v>5254</v>
      </c>
      <c r="BV97" s="1426"/>
      <c r="BW97" s="1426"/>
      <c r="BX97" s="1426"/>
      <c r="BY97" s="1426"/>
      <c r="BZ97" s="1425"/>
      <c r="CA97" s="1425"/>
      <c r="CB97" s="1427">
        <v>1.5</v>
      </c>
      <c r="CC97" s="1427"/>
      <c r="CD97" s="1427"/>
      <c r="CE97" s="1427"/>
      <c r="CF97" s="1427"/>
      <c r="CG97" s="1427"/>
      <c r="CH97" s="1427"/>
      <c r="CI97" s="1427"/>
      <c r="CJ97" s="320"/>
    </row>
    <row r="98" spans="1:88" s="372" customFormat="1" ht="12.95" customHeight="1">
      <c r="A98" s="1428"/>
      <c r="B98" s="1428"/>
      <c r="C98" s="1428"/>
      <c r="D98" s="1428"/>
      <c r="E98" s="1429" t="s">
        <v>259</v>
      </c>
      <c r="F98" s="1429"/>
      <c r="G98" s="1429"/>
      <c r="H98" s="1429"/>
      <c r="I98" s="1429"/>
      <c r="J98" s="1429"/>
      <c r="K98" s="1429"/>
      <c r="L98" s="1429"/>
      <c r="M98" s="1429"/>
      <c r="N98" s="1429"/>
      <c r="O98" s="1429"/>
      <c r="P98" s="319"/>
      <c r="Q98" s="1430">
        <v>2.92</v>
      </c>
      <c r="R98" s="1430"/>
      <c r="S98" s="1430"/>
      <c r="T98" s="1430"/>
      <c r="U98" s="1430"/>
      <c r="V98" s="1431"/>
      <c r="W98" s="1431"/>
      <c r="X98" s="1430">
        <v>2.86</v>
      </c>
      <c r="Y98" s="1430"/>
      <c r="Z98" s="1430"/>
      <c r="AA98" s="1430"/>
      <c r="AB98" s="1430"/>
      <c r="AC98" s="1432"/>
      <c r="AD98" s="1432"/>
      <c r="AE98" s="1426">
        <v>2266</v>
      </c>
      <c r="AF98" s="1426"/>
      <c r="AG98" s="1426"/>
      <c r="AH98" s="1426"/>
      <c r="AI98" s="1426"/>
      <c r="AJ98" s="1433"/>
      <c r="AK98" s="1433"/>
      <c r="AL98" s="1430">
        <v>2.46</v>
      </c>
      <c r="AM98" s="1430"/>
      <c r="AN98" s="1430"/>
      <c r="AO98" s="1430"/>
      <c r="AP98" s="1430"/>
      <c r="AQ98" s="1431"/>
      <c r="AR98" s="1431"/>
      <c r="AS98" s="1426">
        <v>2017</v>
      </c>
      <c r="AT98" s="1426"/>
      <c r="AU98" s="1426"/>
      <c r="AV98" s="1426"/>
      <c r="AW98" s="1426"/>
      <c r="AX98" s="1433"/>
      <c r="AY98" s="1433"/>
      <c r="AZ98" s="1430">
        <v>2.82</v>
      </c>
      <c r="BA98" s="1430"/>
      <c r="BB98" s="1430"/>
      <c r="BC98" s="1430"/>
      <c r="BD98" s="1430"/>
      <c r="BE98" s="1431"/>
      <c r="BF98" s="1431"/>
      <c r="BG98" s="1426">
        <v>6594</v>
      </c>
      <c r="BH98" s="1426"/>
      <c r="BI98" s="1426"/>
      <c r="BJ98" s="1426"/>
      <c r="BK98" s="1426"/>
      <c r="BL98" s="1433"/>
      <c r="BM98" s="1433"/>
      <c r="BN98" s="1430">
        <v>3.07</v>
      </c>
      <c r="BO98" s="1430"/>
      <c r="BP98" s="1430"/>
      <c r="BQ98" s="1430"/>
      <c r="BR98" s="1430"/>
      <c r="BS98" s="1425"/>
      <c r="BT98" s="1425"/>
      <c r="BU98" s="1426">
        <v>4690</v>
      </c>
      <c r="BV98" s="1426"/>
      <c r="BW98" s="1426"/>
      <c r="BX98" s="1426"/>
      <c r="BY98" s="1426"/>
      <c r="BZ98" s="1425"/>
      <c r="CA98" s="1425"/>
      <c r="CB98" s="1427">
        <v>1.6</v>
      </c>
      <c r="CC98" s="1427"/>
      <c r="CD98" s="1427"/>
      <c r="CE98" s="1427"/>
      <c r="CF98" s="1427"/>
      <c r="CG98" s="1427"/>
      <c r="CH98" s="1427"/>
      <c r="CI98" s="1427"/>
      <c r="CJ98" s="320"/>
    </row>
    <row r="99" spans="1:88" s="375" customFormat="1" ht="12.95" customHeight="1">
      <c r="A99" s="1428"/>
      <c r="B99" s="1428"/>
      <c r="C99" s="1428"/>
      <c r="D99" s="1428"/>
      <c r="E99" s="1429" t="s">
        <v>260</v>
      </c>
      <c r="F99" s="1429"/>
      <c r="G99" s="1429"/>
      <c r="H99" s="1429"/>
      <c r="I99" s="1429"/>
      <c r="J99" s="1429"/>
      <c r="K99" s="1429"/>
      <c r="L99" s="1429"/>
      <c r="M99" s="1429"/>
      <c r="N99" s="1429"/>
      <c r="O99" s="1429"/>
      <c r="P99" s="319"/>
      <c r="Q99" s="1430">
        <v>2.97</v>
      </c>
      <c r="R99" s="1430"/>
      <c r="S99" s="1430"/>
      <c r="T99" s="1430"/>
      <c r="U99" s="1430"/>
      <c r="V99" s="1431"/>
      <c r="W99" s="1431"/>
      <c r="X99" s="1430">
        <v>2.75</v>
      </c>
      <c r="Y99" s="1430"/>
      <c r="Z99" s="1430"/>
      <c r="AA99" s="1430"/>
      <c r="AB99" s="1430"/>
      <c r="AC99" s="1432"/>
      <c r="AD99" s="1432"/>
      <c r="AE99" s="1426">
        <v>3065</v>
      </c>
      <c r="AF99" s="1426"/>
      <c r="AG99" s="1426"/>
      <c r="AH99" s="1426"/>
      <c r="AI99" s="1426"/>
      <c r="AJ99" s="1433"/>
      <c r="AK99" s="1433"/>
      <c r="AL99" s="1430">
        <v>2.5299999999999998</v>
      </c>
      <c r="AM99" s="1430"/>
      <c r="AN99" s="1430"/>
      <c r="AO99" s="1430"/>
      <c r="AP99" s="1430"/>
      <c r="AQ99" s="1431"/>
      <c r="AR99" s="1431"/>
      <c r="AS99" s="1426">
        <v>2373</v>
      </c>
      <c r="AT99" s="1426"/>
      <c r="AU99" s="1426"/>
      <c r="AV99" s="1426"/>
      <c r="AW99" s="1426"/>
      <c r="AX99" s="1433"/>
      <c r="AY99" s="1433"/>
      <c r="AZ99" s="1430">
        <v>2.91</v>
      </c>
      <c r="BA99" s="1430"/>
      <c r="BB99" s="1430"/>
      <c r="BC99" s="1430"/>
      <c r="BD99" s="1430"/>
      <c r="BE99" s="1431"/>
      <c r="BF99" s="1431"/>
      <c r="BG99" s="1426">
        <v>7044</v>
      </c>
      <c r="BH99" s="1426"/>
      <c r="BI99" s="1426"/>
      <c r="BJ99" s="1426"/>
      <c r="BK99" s="1426"/>
      <c r="BL99" s="1433"/>
      <c r="BM99" s="1433"/>
      <c r="BN99" s="1430">
        <v>3.14</v>
      </c>
      <c r="BO99" s="1430"/>
      <c r="BP99" s="1430"/>
      <c r="BQ99" s="1430"/>
      <c r="BR99" s="1430"/>
      <c r="BS99" s="1425"/>
      <c r="BT99" s="1425"/>
      <c r="BU99" s="1426">
        <v>4671</v>
      </c>
      <c r="BV99" s="1426"/>
      <c r="BW99" s="1426"/>
      <c r="BX99" s="1426"/>
      <c r="BY99" s="1426"/>
      <c r="BZ99" s="1425"/>
      <c r="CA99" s="1425"/>
      <c r="CB99" s="1427">
        <v>1.5</v>
      </c>
      <c r="CC99" s="1427"/>
      <c r="CD99" s="1427"/>
      <c r="CE99" s="1427"/>
      <c r="CF99" s="1427"/>
      <c r="CG99" s="1427"/>
      <c r="CH99" s="1427"/>
      <c r="CI99" s="1427"/>
      <c r="CJ99" s="320"/>
    </row>
    <row r="100" spans="1:88" s="385" customFormat="1" ht="12.95" customHeight="1">
      <c r="A100" s="1428"/>
      <c r="B100" s="1428"/>
      <c r="C100" s="1428"/>
      <c r="D100" s="1428"/>
      <c r="E100" s="1429" t="s">
        <v>261</v>
      </c>
      <c r="F100" s="1429"/>
      <c r="G100" s="1429"/>
      <c r="H100" s="1429"/>
      <c r="I100" s="1429"/>
      <c r="J100" s="1429"/>
      <c r="K100" s="1429"/>
      <c r="L100" s="1429"/>
      <c r="M100" s="1429"/>
      <c r="N100" s="1429"/>
      <c r="O100" s="1429"/>
      <c r="P100" s="319"/>
      <c r="Q100" s="1430">
        <v>2.98</v>
      </c>
      <c r="R100" s="1430"/>
      <c r="S100" s="1430"/>
      <c r="T100" s="1430"/>
      <c r="U100" s="1430"/>
      <c r="V100" s="1431"/>
      <c r="W100" s="1431"/>
      <c r="X100" s="1430">
        <v>2.82</v>
      </c>
      <c r="Y100" s="1430"/>
      <c r="Z100" s="1430"/>
      <c r="AA100" s="1430"/>
      <c r="AB100" s="1430"/>
      <c r="AC100" s="1432"/>
      <c r="AD100" s="1432"/>
      <c r="AE100" s="1426">
        <v>2106</v>
      </c>
      <c r="AF100" s="1426"/>
      <c r="AG100" s="1426"/>
      <c r="AH100" s="1426"/>
      <c r="AI100" s="1426"/>
      <c r="AJ100" s="1433"/>
      <c r="AK100" s="1433"/>
      <c r="AL100" s="1430">
        <v>2.5099999999999998</v>
      </c>
      <c r="AM100" s="1430"/>
      <c r="AN100" s="1430"/>
      <c r="AO100" s="1430"/>
      <c r="AP100" s="1430"/>
      <c r="AQ100" s="1431"/>
      <c r="AR100" s="1431"/>
      <c r="AS100" s="1426">
        <v>1912</v>
      </c>
      <c r="AT100" s="1426"/>
      <c r="AU100" s="1426"/>
      <c r="AV100" s="1426"/>
      <c r="AW100" s="1426"/>
      <c r="AX100" s="1433"/>
      <c r="AY100" s="1433"/>
      <c r="AZ100" s="1430">
        <v>2.91</v>
      </c>
      <c r="BA100" s="1430"/>
      <c r="BB100" s="1430"/>
      <c r="BC100" s="1430"/>
      <c r="BD100" s="1430"/>
      <c r="BE100" s="1431"/>
      <c r="BF100" s="1431"/>
      <c r="BG100" s="1426">
        <v>5686</v>
      </c>
      <c r="BH100" s="1426"/>
      <c r="BI100" s="1426"/>
      <c r="BJ100" s="1426"/>
      <c r="BK100" s="1426"/>
      <c r="BL100" s="1433"/>
      <c r="BM100" s="1433"/>
      <c r="BN100" s="1430">
        <v>3.09</v>
      </c>
      <c r="BO100" s="1430"/>
      <c r="BP100" s="1430"/>
      <c r="BQ100" s="1430"/>
      <c r="BR100" s="1430"/>
      <c r="BS100" s="1425"/>
      <c r="BT100" s="1425"/>
      <c r="BU100" s="1426">
        <v>4575</v>
      </c>
      <c r="BV100" s="1426"/>
      <c r="BW100" s="1426"/>
      <c r="BX100" s="1426"/>
      <c r="BY100" s="1426"/>
      <c r="BZ100" s="1425"/>
      <c r="CA100" s="1425"/>
      <c r="CB100" s="1427">
        <v>1.4</v>
      </c>
      <c r="CC100" s="1427"/>
      <c r="CD100" s="1427"/>
      <c r="CE100" s="1427"/>
      <c r="CF100" s="1427"/>
      <c r="CG100" s="1427"/>
      <c r="CH100" s="1427"/>
      <c r="CI100" s="1427"/>
      <c r="CJ100" s="320"/>
    </row>
    <row r="101" spans="1:88" s="405" customFormat="1" ht="12.95" customHeight="1">
      <c r="A101" s="408"/>
      <c r="B101" s="408"/>
      <c r="C101" s="408"/>
      <c r="D101" s="408"/>
      <c r="E101" s="1429" t="s">
        <v>910</v>
      </c>
      <c r="F101" s="1429"/>
      <c r="G101" s="1429"/>
      <c r="H101" s="1429"/>
      <c r="I101" s="1429"/>
      <c r="J101" s="1429"/>
      <c r="K101" s="1429"/>
      <c r="L101" s="1429"/>
      <c r="M101" s="1429"/>
      <c r="N101" s="1429"/>
      <c r="O101" s="1429"/>
      <c r="P101" s="319"/>
      <c r="Q101" s="1430">
        <v>2.9</v>
      </c>
      <c r="R101" s="1430"/>
      <c r="S101" s="1430"/>
      <c r="T101" s="1430"/>
      <c r="U101" s="1430"/>
      <c r="V101" s="1431"/>
      <c r="W101" s="1431"/>
      <c r="X101" s="1430">
        <v>2.75</v>
      </c>
      <c r="Y101" s="1430"/>
      <c r="Z101" s="1430"/>
      <c r="AA101" s="1430"/>
      <c r="AB101" s="1430"/>
      <c r="AC101" s="1432"/>
      <c r="AD101" s="1432"/>
      <c r="AE101" s="1426">
        <v>2436</v>
      </c>
      <c r="AF101" s="1426"/>
      <c r="AG101" s="1426"/>
      <c r="AH101" s="1426"/>
      <c r="AI101" s="1426"/>
      <c r="AJ101" s="1433"/>
      <c r="AK101" s="1433"/>
      <c r="AL101" s="1430">
        <v>2.4500000000000002</v>
      </c>
      <c r="AM101" s="1430"/>
      <c r="AN101" s="1430"/>
      <c r="AO101" s="1430"/>
      <c r="AP101" s="1430"/>
      <c r="AQ101" s="1431"/>
      <c r="AR101" s="1431"/>
      <c r="AS101" s="1426">
        <v>2119</v>
      </c>
      <c r="AT101" s="1426"/>
      <c r="AU101" s="1426"/>
      <c r="AV101" s="1426"/>
      <c r="AW101" s="1426"/>
      <c r="AX101" s="1433"/>
      <c r="AY101" s="1433"/>
      <c r="AZ101" s="1430">
        <v>2.85</v>
      </c>
      <c r="BA101" s="1430"/>
      <c r="BB101" s="1430"/>
      <c r="BC101" s="1430"/>
      <c r="BD101" s="1430"/>
      <c r="BE101" s="1431"/>
      <c r="BF101" s="1431"/>
      <c r="BG101" s="1426">
        <v>6169</v>
      </c>
      <c r="BH101" s="1426"/>
      <c r="BI101" s="1426"/>
      <c r="BJ101" s="1426"/>
      <c r="BK101" s="1426"/>
      <c r="BL101" s="1433"/>
      <c r="BM101" s="1433"/>
      <c r="BN101" s="1430">
        <v>3.04</v>
      </c>
      <c r="BO101" s="1430"/>
      <c r="BP101" s="1430"/>
      <c r="BQ101" s="1430"/>
      <c r="BR101" s="1430"/>
      <c r="BS101" s="1425"/>
      <c r="BT101" s="1425"/>
      <c r="BU101" s="1426">
        <v>4172</v>
      </c>
      <c r="BV101" s="1426"/>
      <c r="BW101" s="1426"/>
      <c r="BX101" s="1426"/>
      <c r="BY101" s="1426"/>
      <c r="BZ101" s="1425"/>
      <c r="CA101" s="1425"/>
      <c r="CB101" s="1427">
        <v>1.5</v>
      </c>
      <c r="CC101" s="1427"/>
      <c r="CD101" s="1427"/>
      <c r="CE101" s="1427"/>
      <c r="CF101" s="1427"/>
      <c r="CG101" s="1427"/>
      <c r="CH101" s="1427"/>
      <c r="CI101" s="1427"/>
      <c r="CJ101" s="320"/>
    </row>
    <row r="102" spans="1:88" ht="12.95" customHeight="1">
      <c r="A102" s="321"/>
      <c r="B102" s="321"/>
      <c r="C102" s="321"/>
      <c r="D102" s="321"/>
      <c r="E102" s="322"/>
      <c r="F102" s="322"/>
      <c r="G102" s="322"/>
      <c r="H102" s="322"/>
      <c r="I102" s="322"/>
      <c r="J102" s="322"/>
      <c r="K102" s="322"/>
      <c r="L102" s="322"/>
      <c r="M102" s="322"/>
      <c r="N102" s="322"/>
      <c r="O102" s="322"/>
      <c r="P102" s="319"/>
      <c r="Q102" s="1430"/>
      <c r="R102" s="1430"/>
      <c r="S102" s="1430"/>
      <c r="T102" s="1430"/>
      <c r="U102" s="1430"/>
      <c r="V102" s="1431"/>
      <c r="W102" s="1431"/>
      <c r="X102" s="1430"/>
      <c r="Y102" s="1430"/>
      <c r="Z102" s="1430"/>
      <c r="AA102" s="1430"/>
      <c r="AB102" s="1430"/>
      <c r="AC102" s="1432"/>
      <c r="AD102" s="1432"/>
      <c r="AE102" s="1426"/>
      <c r="AF102" s="1426"/>
      <c r="AG102" s="1426"/>
      <c r="AH102" s="1426"/>
      <c r="AI102" s="1426"/>
      <c r="AJ102" s="1433"/>
      <c r="AK102" s="1433"/>
      <c r="AL102" s="1430"/>
      <c r="AM102" s="1430"/>
      <c r="AN102" s="1430"/>
      <c r="AO102" s="1430"/>
      <c r="AP102" s="1430"/>
      <c r="AQ102" s="1431"/>
      <c r="AR102" s="1431"/>
      <c r="AS102" s="1426"/>
      <c r="AT102" s="1426"/>
      <c r="AU102" s="1426"/>
      <c r="AV102" s="1426"/>
      <c r="AW102" s="1426"/>
      <c r="AX102" s="1433"/>
      <c r="AY102" s="1433"/>
      <c r="AZ102" s="1430"/>
      <c r="BA102" s="1430"/>
      <c r="BB102" s="1430"/>
      <c r="BC102" s="1430"/>
      <c r="BD102" s="1430"/>
      <c r="BE102" s="1431"/>
      <c r="BF102" s="1431"/>
      <c r="BG102" s="1426"/>
      <c r="BH102" s="1426"/>
      <c r="BI102" s="1426"/>
      <c r="BJ102" s="1426"/>
      <c r="BK102" s="1426"/>
      <c r="BL102" s="1433"/>
      <c r="BM102" s="1433"/>
      <c r="BN102" s="1430"/>
      <c r="BO102" s="1430"/>
      <c r="BP102" s="1430"/>
      <c r="BQ102" s="1430"/>
      <c r="BR102" s="1430"/>
      <c r="BS102" s="1425"/>
      <c r="BT102" s="1425"/>
      <c r="BU102" s="1426"/>
      <c r="BV102" s="1426"/>
      <c r="BW102" s="1426"/>
      <c r="BX102" s="1426"/>
      <c r="BY102" s="1426"/>
      <c r="BZ102" s="1425"/>
      <c r="CA102" s="1425"/>
      <c r="CB102" s="1427"/>
      <c r="CC102" s="1427"/>
      <c r="CD102" s="1427"/>
      <c r="CE102" s="1427"/>
      <c r="CF102" s="1427"/>
      <c r="CG102" s="1427"/>
      <c r="CH102" s="1427"/>
      <c r="CI102" s="1427"/>
      <c r="CJ102" s="320"/>
    </row>
    <row r="103" spans="1:88" s="430" customFormat="1" ht="12.95" customHeight="1">
      <c r="A103" s="1428" t="s">
        <v>1526</v>
      </c>
      <c r="B103" s="1428"/>
      <c r="C103" s="1428"/>
      <c r="D103" s="1428"/>
      <c r="E103" s="1429" t="s">
        <v>1168</v>
      </c>
      <c r="F103" s="1429"/>
      <c r="G103" s="1429"/>
      <c r="H103" s="1429"/>
      <c r="I103" s="1429"/>
      <c r="J103" s="1429"/>
      <c r="K103" s="1429"/>
      <c r="L103" s="1429"/>
      <c r="M103" s="1429"/>
      <c r="N103" s="1429"/>
      <c r="O103" s="1429"/>
      <c r="P103" s="319"/>
      <c r="Q103" s="1430">
        <v>2.94</v>
      </c>
      <c r="R103" s="1430"/>
      <c r="S103" s="1430"/>
      <c r="T103" s="1430"/>
      <c r="U103" s="1430"/>
      <c r="V103" s="1431"/>
      <c r="W103" s="1431"/>
      <c r="X103" s="1430">
        <v>2.7</v>
      </c>
      <c r="Y103" s="1430"/>
      <c r="Z103" s="1430"/>
      <c r="AA103" s="1430"/>
      <c r="AB103" s="1430"/>
      <c r="AC103" s="1432"/>
      <c r="AD103" s="1432"/>
      <c r="AE103" s="1426">
        <v>3082</v>
      </c>
      <c r="AF103" s="1426"/>
      <c r="AG103" s="1426"/>
      <c r="AH103" s="1426"/>
      <c r="AI103" s="1426"/>
      <c r="AJ103" s="1433"/>
      <c r="AK103" s="1433"/>
      <c r="AL103" s="1430">
        <v>2.54</v>
      </c>
      <c r="AM103" s="1430"/>
      <c r="AN103" s="1430"/>
      <c r="AO103" s="1430"/>
      <c r="AP103" s="1430"/>
      <c r="AQ103" s="1431"/>
      <c r="AR103" s="1431"/>
      <c r="AS103" s="1426">
        <v>2460</v>
      </c>
      <c r="AT103" s="1426"/>
      <c r="AU103" s="1426"/>
      <c r="AV103" s="1426"/>
      <c r="AW103" s="1426"/>
      <c r="AX103" s="1433"/>
      <c r="AY103" s="1433"/>
      <c r="AZ103" s="1430">
        <v>2.86</v>
      </c>
      <c r="BA103" s="1430"/>
      <c r="BB103" s="1430"/>
      <c r="BC103" s="1430"/>
      <c r="BD103" s="1430"/>
      <c r="BE103" s="1431"/>
      <c r="BF103" s="1431"/>
      <c r="BG103" s="1426">
        <v>6752</v>
      </c>
      <c r="BH103" s="1426"/>
      <c r="BI103" s="1426"/>
      <c r="BJ103" s="1426"/>
      <c r="BK103" s="1426"/>
      <c r="BL103" s="1433"/>
      <c r="BM103" s="1433"/>
      <c r="BN103" s="1430">
        <v>3.07</v>
      </c>
      <c r="BO103" s="1430"/>
      <c r="BP103" s="1430"/>
      <c r="BQ103" s="1430"/>
      <c r="BR103" s="1430"/>
      <c r="BS103" s="1425"/>
      <c r="BT103" s="1425"/>
      <c r="BU103" s="1426">
        <v>4381</v>
      </c>
      <c r="BV103" s="1426"/>
      <c r="BW103" s="1426"/>
      <c r="BX103" s="1426"/>
      <c r="BY103" s="1426"/>
      <c r="BZ103" s="1425"/>
      <c r="CA103" s="1425"/>
      <c r="CB103" s="1427">
        <v>1.5</v>
      </c>
      <c r="CC103" s="1427"/>
      <c r="CD103" s="1427"/>
      <c r="CE103" s="1427"/>
      <c r="CF103" s="1427"/>
      <c r="CG103" s="1427"/>
      <c r="CH103" s="1427"/>
      <c r="CI103" s="1427"/>
      <c r="CJ103" s="320"/>
    </row>
    <row r="104" spans="1:88" s="454" customFormat="1" ht="12.95" customHeight="1">
      <c r="A104" s="455"/>
      <c r="B104" s="455"/>
      <c r="C104" s="455"/>
      <c r="D104" s="455"/>
      <c r="E104" s="1429" t="s">
        <v>83</v>
      </c>
      <c r="F104" s="1429"/>
      <c r="G104" s="1429"/>
      <c r="H104" s="1429"/>
      <c r="I104" s="1429"/>
      <c r="J104" s="1429"/>
      <c r="K104" s="1429"/>
      <c r="L104" s="1429"/>
      <c r="M104" s="1429"/>
      <c r="N104" s="1429"/>
      <c r="O104" s="1429"/>
      <c r="P104" s="319"/>
      <c r="Q104" s="1430">
        <v>2.9</v>
      </c>
      <c r="R104" s="1430"/>
      <c r="S104" s="1430"/>
      <c r="T104" s="1430"/>
      <c r="U104" s="1430"/>
      <c r="V104" s="1431"/>
      <c r="W104" s="1431"/>
      <c r="X104" s="1430">
        <v>2.85</v>
      </c>
      <c r="Y104" s="1430"/>
      <c r="Z104" s="1430"/>
      <c r="AA104" s="1430"/>
      <c r="AB104" s="1430"/>
      <c r="AC104" s="1432"/>
      <c r="AD104" s="1432"/>
      <c r="AE104" s="1426">
        <v>2762</v>
      </c>
      <c r="AF104" s="1426"/>
      <c r="AG104" s="1426"/>
      <c r="AH104" s="1426"/>
      <c r="AI104" s="1426"/>
      <c r="AJ104" s="1433"/>
      <c r="AK104" s="1433"/>
      <c r="AL104" s="1430">
        <v>2.4300000000000002</v>
      </c>
      <c r="AM104" s="1430"/>
      <c r="AN104" s="1430"/>
      <c r="AO104" s="1430"/>
      <c r="AP104" s="1430"/>
      <c r="AQ104" s="1431"/>
      <c r="AR104" s="1431"/>
      <c r="AS104" s="1426">
        <v>2061</v>
      </c>
      <c r="AT104" s="1426"/>
      <c r="AU104" s="1426"/>
      <c r="AV104" s="1426"/>
      <c r="AW104" s="1426"/>
      <c r="AX104" s="1433"/>
      <c r="AY104" s="1433"/>
      <c r="AZ104" s="1430">
        <v>2.81</v>
      </c>
      <c r="BA104" s="1430"/>
      <c r="BB104" s="1430"/>
      <c r="BC104" s="1430"/>
      <c r="BD104" s="1430"/>
      <c r="BE104" s="1431"/>
      <c r="BF104" s="1431"/>
      <c r="BG104" s="1426">
        <v>5540</v>
      </c>
      <c r="BH104" s="1426"/>
      <c r="BI104" s="1426"/>
      <c r="BJ104" s="1426"/>
      <c r="BK104" s="1426"/>
      <c r="BL104" s="1433"/>
      <c r="BM104" s="1433"/>
      <c r="BN104" s="1430">
        <v>3.02</v>
      </c>
      <c r="BO104" s="1430"/>
      <c r="BP104" s="1430"/>
      <c r="BQ104" s="1430"/>
      <c r="BR104" s="1430"/>
      <c r="BS104" s="1425"/>
      <c r="BT104" s="1425"/>
      <c r="BU104" s="1426">
        <v>4726</v>
      </c>
      <c r="BV104" s="1426"/>
      <c r="BW104" s="1426"/>
      <c r="BX104" s="1426"/>
      <c r="BY104" s="1426"/>
      <c r="BZ104" s="1425"/>
      <c r="CA104" s="1425"/>
      <c r="CB104" s="1427">
        <v>1.3</v>
      </c>
      <c r="CC104" s="1427"/>
      <c r="CD104" s="1427"/>
      <c r="CE104" s="1427"/>
      <c r="CF104" s="1427"/>
      <c r="CG104" s="1427"/>
      <c r="CH104" s="1427"/>
      <c r="CI104" s="1427"/>
      <c r="CJ104" s="320"/>
    </row>
    <row r="105" spans="1:88" s="508" customFormat="1" ht="12.95" customHeight="1">
      <c r="A105" s="509"/>
      <c r="B105" s="509"/>
      <c r="C105" s="509"/>
      <c r="D105" s="509"/>
      <c r="E105" s="1429" t="s">
        <v>89</v>
      </c>
      <c r="F105" s="1429"/>
      <c r="G105" s="1429"/>
      <c r="H105" s="1429"/>
      <c r="I105" s="1429"/>
      <c r="J105" s="1429"/>
      <c r="K105" s="1429"/>
      <c r="L105" s="1429"/>
      <c r="M105" s="1429"/>
      <c r="N105" s="1429"/>
      <c r="O105" s="1429"/>
      <c r="P105" s="319"/>
      <c r="Q105" s="1430">
        <v>2.82</v>
      </c>
      <c r="R105" s="1430"/>
      <c r="S105" s="1430"/>
      <c r="T105" s="1430"/>
      <c r="U105" s="1430"/>
      <c r="V105" s="1431"/>
      <c r="W105" s="1431"/>
      <c r="X105" s="1430">
        <v>2.75</v>
      </c>
      <c r="Y105" s="1430"/>
      <c r="Z105" s="1430"/>
      <c r="AA105" s="1430"/>
      <c r="AB105" s="1430"/>
      <c r="AC105" s="1432"/>
      <c r="AD105" s="1432"/>
      <c r="AE105" s="1426">
        <v>2449</v>
      </c>
      <c r="AF105" s="1426"/>
      <c r="AG105" s="1426"/>
      <c r="AH105" s="1426"/>
      <c r="AI105" s="1426"/>
      <c r="AJ105" s="1433"/>
      <c r="AK105" s="1433"/>
      <c r="AL105" s="1430">
        <v>2.36</v>
      </c>
      <c r="AM105" s="1430"/>
      <c r="AN105" s="1430"/>
      <c r="AO105" s="1430"/>
      <c r="AP105" s="1430"/>
      <c r="AQ105" s="1431"/>
      <c r="AR105" s="1431"/>
      <c r="AS105" s="1426">
        <v>2266</v>
      </c>
      <c r="AT105" s="1426"/>
      <c r="AU105" s="1426"/>
      <c r="AV105" s="1426"/>
      <c r="AW105" s="1426"/>
      <c r="AX105" s="1433"/>
      <c r="AY105" s="1433"/>
      <c r="AZ105" s="1430">
        <v>2.73</v>
      </c>
      <c r="BA105" s="1430"/>
      <c r="BB105" s="1430"/>
      <c r="BC105" s="1430"/>
      <c r="BD105" s="1430"/>
      <c r="BE105" s="1431"/>
      <c r="BF105" s="1431"/>
      <c r="BG105" s="1426">
        <v>6455</v>
      </c>
      <c r="BH105" s="1426"/>
      <c r="BI105" s="1426"/>
      <c r="BJ105" s="1426"/>
      <c r="BK105" s="1426"/>
      <c r="BL105" s="1433"/>
      <c r="BM105" s="1433"/>
      <c r="BN105" s="1430">
        <v>2.94</v>
      </c>
      <c r="BO105" s="1430"/>
      <c r="BP105" s="1430"/>
      <c r="BQ105" s="1430"/>
      <c r="BR105" s="1430"/>
      <c r="BS105" s="1425"/>
      <c r="BT105" s="1425"/>
      <c r="BU105" s="1426">
        <v>5272</v>
      </c>
      <c r="BV105" s="1426"/>
      <c r="BW105" s="1426"/>
      <c r="BX105" s="1426"/>
      <c r="BY105" s="1426"/>
      <c r="BZ105" s="1425"/>
      <c r="CA105" s="1425"/>
      <c r="CB105" s="1427">
        <v>1.3</v>
      </c>
      <c r="CC105" s="1427"/>
      <c r="CD105" s="1427"/>
      <c r="CE105" s="1427"/>
      <c r="CF105" s="1427"/>
      <c r="CG105" s="1427"/>
      <c r="CH105" s="1427"/>
      <c r="CI105" s="1427"/>
      <c r="CJ105" s="320"/>
    </row>
    <row r="106" spans="1:88" s="544" customFormat="1" ht="12.95" customHeight="1">
      <c r="A106" s="1428"/>
      <c r="B106" s="1428"/>
      <c r="C106" s="1428"/>
      <c r="D106" s="1428"/>
      <c r="E106" s="1429" t="s">
        <v>90</v>
      </c>
      <c r="F106" s="1429"/>
      <c r="G106" s="1429"/>
      <c r="H106" s="1429"/>
      <c r="I106" s="1429"/>
      <c r="J106" s="1429"/>
      <c r="K106" s="1429"/>
      <c r="L106" s="1429"/>
      <c r="M106" s="1429"/>
      <c r="N106" s="1429"/>
      <c r="O106" s="1429"/>
      <c r="P106" s="319"/>
      <c r="Q106" s="1430">
        <v>2.85</v>
      </c>
      <c r="R106" s="1430"/>
      <c r="S106" s="1430"/>
      <c r="T106" s="1430"/>
      <c r="U106" s="1430"/>
      <c r="V106" s="1431"/>
      <c r="W106" s="1431"/>
      <c r="X106" s="1430">
        <v>2.69</v>
      </c>
      <c r="Y106" s="1430"/>
      <c r="Z106" s="1430"/>
      <c r="AA106" s="1430"/>
      <c r="AB106" s="1430"/>
      <c r="AC106" s="1432"/>
      <c r="AD106" s="1432"/>
      <c r="AE106" s="1426">
        <v>2754</v>
      </c>
      <c r="AF106" s="1426"/>
      <c r="AG106" s="1426"/>
      <c r="AH106" s="1426"/>
      <c r="AI106" s="1426"/>
      <c r="AJ106" s="1433"/>
      <c r="AK106" s="1433"/>
      <c r="AL106" s="1430">
        <v>2.4</v>
      </c>
      <c r="AM106" s="1430"/>
      <c r="AN106" s="1430"/>
      <c r="AO106" s="1430"/>
      <c r="AP106" s="1430"/>
      <c r="AQ106" s="1431"/>
      <c r="AR106" s="1431"/>
      <c r="AS106" s="1426">
        <v>2574</v>
      </c>
      <c r="AT106" s="1426"/>
      <c r="AU106" s="1426"/>
      <c r="AV106" s="1426"/>
      <c r="AW106" s="1426"/>
      <c r="AX106" s="1433"/>
      <c r="AY106" s="1433"/>
      <c r="AZ106" s="1430">
        <v>2.71</v>
      </c>
      <c r="BA106" s="1430"/>
      <c r="BB106" s="1430"/>
      <c r="BC106" s="1430"/>
      <c r="BD106" s="1430"/>
      <c r="BE106" s="1431"/>
      <c r="BF106" s="1431"/>
      <c r="BG106" s="1426">
        <v>7202</v>
      </c>
      <c r="BH106" s="1426"/>
      <c r="BI106" s="1426"/>
      <c r="BJ106" s="1426"/>
      <c r="BK106" s="1426"/>
      <c r="BL106" s="1433"/>
      <c r="BM106" s="1433"/>
      <c r="BN106" s="1430">
        <v>3.02</v>
      </c>
      <c r="BO106" s="1430"/>
      <c r="BP106" s="1430"/>
      <c r="BQ106" s="1430"/>
      <c r="BR106" s="1430"/>
      <c r="BS106" s="1425"/>
      <c r="BT106" s="1425"/>
      <c r="BU106" s="1426">
        <v>5417</v>
      </c>
      <c r="BV106" s="1426"/>
      <c r="BW106" s="1426"/>
      <c r="BX106" s="1426"/>
      <c r="BY106" s="1426"/>
      <c r="BZ106" s="1425"/>
      <c r="CA106" s="1425"/>
      <c r="CB106" s="1427">
        <v>1.3</v>
      </c>
      <c r="CC106" s="1427"/>
      <c r="CD106" s="1427"/>
      <c r="CE106" s="1427"/>
      <c r="CF106" s="1427"/>
      <c r="CG106" s="1427"/>
      <c r="CH106" s="1427"/>
      <c r="CI106" s="1427"/>
      <c r="CJ106" s="320"/>
    </row>
    <row r="107" spans="1:88" s="592" customFormat="1" ht="12.95" customHeight="1">
      <c r="A107" s="595"/>
      <c r="B107" s="595"/>
      <c r="C107" s="595"/>
      <c r="D107" s="595"/>
      <c r="E107" s="1429" t="s">
        <v>969</v>
      </c>
      <c r="F107" s="1429"/>
      <c r="G107" s="1429"/>
      <c r="H107" s="1429"/>
      <c r="I107" s="1429"/>
      <c r="J107" s="1429"/>
      <c r="K107" s="1429"/>
      <c r="L107" s="1429"/>
      <c r="M107" s="1429"/>
      <c r="N107" s="1429"/>
      <c r="O107" s="1429"/>
      <c r="P107" s="319"/>
      <c r="Q107" s="1430">
        <v>2.73</v>
      </c>
      <c r="R107" s="1430"/>
      <c r="S107" s="1430"/>
      <c r="T107" s="1430"/>
      <c r="U107" s="1430"/>
      <c r="V107" s="1431"/>
      <c r="W107" s="1431"/>
      <c r="X107" s="1430">
        <v>2.7</v>
      </c>
      <c r="Y107" s="1430"/>
      <c r="Z107" s="1430"/>
      <c r="AA107" s="1430"/>
      <c r="AB107" s="1430"/>
      <c r="AC107" s="1432"/>
      <c r="AD107" s="1432"/>
      <c r="AE107" s="1426">
        <v>2259</v>
      </c>
      <c r="AF107" s="1426"/>
      <c r="AG107" s="1426"/>
      <c r="AH107" s="1426"/>
      <c r="AI107" s="1426"/>
      <c r="AJ107" s="1433"/>
      <c r="AK107" s="1433"/>
      <c r="AL107" s="1430">
        <v>2.33</v>
      </c>
      <c r="AM107" s="1430"/>
      <c r="AN107" s="1430"/>
      <c r="AO107" s="1430"/>
      <c r="AP107" s="1430"/>
      <c r="AQ107" s="1431"/>
      <c r="AR107" s="1431"/>
      <c r="AS107" s="1426">
        <v>2229</v>
      </c>
      <c r="AT107" s="1426"/>
      <c r="AU107" s="1426"/>
      <c r="AV107" s="1426"/>
      <c r="AW107" s="1426"/>
      <c r="AX107" s="1433"/>
      <c r="AY107" s="1433"/>
      <c r="AZ107" s="1430">
        <v>2.63</v>
      </c>
      <c r="BA107" s="1430"/>
      <c r="BB107" s="1430"/>
      <c r="BC107" s="1430"/>
      <c r="BD107" s="1430"/>
      <c r="BE107" s="1431"/>
      <c r="BF107" s="1431"/>
      <c r="BG107" s="1426">
        <v>6506</v>
      </c>
      <c r="BH107" s="1426"/>
      <c r="BI107" s="1426"/>
      <c r="BJ107" s="1426"/>
      <c r="BK107" s="1426"/>
      <c r="BL107" s="1433"/>
      <c r="BM107" s="1433"/>
      <c r="BN107" s="1430">
        <v>2.84</v>
      </c>
      <c r="BO107" s="1430"/>
      <c r="BP107" s="1430"/>
      <c r="BQ107" s="1430"/>
      <c r="BR107" s="1430"/>
      <c r="BS107" s="1425"/>
      <c r="BT107" s="1425"/>
      <c r="BU107" s="1426">
        <v>5021</v>
      </c>
      <c r="BV107" s="1426"/>
      <c r="BW107" s="1426"/>
      <c r="BX107" s="1426"/>
      <c r="BY107" s="1426"/>
      <c r="BZ107" s="1425"/>
      <c r="CA107" s="1425"/>
      <c r="CB107" s="1427">
        <v>1.2</v>
      </c>
      <c r="CC107" s="1427"/>
      <c r="CD107" s="1427"/>
      <c r="CE107" s="1427"/>
      <c r="CF107" s="1427"/>
      <c r="CG107" s="1427"/>
      <c r="CH107" s="1427"/>
      <c r="CI107" s="1427"/>
      <c r="CJ107" s="320"/>
    </row>
    <row r="108" spans="1:88" s="602" customFormat="1" ht="12.95" customHeight="1">
      <c r="A108" s="1428"/>
      <c r="B108" s="1428"/>
      <c r="C108" s="1428"/>
      <c r="D108" s="1428"/>
      <c r="E108" s="1429" t="s">
        <v>970</v>
      </c>
      <c r="F108" s="1429"/>
      <c r="G108" s="1429"/>
      <c r="H108" s="1429"/>
      <c r="I108" s="1429"/>
      <c r="J108" s="1429"/>
      <c r="K108" s="1429"/>
      <c r="L108" s="1429"/>
      <c r="M108" s="1429"/>
      <c r="N108" s="1429"/>
      <c r="O108" s="1429"/>
      <c r="P108" s="319"/>
      <c r="Q108" s="1430">
        <v>2.65</v>
      </c>
      <c r="R108" s="1430"/>
      <c r="S108" s="1430"/>
      <c r="T108" s="1430"/>
      <c r="U108" s="1430"/>
      <c r="V108" s="1431"/>
      <c r="W108" s="1431"/>
      <c r="X108" s="1430">
        <v>2.4900000000000002</v>
      </c>
      <c r="Y108" s="1430"/>
      <c r="Z108" s="1430"/>
      <c r="AA108" s="1430"/>
      <c r="AB108" s="1430"/>
      <c r="AC108" s="1432"/>
      <c r="AD108" s="1432"/>
      <c r="AE108" s="1426">
        <v>2436</v>
      </c>
      <c r="AF108" s="1426"/>
      <c r="AG108" s="1426"/>
      <c r="AH108" s="1426"/>
      <c r="AI108" s="1426"/>
      <c r="AJ108" s="1433"/>
      <c r="AK108" s="1433"/>
      <c r="AL108" s="1430">
        <v>2.31</v>
      </c>
      <c r="AM108" s="1430"/>
      <c r="AN108" s="1430"/>
      <c r="AO108" s="1430"/>
      <c r="AP108" s="1430"/>
      <c r="AQ108" s="1431"/>
      <c r="AR108" s="1431"/>
      <c r="AS108" s="1426">
        <v>2091</v>
      </c>
      <c r="AT108" s="1426"/>
      <c r="AU108" s="1426"/>
      <c r="AV108" s="1426"/>
      <c r="AW108" s="1426"/>
      <c r="AX108" s="1433"/>
      <c r="AY108" s="1433"/>
      <c r="AZ108" s="1430">
        <v>2.5499999999999998</v>
      </c>
      <c r="BA108" s="1430"/>
      <c r="BB108" s="1430"/>
      <c r="BC108" s="1430"/>
      <c r="BD108" s="1430"/>
      <c r="BE108" s="1431"/>
      <c r="BF108" s="1431"/>
      <c r="BG108" s="1426">
        <v>6359</v>
      </c>
      <c r="BH108" s="1426"/>
      <c r="BI108" s="1426"/>
      <c r="BJ108" s="1426"/>
      <c r="BK108" s="1426"/>
      <c r="BL108" s="1433"/>
      <c r="BM108" s="1433"/>
      <c r="BN108" s="1430">
        <v>2.79</v>
      </c>
      <c r="BO108" s="1430"/>
      <c r="BP108" s="1430"/>
      <c r="BQ108" s="1430"/>
      <c r="BR108" s="1430"/>
      <c r="BS108" s="1425"/>
      <c r="BT108" s="1425"/>
      <c r="BU108" s="1426">
        <v>4881</v>
      </c>
      <c r="BV108" s="1426"/>
      <c r="BW108" s="1426"/>
      <c r="BX108" s="1426"/>
      <c r="BY108" s="1426"/>
      <c r="BZ108" s="1425"/>
      <c r="CA108" s="1425"/>
      <c r="CB108" s="1427">
        <v>1.1000000000000001</v>
      </c>
      <c r="CC108" s="1427"/>
      <c r="CD108" s="1427"/>
      <c r="CE108" s="1427"/>
      <c r="CF108" s="1427"/>
      <c r="CG108" s="1427"/>
      <c r="CH108" s="1427"/>
      <c r="CI108" s="1427"/>
      <c r="CJ108" s="320"/>
    </row>
    <row r="109" spans="1:88" s="725" customFormat="1" ht="12.95" customHeight="1">
      <c r="A109" s="728"/>
      <c r="B109" s="728"/>
      <c r="C109" s="728"/>
      <c r="D109" s="728"/>
      <c r="E109" s="1429" t="s">
        <v>971</v>
      </c>
      <c r="F109" s="1429"/>
      <c r="G109" s="1429"/>
      <c r="H109" s="1429"/>
      <c r="I109" s="1429"/>
      <c r="J109" s="1429"/>
      <c r="K109" s="1429"/>
      <c r="L109" s="1429"/>
      <c r="M109" s="1429"/>
      <c r="N109" s="1429"/>
      <c r="O109" s="1429"/>
      <c r="P109" s="319"/>
      <c r="Q109" s="1430">
        <v>2.5499999999999998</v>
      </c>
      <c r="R109" s="1430"/>
      <c r="S109" s="1430"/>
      <c r="T109" s="1430"/>
      <c r="U109" s="1430"/>
      <c r="V109" s="1431"/>
      <c r="W109" s="1431"/>
      <c r="X109" s="1430">
        <v>2.5</v>
      </c>
      <c r="Y109" s="1430"/>
      <c r="Z109" s="1430"/>
      <c r="AA109" s="1430"/>
      <c r="AB109" s="1430"/>
      <c r="AC109" s="1432"/>
      <c r="AD109" s="1432"/>
      <c r="AE109" s="1426">
        <v>2866</v>
      </c>
      <c r="AF109" s="1426"/>
      <c r="AG109" s="1426"/>
      <c r="AH109" s="1426"/>
      <c r="AI109" s="1426"/>
      <c r="AJ109" s="1433"/>
      <c r="AK109" s="1433"/>
      <c r="AL109" s="1430">
        <v>2.21</v>
      </c>
      <c r="AM109" s="1430"/>
      <c r="AN109" s="1430"/>
      <c r="AO109" s="1430"/>
      <c r="AP109" s="1430"/>
      <c r="AQ109" s="1431"/>
      <c r="AR109" s="1431"/>
      <c r="AS109" s="1426">
        <v>2638</v>
      </c>
      <c r="AT109" s="1426"/>
      <c r="AU109" s="1426"/>
      <c r="AV109" s="1426"/>
      <c r="AW109" s="1426"/>
      <c r="AX109" s="1433"/>
      <c r="AY109" s="1433"/>
      <c r="AZ109" s="1430">
        <v>2.48</v>
      </c>
      <c r="BA109" s="1430"/>
      <c r="BB109" s="1430"/>
      <c r="BC109" s="1430"/>
      <c r="BD109" s="1430"/>
      <c r="BE109" s="1431"/>
      <c r="BF109" s="1431"/>
      <c r="BG109" s="1426">
        <v>7957</v>
      </c>
      <c r="BH109" s="1426"/>
      <c r="BI109" s="1426"/>
      <c r="BJ109" s="1426"/>
      <c r="BK109" s="1426"/>
      <c r="BL109" s="1433"/>
      <c r="BM109" s="1433"/>
      <c r="BN109" s="1430">
        <v>2.65</v>
      </c>
      <c r="BO109" s="1430"/>
      <c r="BP109" s="1430"/>
      <c r="BQ109" s="1430"/>
      <c r="BR109" s="1430"/>
      <c r="BS109" s="1425"/>
      <c r="BT109" s="1425"/>
      <c r="BU109" s="1426">
        <v>5835</v>
      </c>
      <c r="BV109" s="1426"/>
      <c r="BW109" s="1426"/>
      <c r="BX109" s="1426"/>
      <c r="BY109" s="1426"/>
      <c r="BZ109" s="1425"/>
      <c r="CA109" s="1425"/>
      <c r="CB109" s="1427">
        <v>1</v>
      </c>
      <c r="CC109" s="1427"/>
      <c r="CD109" s="1427"/>
      <c r="CE109" s="1427"/>
      <c r="CF109" s="1427"/>
      <c r="CG109" s="1427"/>
      <c r="CH109" s="1427"/>
      <c r="CI109" s="1427"/>
      <c r="CJ109" s="320"/>
    </row>
    <row r="110" spans="1:88" s="734" customFormat="1" ht="12.95" customHeight="1">
      <c r="A110" s="1428"/>
      <c r="B110" s="1428"/>
      <c r="C110" s="1428"/>
      <c r="D110" s="1428"/>
      <c r="E110" s="1429" t="s">
        <v>291</v>
      </c>
      <c r="F110" s="1429"/>
      <c r="G110" s="1429"/>
      <c r="H110" s="1429"/>
      <c r="I110" s="1429"/>
      <c r="J110" s="1429"/>
      <c r="K110" s="1429"/>
      <c r="L110" s="1429"/>
      <c r="M110" s="1429"/>
      <c r="N110" s="1429"/>
      <c r="O110" s="1429"/>
      <c r="P110" s="319"/>
      <c r="Q110" s="1430">
        <v>2.52</v>
      </c>
      <c r="R110" s="1430"/>
      <c r="S110" s="1430"/>
      <c r="T110" s="1430"/>
      <c r="U110" s="1430"/>
      <c r="V110" s="1431"/>
      <c r="W110" s="1431"/>
      <c r="X110" s="1430">
        <v>2.59</v>
      </c>
      <c r="Y110" s="1430"/>
      <c r="Z110" s="1430"/>
      <c r="AA110" s="1430"/>
      <c r="AB110" s="1430"/>
      <c r="AC110" s="1432"/>
      <c r="AD110" s="1432"/>
      <c r="AE110" s="1426">
        <v>2398</v>
      </c>
      <c r="AF110" s="1426"/>
      <c r="AG110" s="1426"/>
      <c r="AH110" s="1426"/>
      <c r="AI110" s="1426"/>
      <c r="AJ110" s="1433"/>
      <c r="AK110" s="1433"/>
      <c r="AL110" s="1430">
        <v>2.17</v>
      </c>
      <c r="AM110" s="1430"/>
      <c r="AN110" s="1430"/>
      <c r="AO110" s="1430"/>
      <c r="AP110" s="1430"/>
      <c r="AQ110" s="1431"/>
      <c r="AR110" s="1431"/>
      <c r="AS110" s="1426">
        <v>2018</v>
      </c>
      <c r="AT110" s="1426"/>
      <c r="AU110" s="1426"/>
      <c r="AV110" s="1426"/>
      <c r="AW110" s="1426"/>
      <c r="AX110" s="1433"/>
      <c r="AY110" s="1433"/>
      <c r="AZ110" s="1430">
        <v>2.4</v>
      </c>
      <c r="BA110" s="1430"/>
      <c r="BB110" s="1430"/>
      <c r="BC110" s="1430"/>
      <c r="BD110" s="1430"/>
      <c r="BE110" s="1431"/>
      <c r="BF110" s="1431"/>
      <c r="BG110" s="1426">
        <v>6422</v>
      </c>
      <c r="BH110" s="1426"/>
      <c r="BI110" s="1426"/>
      <c r="BJ110" s="1426"/>
      <c r="BK110" s="1426"/>
      <c r="BL110" s="1433"/>
      <c r="BM110" s="1433"/>
      <c r="BN110" s="1430">
        <v>2.5499999999999998</v>
      </c>
      <c r="BO110" s="1430"/>
      <c r="BP110" s="1430"/>
      <c r="BQ110" s="1430"/>
      <c r="BR110" s="1430"/>
      <c r="BS110" s="1425"/>
      <c r="BT110" s="1425"/>
      <c r="BU110" s="1426">
        <v>5369</v>
      </c>
      <c r="BV110" s="1426"/>
      <c r="BW110" s="1426"/>
      <c r="BX110" s="1426"/>
      <c r="BY110" s="1426"/>
      <c r="BZ110" s="1425"/>
      <c r="CA110" s="1425"/>
      <c r="CB110" s="1427">
        <v>0.9</v>
      </c>
      <c r="CC110" s="1427"/>
      <c r="CD110" s="1427"/>
      <c r="CE110" s="1427"/>
      <c r="CF110" s="1427"/>
      <c r="CG110" s="1427"/>
      <c r="CH110" s="1427"/>
      <c r="CI110" s="1427"/>
      <c r="CJ110" s="320"/>
    </row>
    <row r="111" spans="1:88" s="793" customFormat="1" ht="12.95" customHeight="1">
      <c r="A111" s="1428"/>
      <c r="B111" s="1428"/>
      <c r="C111" s="1428"/>
      <c r="D111" s="1428"/>
      <c r="E111" s="1429" t="s">
        <v>259</v>
      </c>
      <c r="F111" s="1429"/>
      <c r="G111" s="1429"/>
      <c r="H111" s="1429"/>
      <c r="I111" s="1429"/>
      <c r="J111" s="1429"/>
      <c r="K111" s="1429"/>
      <c r="L111" s="1429"/>
      <c r="M111" s="1429"/>
      <c r="N111" s="1429"/>
      <c r="O111" s="1429"/>
      <c r="P111" s="319"/>
      <c r="Q111" s="1430">
        <v>2.39</v>
      </c>
      <c r="R111" s="1430"/>
      <c r="S111" s="1430"/>
      <c r="T111" s="1430"/>
      <c r="U111" s="1430"/>
      <c r="V111" s="1431"/>
      <c r="W111" s="1431"/>
      <c r="X111" s="1430">
        <v>2.44</v>
      </c>
      <c r="Y111" s="1430"/>
      <c r="Z111" s="1430"/>
      <c r="AA111" s="1430"/>
      <c r="AB111" s="1430"/>
      <c r="AC111" s="1432"/>
      <c r="AD111" s="1432"/>
      <c r="AE111" s="1426">
        <v>2127</v>
      </c>
      <c r="AF111" s="1426"/>
      <c r="AG111" s="1426"/>
      <c r="AH111" s="1426"/>
      <c r="AI111" s="1426"/>
      <c r="AJ111" s="1433"/>
      <c r="AK111" s="1433"/>
      <c r="AL111" s="1430">
        <v>2.08</v>
      </c>
      <c r="AM111" s="1430"/>
      <c r="AN111" s="1430"/>
      <c r="AO111" s="1430"/>
      <c r="AP111" s="1430"/>
      <c r="AQ111" s="1431"/>
      <c r="AR111" s="1431"/>
      <c r="AS111" s="1426">
        <v>2063</v>
      </c>
      <c r="AT111" s="1426"/>
      <c r="AU111" s="1426"/>
      <c r="AV111" s="1426"/>
      <c r="AW111" s="1426"/>
      <c r="AX111" s="1433"/>
      <c r="AY111" s="1433"/>
      <c r="AZ111" s="1430">
        <v>2.31</v>
      </c>
      <c r="BA111" s="1430"/>
      <c r="BB111" s="1430"/>
      <c r="BC111" s="1430"/>
      <c r="BD111" s="1430"/>
      <c r="BE111" s="1431"/>
      <c r="BF111" s="1431"/>
      <c r="BG111" s="1426">
        <v>6907</v>
      </c>
      <c r="BH111" s="1426"/>
      <c r="BI111" s="1426"/>
      <c r="BJ111" s="1426"/>
      <c r="BK111" s="1426"/>
      <c r="BL111" s="1433"/>
      <c r="BM111" s="1433"/>
      <c r="BN111" s="1430">
        <v>2.44</v>
      </c>
      <c r="BO111" s="1430"/>
      <c r="BP111" s="1430"/>
      <c r="BQ111" s="1430"/>
      <c r="BR111" s="1430"/>
      <c r="BS111" s="1425"/>
      <c r="BT111" s="1425"/>
      <c r="BU111" s="1426">
        <v>5734</v>
      </c>
      <c r="BV111" s="1426"/>
      <c r="BW111" s="1426"/>
      <c r="BX111" s="1426"/>
      <c r="BY111" s="1426"/>
      <c r="BZ111" s="1425"/>
      <c r="CA111" s="1425"/>
      <c r="CB111" s="1427">
        <v>0.8</v>
      </c>
      <c r="CC111" s="1427"/>
      <c r="CD111" s="1427"/>
      <c r="CE111" s="1427"/>
      <c r="CF111" s="1427"/>
      <c r="CG111" s="1427"/>
      <c r="CH111" s="1427"/>
      <c r="CI111" s="1427"/>
      <c r="CJ111" s="320"/>
    </row>
    <row r="112" spans="1:88" s="803" customFormat="1" ht="12.95" customHeight="1">
      <c r="A112" s="805"/>
      <c r="B112" s="805"/>
      <c r="C112" s="805"/>
      <c r="D112" s="805"/>
      <c r="E112" s="1429" t="s">
        <v>260</v>
      </c>
      <c r="F112" s="1429"/>
      <c r="G112" s="1429"/>
      <c r="H112" s="1429"/>
      <c r="I112" s="1429"/>
      <c r="J112" s="1429"/>
      <c r="K112" s="1429"/>
      <c r="L112" s="1429"/>
      <c r="M112" s="1429"/>
      <c r="N112" s="1429"/>
      <c r="O112" s="1429"/>
      <c r="P112" s="319"/>
      <c r="Q112" s="1430">
        <v>2.34</v>
      </c>
      <c r="R112" s="1430"/>
      <c r="S112" s="1430"/>
      <c r="T112" s="1430"/>
      <c r="U112" s="1430"/>
      <c r="V112" s="1431"/>
      <c r="W112" s="1431"/>
      <c r="X112" s="1430">
        <v>2.38</v>
      </c>
      <c r="Y112" s="1430"/>
      <c r="Z112" s="1430"/>
      <c r="AA112" s="1430"/>
      <c r="AB112" s="1430"/>
      <c r="AC112" s="1432"/>
      <c r="AD112" s="1432"/>
      <c r="AE112" s="1426">
        <v>2543</v>
      </c>
      <c r="AF112" s="1426"/>
      <c r="AG112" s="1426"/>
      <c r="AH112" s="1426"/>
      <c r="AI112" s="1426"/>
      <c r="AJ112" s="1433"/>
      <c r="AK112" s="1433"/>
      <c r="AL112" s="1430">
        <v>2.0699999999999998</v>
      </c>
      <c r="AM112" s="1430"/>
      <c r="AN112" s="1430"/>
      <c r="AO112" s="1430"/>
      <c r="AP112" s="1430"/>
      <c r="AQ112" s="1431"/>
      <c r="AR112" s="1431"/>
      <c r="AS112" s="1426">
        <v>2197</v>
      </c>
      <c r="AT112" s="1426"/>
      <c r="AU112" s="1426"/>
      <c r="AV112" s="1426"/>
      <c r="AW112" s="1426"/>
      <c r="AX112" s="1433"/>
      <c r="AY112" s="1433"/>
      <c r="AZ112" s="1430">
        <v>2.2200000000000002</v>
      </c>
      <c r="BA112" s="1430"/>
      <c r="BB112" s="1430"/>
      <c r="BC112" s="1430"/>
      <c r="BD112" s="1430"/>
      <c r="BE112" s="1431"/>
      <c r="BF112" s="1431"/>
      <c r="BG112" s="1426">
        <v>7383</v>
      </c>
      <c r="BH112" s="1426"/>
      <c r="BI112" s="1426"/>
      <c r="BJ112" s="1426"/>
      <c r="BK112" s="1426"/>
      <c r="BL112" s="1433" t="s">
        <v>1825</v>
      </c>
      <c r="BM112" s="1433"/>
      <c r="BN112" s="1430">
        <v>2.4</v>
      </c>
      <c r="BO112" s="1430"/>
      <c r="BP112" s="1430"/>
      <c r="BQ112" s="1430"/>
      <c r="BR112" s="1430"/>
      <c r="BS112" s="1425"/>
      <c r="BT112" s="1425"/>
      <c r="BU112" s="1426">
        <v>5995</v>
      </c>
      <c r="BV112" s="1426"/>
      <c r="BW112" s="1426"/>
      <c r="BX112" s="1426"/>
      <c r="BY112" s="1426"/>
      <c r="BZ112" s="1425"/>
      <c r="CA112" s="1425"/>
      <c r="CB112" s="1427">
        <v>0.7</v>
      </c>
      <c r="CC112" s="1427"/>
      <c r="CD112" s="1427"/>
      <c r="CE112" s="1427"/>
      <c r="CF112" s="1427"/>
      <c r="CG112" s="1427"/>
      <c r="CH112" s="1427"/>
      <c r="CI112" s="1427"/>
      <c r="CJ112" s="320"/>
    </row>
    <row r="113" spans="1:88" s="869" customFormat="1" ht="12.95" customHeight="1">
      <c r="A113" s="1428"/>
      <c r="B113" s="1428"/>
      <c r="C113" s="1428"/>
      <c r="D113" s="1428"/>
      <c r="E113" s="1429" t="s">
        <v>261</v>
      </c>
      <c r="F113" s="1429"/>
      <c r="G113" s="1429"/>
      <c r="H113" s="1429"/>
      <c r="I113" s="1429"/>
      <c r="J113" s="1429"/>
      <c r="K113" s="1429"/>
      <c r="L113" s="1429"/>
      <c r="M113" s="1429"/>
      <c r="N113" s="1429"/>
      <c r="O113" s="1429"/>
      <c r="P113" s="319"/>
      <c r="Q113" s="1430">
        <v>2.29</v>
      </c>
      <c r="R113" s="1430"/>
      <c r="S113" s="1430"/>
      <c r="T113" s="1430"/>
      <c r="U113" s="1430"/>
      <c r="V113" s="1431"/>
      <c r="W113" s="1431"/>
      <c r="X113" s="1430">
        <v>2.42</v>
      </c>
      <c r="Y113" s="1430"/>
      <c r="Z113" s="1430"/>
      <c r="AA113" s="1430"/>
      <c r="AB113" s="1430"/>
      <c r="AC113" s="1432"/>
      <c r="AD113" s="1432"/>
      <c r="AE113" s="1426">
        <v>2176</v>
      </c>
      <c r="AF113" s="1426"/>
      <c r="AG113" s="1426"/>
      <c r="AH113" s="1426"/>
      <c r="AI113" s="1426"/>
      <c r="AJ113" s="1433"/>
      <c r="AK113" s="1433"/>
      <c r="AL113" s="1430">
        <v>1.99</v>
      </c>
      <c r="AM113" s="1430"/>
      <c r="AN113" s="1430"/>
      <c r="AO113" s="1430"/>
      <c r="AP113" s="1430"/>
      <c r="AQ113" s="1431"/>
      <c r="AR113" s="1431"/>
      <c r="AS113" s="1426">
        <v>2185</v>
      </c>
      <c r="AT113" s="1426"/>
      <c r="AU113" s="1426"/>
      <c r="AV113" s="1426"/>
      <c r="AW113" s="1426"/>
      <c r="AX113" s="1433"/>
      <c r="AY113" s="1433"/>
      <c r="AZ113" s="1430">
        <v>2.15</v>
      </c>
      <c r="BA113" s="1430"/>
      <c r="BB113" s="1430"/>
      <c r="BC113" s="1430"/>
      <c r="BD113" s="1430"/>
      <c r="BE113" s="1431"/>
      <c r="BF113" s="1431"/>
      <c r="BG113" s="1426">
        <v>6376</v>
      </c>
      <c r="BH113" s="1426"/>
      <c r="BI113" s="1426"/>
      <c r="BJ113" s="1426"/>
      <c r="BK113" s="1426"/>
      <c r="BL113" s="1433"/>
      <c r="BM113" s="1433"/>
      <c r="BN113" s="1430">
        <v>2.33</v>
      </c>
      <c r="BO113" s="1430"/>
      <c r="BP113" s="1430"/>
      <c r="BQ113" s="1430"/>
      <c r="BR113" s="1430"/>
      <c r="BS113" s="1425"/>
      <c r="BT113" s="1425"/>
      <c r="BU113" s="1426">
        <v>5742</v>
      </c>
      <c r="BV113" s="1426"/>
      <c r="BW113" s="1426"/>
      <c r="BX113" s="1426"/>
      <c r="BY113" s="1426"/>
      <c r="BZ113" s="1425"/>
      <c r="CA113" s="1425"/>
      <c r="CB113" s="1427">
        <v>0.7</v>
      </c>
      <c r="CC113" s="1427"/>
      <c r="CD113" s="1427"/>
      <c r="CE113" s="1427"/>
      <c r="CF113" s="1427"/>
      <c r="CG113" s="1427"/>
      <c r="CH113" s="1427"/>
      <c r="CI113" s="1427"/>
      <c r="CJ113" s="320"/>
    </row>
    <row r="114" spans="1:88" s="869" customFormat="1" ht="12.95" customHeight="1">
      <c r="A114" s="1428"/>
      <c r="B114" s="1428"/>
      <c r="C114" s="1428"/>
      <c r="D114" s="1428"/>
      <c r="E114" s="1429"/>
      <c r="F114" s="1429"/>
      <c r="G114" s="1429"/>
      <c r="H114" s="1429"/>
      <c r="I114" s="1429"/>
      <c r="J114" s="1429"/>
      <c r="K114" s="1429"/>
      <c r="L114" s="1429"/>
      <c r="M114" s="1429"/>
      <c r="N114" s="1429"/>
      <c r="O114" s="1429"/>
      <c r="P114" s="319"/>
      <c r="Q114" s="1430"/>
      <c r="R114" s="1430"/>
      <c r="S114" s="1430"/>
      <c r="T114" s="1430"/>
      <c r="U114" s="1430"/>
      <c r="V114" s="1431"/>
      <c r="W114" s="1431"/>
      <c r="X114" s="1430"/>
      <c r="Y114" s="1430"/>
      <c r="Z114" s="1430"/>
      <c r="AA114" s="1430"/>
      <c r="AB114" s="1430"/>
      <c r="AC114" s="1432"/>
      <c r="AD114" s="1432"/>
      <c r="AE114" s="1426"/>
      <c r="AF114" s="1426"/>
      <c r="AG114" s="1426"/>
      <c r="AH114" s="1426"/>
      <c r="AI114" s="1426"/>
      <c r="AJ114" s="1433"/>
      <c r="AK114" s="1433"/>
      <c r="AL114" s="1430"/>
      <c r="AM114" s="1430"/>
      <c r="AN114" s="1430"/>
      <c r="AO114" s="1430"/>
      <c r="AP114" s="1430"/>
      <c r="AQ114" s="1431"/>
      <c r="AR114" s="1431"/>
      <c r="AS114" s="1426"/>
      <c r="AT114" s="1426"/>
      <c r="AU114" s="1426"/>
      <c r="AV114" s="1426"/>
      <c r="AW114" s="1426"/>
      <c r="AX114" s="1433"/>
      <c r="AY114" s="1433"/>
      <c r="AZ114" s="1430"/>
      <c r="BA114" s="1430"/>
      <c r="BB114" s="1430"/>
      <c r="BC114" s="1430"/>
      <c r="BD114" s="1430"/>
      <c r="BE114" s="1431"/>
      <c r="BF114" s="1431"/>
      <c r="BG114" s="1426"/>
      <c r="BH114" s="1426"/>
      <c r="BI114" s="1426"/>
      <c r="BJ114" s="1426"/>
      <c r="BK114" s="1426"/>
      <c r="BL114" s="1433"/>
      <c r="BM114" s="1433"/>
      <c r="BN114" s="1430"/>
      <c r="BO114" s="1430"/>
      <c r="BP114" s="1430"/>
      <c r="BQ114" s="1430"/>
      <c r="BR114" s="1430"/>
      <c r="BS114" s="1425"/>
      <c r="BT114" s="1425"/>
      <c r="BU114" s="1426"/>
      <c r="BV114" s="1426"/>
      <c r="BW114" s="1426"/>
      <c r="BX114" s="1426"/>
      <c r="BY114" s="1426"/>
      <c r="BZ114" s="1425"/>
      <c r="CA114" s="1425"/>
      <c r="CB114" s="1427"/>
      <c r="CC114" s="1427"/>
      <c r="CD114" s="1427"/>
      <c r="CE114" s="1427"/>
      <c r="CF114" s="1427"/>
      <c r="CG114" s="1427"/>
      <c r="CH114" s="1427"/>
      <c r="CI114" s="1427"/>
      <c r="CJ114" s="320"/>
    </row>
    <row r="115" spans="1:88" ht="12.95" customHeight="1">
      <c r="A115" s="1434" t="s">
        <v>481</v>
      </c>
      <c r="B115" s="1434"/>
      <c r="C115" s="1434"/>
      <c r="D115" s="1434"/>
      <c r="E115" s="1434"/>
      <c r="F115" s="1434"/>
      <c r="G115" s="1434"/>
      <c r="H115" s="1434"/>
      <c r="I115" s="1434"/>
      <c r="J115" s="1434"/>
      <c r="K115" s="1434"/>
      <c r="L115" s="1434"/>
      <c r="M115" s="1434"/>
      <c r="N115" s="1434"/>
      <c r="O115" s="1434"/>
      <c r="P115" s="1434"/>
      <c r="Q115" s="1434"/>
      <c r="R115" s="1434"/>
      <c r="S115" s="1434"/>
      <c r="T115" s="1434"/>
      <c r="U115" s="1434"/>
      <c r="V115" s="1434"/>
      <c r="W115" s="1434"/>
      <c r="X115" s="1434"/>
      <c r="Y115" s="1434"/>
      <c r="Z115" s="1434"/>
      <c r="AA115" s="1434"/>
      <c r="AB115" s="1434"/>
      <c r="AC115" s="1434"/>
      <c r="AD115" s="1434"/>
      <c r="AE115" s="1434"/>
      <c r="AF115" s="1434"/>
      <c r="AG115" s="1434"/>
      <c r="AH115" s="1434"/>
      <c r="AI115" s="1434"/>
      <c r="AJ115" s="1434"/>
      <c r="AK115" s="1434"/>
      <c r="AL115" s="1434"/>
      <c r="AM115" s="1434"/>
      <c r="AN115" s="1434"/>
      <c r="AO115" s="1434"/>
      <c r="AP115" s="1434"/>
      <c r="AQ115" s="1434"/>
      <c r="AR115" s="1434"/>
      <c r="AS115" s="1434"/>
      <c r="AT115" s="1434"/>
      <c r="AU115" s="1434"/>
      <c r="AV115" s="1434"/>
      <c r="AW115" s="1434"/>
      <c r="AX115" s="1434"/>
      <c r="AY115" s="1434"/>
      <c r="AZ115" s="1434"/>
      <c r="BA115" s="1434"/>
      <c r="BB115" s="1434"/>
      <c r="BC115" s="1434"/>
      <c r="BD115" s="1434"/>
      <c r="BE115" s="1434"/>
      <c r="BF115" s="1434"/>
      <c r="BG115" s="1434"/>
      <c r="BH115" s="1434"/>
      <c r="BI115" s="1434"/>
      <c r="BJ115" s="1434"/>
      <c r="BK115" s="1434"/>
      <c r="BL115" s="1434"/>
      <c r="BM115" s="1434"/>
      <c r="BN115" s="1434"/>
      <c r="BO115" s="1434"/>
      <c r="BP115" s="1434"/>
      <c r="BQ115" s="1434"/>
      <c r="BR115" s="1434"/>
      <c r="BS115" s="1434"/>
      <c r="BT115" s="1434"/>
      <c r="BU115" s="1434"/>
      <c r="BV115" s="1434"/>
      <c r="BW115" s="1434"/>
      <c r="BX115" s="1434"/>
      <c r="BY115" s="1434"/>
      <c r="BZ115" s="1434"/>
      <c r="CA115" s="1434"/>
      <c r="CB115" s="1434"/>
      <c r="CC115" s="1434"/>
      <c r="CD115" s="1434"/>
      <c r="CE115" s="1434"/>
      <c r="CF115" s="1434"/>
      <c r="CG115" s="1434"/>
      <c r="CH115" s="1434"/>
      <c r="CI115" s="1434"/>
      <c r="CJ115" s="1434"/>
    </row>
    <row r="116" spans="1:88" ht="15.95" customHeight="1">
      <c r="A116" s="1334" t="s">
        <v>1804</v>
      </c>
      <c r="B116" s="1334"/>
      <c r="C116" s="1334"/>
      <c r="D116" s="1334"/>
      <c r="E116" s="1334"/>
      <c r="F116" s="1334"/>
      <c r="G116" s="1334"/>
      <c r="H116" s="1334"/>
      <c r="I116" s="1334"/>
      <c r="J116" s="1334"/>
      <c r="K116" s="1334"/>
      <c r="L116" s="1334"/>
      <c r="M116" s="1334"/>
      <c r="N116" s="1334"/>
      <c r="O116" s="1334"/>
      <c r="P116" s="1334"/>
      <c r="Q116" s="1334"/>
      <c r="R116" s="1334"/>
      <c r="S116" s="1334"/>
      <c r="T116" s="1334"/>
      <c r="U116" s="1334"/>
      <c r="V116" s="1334"/>
      <c r="W116" s="1334"/>
      <c r="X116" s="1334"/>
      <c r="Y116" s="1334"/>
      <c r="Z116" s="1334"/>
      <c r="AA116" s="1334"/>
      <c r="AB116" s="1334"/>
      <c r="AC116" s="1334"/>
      <c r="AD116" s="1334"/>
      <c r="AE116" s="1334"/>
      <c r="AF116" s="1334"/>
      <c r="AG116" s="1334"/>
      <c r="AH116" s="1334"/>
      <c r="AI116" s="1334"/>
      <c r="AJ116" s="1334"/>
      <c r="AK116" s="1334"/>
      <c r="AL116" s="1334"/>
      <c r="AM116" s="1334"/>
      <c r="AN116" s="1334"/>
      <c r="AO116" s="1334"/>
      <c r="AP116" s="1334"/>
      <c r="AQ116" s="1334"/>
      <c r="AR116" s="1334"/>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c r="BO116" s="276"/>
      <c r="BP116" s="276"/>
      <c r="BQ116" s="276"/>
      <c r="BR116" s="276"/>
      <c r="BS116" s="276"/>
      <c r="BT116" s="276"/>
      <c r="BU116" s="276"/>
      <c r="BV116" s="276"/>
      <c r="BW116" s="276"/>
      <c r="BX116" s="276"/>
      <c r="BY116" s="276"/>
      <c r="BZ116" s="276"/>
      <c r="CA116" s="276"/>
      <c r="CB116" s="276"/>
      <c r="CC116" s="276"/>
      <c r="CD116" s="276"/>
      <c r="CE116" s="1337"/>
      <c r="CF116" s="1337"/>
      <c r="CG116" s="1337"/>
      <c r="CH116" s="1337"/>
      <c r="CI116" s="1337"/>
      <c r="CJ116" s="1337"/>
    </row>
    <row r="117" spans="1:88" ht="15" customHeight="1"/>
  </sheetData>
  <mergeCells count="1392">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03:BT103"/>
    <mergeCell ref="BU103:BY103"/>
    <mergeCell ref="BZ103:CA103"/>
    <mergeCell ref="CB103:CI103"/>
    <mergeCell ref="Q102:U102"/>
    <mergeCell ref="V102:W102"/>
    <mergeCell ref="X102:AB102"/>
    <mergeCell ref="AC102:AD102"/>
    <mergeCell ref="AE102:AI102"/>
    <mergeCell ref="AJ102:AK102"/>
    <mergeCell ref="AL102:AP102"/>
    <mergeCell ref="AQ102:AR102"/>
    <mergeCell ref="AX102:AY102"/>
    <mergeCell ref="AZ102:BD102"/>
    <mergeCell ref="BE102:BF102"/>
    <mergeCell ref="BL102:BM102"/>
    <mergeCell ref="BN102:BR102"/>
    <mergeCell ref="BS102:BT102"/>
    <mergeCell ref="BZ102:CA102"/>
    <mergeCell ref="CB102:CI102"/>
    <mergeCell ref="AS102:AW102"/>
    <mergeCell ref="BG102:BK102"/>
    <mergeCell ref="BU102:BY102"/>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8:D48"/>
    <mergeCell ref="BL48:BM48"/>
    <mergeCell ref="BN48:BR48"/>
    <mergeCell ref="BS48:BT48"/>
    <mergeCell ref="BU48:BY48"/>
    <mergeCell ref="BZ48:CA48"/>
    <mergeCell ref="CB48:CI48"/>
    <mergeCell ref="AQ48:AR48"/>
    <mergeCell ref="AS48:AW48"/>
    <mergeCell ref="AX48:AY48"/>
    <mergeCell ref="AZ48:BD48"/>
    <mergeCell ref="BE48:BF48"/>
    <mergeCell ref="BG48:BK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E48:O48"/>
    <mergeCell ref="Q48:U48"/>
    <mergeCell ref="V48:W48"/>
    <mergeCell ref="X48:AB48"/>
    <mergeCell ref="AC48:AD48"/>
    <mergeCell ref="AE48:AI48"/>
    <mergeCell ref="AJ48:AK48"/>
    <mergeCell ref="AL48:AP48"/>
    <mergeCell ref="AZ49:BD49"/>
    <mergeCell ref="BE49:BF49"/>
    <mergeCell ref="BG49:BK49"/>
    <mergeCell ref="BL49:BM49"/>
    <mergeCell ref="BN49:BR49"/>
    <mergeCell ref="BS49:BT49"/>
    <mergeCell ref="AE49:AI49"/>
    <mergeCell ref="AJ49:AK49"/>
    <mergeCell ref="AL49:AP49"/>
    <mergeCell ref="AQ49:AR49"/>
    <mergeCell ref="AS49:AW49"/>
    <mergeCell ref="AX49:AY49"/>
    <mergeCell ref="E49:O49"/>
    <mergeCell ref="Q49:U49"/>
    <mergeCell ref="V49:W49"/>
    <mergeCell ref="X49:AB49"/>
    <mergeCell ref="AC49:AD49"/>
    <mergeCell ref="A51:D51"/>
    <mergeCell ref="E51:O51"/>
    <mergeCell ref="Q51:U51"/>
    <mergeCell ref="V51:W51"/>
    <mergeCell ref="X51:AB51"/>
    <mergeCell ref="AC51:AD51"/>
    <mergeCell ref="BL50:BM50"/>
    <mergeCell ref="BN50:BR50"/>
    <mergeCell ref="BS50:BT50"/>
    <mergeCell ref="BU50:BY50"/>
    <mergeCell ref="BZ50:CA50"/>
    <mergeCell ref="BU49:BY49"/>
    <mergeCell ref="BZ49:CA49"/>
    <mergeCell ref="A49:D49"/>
    <mergeCell ref="CB50:CI50"/>
    <mergeCell ref="AQ50:AR50"/>
    <mergeCell ref="AS50:AW50"/>
    <mergeCell ref="AX50:AY50"/>
    <mergeCell ref="AZ50:BD50"/>
    <mergeCell ref="BE50:BF50"/>
    <mergeCell ref="BG50:BK50"/>
    <mergeCell ref="Q50:U50"/>
    <mergeCell ref="V50:W50"/>
    <mergeCell ref="X50:AB50"/>
    <mergeCell ref="AC50:AD50"/>
    <mergeCell ref="AE50:AI50"/>
    <mergeCell ref="AJ50:AK50"/>
    <mergeCell ref="AL50:AP50"/>
    <mergeCell ref="CB49:CI49"/>
    <mergeCell ref="AZ52:BD52"/>
    <mergeCell ref="BE52:BF52"/>
    <mergeCell ref="BU51:BY51"/>
    <mergeCell ref="BZ51:CA51"/>
    <mergeCell ref="CB51:CI51"/>
    <mergeCell ref="E52:O52"/>
    <mergeCell ref="Q52:U52"/>
    <mergeCell ref="V52:W52"/>
    <mergeCell ref="X52:AB52"/>
    <mergeCell ref="AC52:AD52"/>
    <mergeCell ref="AE52:AI52"/>
    <mergeCell ref="AJ52:AK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BL53:BM53"/>
    <mergeCell ref="BN53:BR53"/>
    <mergeCell ref="BS53:BT53"/>
    <mergeCell ref="BU53:BY53"/>
    <mergeCell ref="BZ53:CA53"/>
    <mergeCell ref="CB53:CI53"/>
    <mergeCell ref="AQ53:AR53"/>
    <mergeCell ref="AS53:AW53"/>
    <mergeCell ref="AX53:AY53"/>
    <mergeCell ref="AZ53:BD53"/>
    <mergeCell ref="BE53:BF53"/>
    <mergeCell ref="BG53:BK53"/>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BU54:BY54"/>
    <mergeCell ref="BZ54:CA54"/>
    <mergeCell ref="CB54:CI54"/>
    <mergeCell ref="A55:D55"/>
    <mergeCell ref="E55:O55"/>
    <mergeCell ref="Q55:U55"/>
    <mergeCell ref="V55:W55"/>
    <mergeCell ref="X55:AB55"/>
    <mergeCell ref="AC55:AD55"/>
    <mergeCell ref="AE55:AI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AL56:AP56"/>
    <mergeCell ref="AQ56:AR56"/>
    <mergeCell ref="AS56:AW56"/>
    <mergeCell ref="AX56:AY56"/>
    <mergeCell ref="AZ56:BD56"/>
    <mergeCell ref="BE56:BF56"/>
    <mergeCell ref="BZ55:CA55"/>
    <mergeCell ref="CB55:CI55"/>
    <mergeCell ref="A56:D56"/>
    <mergeCell ref="E56:O56"/>
    <mergeCell ref="Q56:U56"/>
    <mergeCell ref="V56:W56"/>
    <mergeCell ref="X56:AB56"/>
    <mergeCell ref="AC56:AD56"/>
    <mergeCell ref="AE56:AI56"/>
    <mergeCell ref="AJ56:AK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BN57:BR57"/>
    <mergeCell ref="BS57:BT57"/>
    <mergeCell ref="BU57:BY57"/>
    <mergeCell ref="BZ57:CA57"/>
    <mergeCell ref="CB57:CI57"/>
    <mergeCell ref="A58:D58"/>
    <mergeCell ref="E58:O58"/>
    <mergeCell ref="Q58:U58"/>
    <mergeCell ref="V58:W58"/>
    <mergeCell ref="X58:AB58"/>
    <mergeCell ref="AS57:AW57"/>
    <mergeCell ref="AX57:AY57"/>
    <mergeCell ref="AZ57:BD57"/>
    <mergeCell ref="BE57:BF57"/>
    <mergeCell ref="BG57:BK57"/>
    <mergeCell ref="BL57:BM57"/>
    <mergeCell ref="CB56:CI56"/>
    <mergeCell ref="E57:O57"/>
    <mergeCell ref="Q57:U57"/>
    <mergeCell ref="V57:W57"/>
    <mergeCell ref="X57:AB57"/>
    <mergeCell ref="AC57:AD57"/>
    <mergeCell ref="AE57:AI57"/>
    <mergeCell ref="AJ57:AK57"/>
    <mergeCell ref="AL57:AP57"/>
    <mergeCell ref="AQ57:AR57"/>
    <mergeCell ref="BG56:BK56"/>
    <mergeCell ref="BL56:BM56"/>
    <mergeCell ref="BN56:BR56"/>
    <mergeCell ref="BS56:BT56"/>
    <mergeCell ref="BU56:BY56"/>
    <mergeCell ref="BZ56:CA56"/>
    <mergeCell ref="BS58:BT58"/>
    <mergeCell ref="BU58:BY58"/>
    <mergeCell ref="BZ58:CA58"/>
    <mergeCell ref="CB58:CI58"/>
    <mergeCell ref="A59:D59"/>
    <mergeCell ref="E59:O59"/>
    <mergeCell ref="Q59:U59"/>
    <mergeCell ref="V59:W59"/>
    <mergeCell ref="X59:AB59"/>
    <mergeCell ref="AC59:AD59"/>
    <mergeCell ref="AX58:AY58"/>
    <mergeCell ref="AZ58:BD58"/>
    <mergeCell ref="BE58:BF58"/>
    <mergeCell ref="BG58:BK58"/>
    <mergeCell ref="BL58:BM58"/>
    <mergeCell ref="BN58:BR58"/>
    <mergeCell ref="AC58:AD58"/>
    <mergeCell ref="AE58:AI58"/>
    <mergeCell ref="AJ58:AK58"/>
    <mergeCell ref="AL58:AP58"/>
    <mergeCell ref="AQ58:AR58"/>
    <mergeCell ref="AS58:AW58"/>
    <mergeCell ref="BU59:BY59"/>
    <mergeCell ref="BZ59:CA59"/>
    <mergeCell ref="CB59:CI59"/>
    <mergeCell ref="AZ59:BD59"/>
    <mergeCell ref="BE59:BF59"/>
    <mergeCell ref="BG59:BK59"/>
    <mergeCell ref="BL59:BM59"/>
    <mergeCell ref="BN59:BR59"/>
    <mergeCell ref="BS59:BT59"/>
    <mergeCell ref="AE59:AI59"/>
    <mergeCell ref="AJ59:AK59"/>
    <mergeCell ref="AL59:AP59"/>
    <mergeCell ref="AQ59:AR59"/>
    <mergeCell ref="AS59:AW59"/>
    <mergeCell ref="AX59:AY59"/>
    <mergeCell ref="BG61:BK61"/>
    <mergeCell ref="BL61:BM61"/>
    <mergeCell ref="BN61:BR61"/>
    <mergeCell ref="BS61:BT61"/>
    <mergeCell ref="BU61:BY61"/>
    <mergeCell ref="AZ61:BD61"/>
    <mergeCell ref="BE61:BF61"/>
    <mergeCell ref="AL61:AP61"/>
    <mergeCell ref="AQ61:AR61"/>
    <mergeCell ref="AS61:AW61"/>
    <mergeCell ref="AX61:AY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CB61:CI61"/>
    <mergeCell ref="A60:D60"/>
    <mergeCell ref="E60:O60"/>
    <mergeCell ref="Q60:U60"/>
    <mergeCell ref="V60:W60"/>
    <mergeCell ref="X60:AB60"/>
    <mergeCell ref="AC60:AD60"/>
    <mergeCell ref="AE60:AI60"/>
    <mergeCell ref="BZ61:CA61"/>
    <mergeCell ref="BL62:BM62"/>
    <mergeCell ref="BN62:BR62"/>
    <mergeCell ref="BS62:BT62"/>
    <mergeCell ref="BU62:BY62"/>
    <mergeCell ref="BZ62:CA62"/>
    <mergeCell ref="CB62:CI62"/>
    <mergeCell ref="AQ62:AR62"/>
    <mergeCell ref="AS62:AW62"/>
    <mergeCell ref="AX62:AY62"/>
    <mergeCell ref="AZ62:BD62"/>
    <mergeCell ref="BE62:BF62"/>
    <mergeCell ref="BG62:BK62"/>
    <mergeCell ref="BU64:BY64"/>
    <mergeCell ref="BZ64:CA64"/>
    <mergeCell ref="CB64:CI64"/>
    <mergeCell ref="A62:D62"/>
    <mergeCell ref="E62:O62"/>
    <mergeCell ref="Q62:U62"/>
    <mergeCell ref="V62:W62"/>
    <mergeCell ref="X62:AB62"/>
    <mergeCell ref="AC62:AD62"/>
    <mergeCell ref="AE62:AI62"/>
    <mergeCell ref="AJ62:AK62"/>
    <mergeCell ref="AL62:AP62"/>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E65:O65"/>
    <mergeCell ref="Q65:U65"/>
    <mergeCell ref="V65:W65"/>
    <mergeCell ref="X65:AB65"/>
    <mergeCell ref="AC65:AD65"/>
    <mergeCell ref="AE65:AI65"/>
    <mergeCell ref="AJ65:AK65"/>
    <mergeCell ref="A67:D67"/>
    <mergeCell ref="E67:O67"/>
    <mergeCell ref="Q67:U67"/>
    <mergeCell ref="V67:W67"/>
    <mergeCell ref="X67:AB67"/>
    <mergeCell ref="AC67:AD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AZ68:BD68"/>
    <mergeCell ref="BE68:BF68"/>
    <mergeCell ref="BU67:BY67"/>
    <mergeCell ref="BZ67:CA67"/>
    <mergeCell ref="CB67:CI67"/>
    <mergeCell ref="E68:O68"/>
    <mergeCell ref="Q68:U68"/>
    <mergeCell ref="V68:W68"/>
    <mergeCell ref="X68:AB68"/>
    <mergeCell ref="AC68:AD68"/>
    <mergeCell ref="AE68:AI68"/>
    <mergeCell ref="AJ68:AK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CB71:CI71"/>
    <mergeCell ref="BL69:BM69"/>
    <mergeCell ref="BN69:BR69"/>
    <mergeCell ref="BS69:BT69"/>
    <mergeCell ref="BU69:BY69"/>
    <mergeCell ref="BZ69:CA69"/>
    <mergeCell ref="CB69:CI69"/>
    <mergeCell ref="AQ69:AR69"/>
    <mergeCell ref="AS69:AW69"/>
    <mergeCell ref="AX69:AY69"/>
    <mergeCell ref="AZ69:BD69"/>
    <mergeCell ref="BE69:BF69"/>
    <mergeCell ref="BG69:BK69"/>
    <mergeCell ref="BU71:BY71"/>
    <mergeCell ref="BZ71:CA71"/>
    <mergeCell ref="AL71:AP71"/>
    <mergeCell ref="AQ71:AR71"/>
    <mergeCell ref="AS71:AW71"/>
    <mergeCell ref="AX71:AY71"/>
    <mergeCell ref="AZ71:BD71"/>
    <mergeCell ref="BE71:BF71"/>
    <mergeCell ref="BZ70:CA70"/>
    <mergeCell ref="CB70:CI70"/>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L72:BM72"/>
    <mergeCell ref="BN72:BR72"/>
    <mergeCell ref="BS72:BT72"/>
    <mergeCell ref="A74:D74"/>
    <mergeCell ref="E74:O74"/>
    <mergeCell ref="Q74:U74"/>
    <mergeCell ref="V74:W74"/>
    <mergeCell ref="X74:AB74"/>
    <mergeCell ref="AC74:AD74"/>
    <mergeCell ref="AE74:AI74"/>
    <mergeCell ref="AE73:AI73"/>
    <mergeCell ref="AJ73:AK73"/>
    <mergeCell ref="AL73:AP73"/>
    <mergeCell ref="A73:D73"/>
    <mergeCell ref="E73:O73"/>
    <mergeCell ref="A71:D71"/>
    <mergeCell ref="E71:O71"/>
    <mergeCell ref="Q71:U71"/>
    <mergeCell ref="V71:W71"/>
    <mergeCell ref="BU72:BY72"/>
    <mergeCell ref="BZ72:CA72"/>
    <mergeCell ref="CB72:CI72"/>
    <mergeCell ref="AQ72:AR72"/>
    <mergeCell ref="AS72:AW72"/>
    <mergeCell ref="AX72:AY72"/>
    <mergeCell ref="AZ72:BD72"/>
    <mergeCell ref="BE72:BF72"/>
    <mergeCell ref="BG72:BK72"/>
    <mergeCell ref="BE74:BF74"/>
    <mergeCell ref="BG74:BK74"/>
    <mergeCell ref="BL74:BM74"/>
    <mergeCell ref="BN74:BR74"/>
    <mergeCell ref="BS74:BT74"/>
    <mergeCell ref="BU74:BY74"/>
    <mergeCell ref="AX74:AY74"/>
    <mergeCell ref="AZ74:BD74"/>
    <mergeCell ref="BU73:BY73"/>
    <mergeCell ref="BZ73:CA73"/>
    <mergeCell ref="CB73:CI73"/>
    <mergeCell ref="AZ73:BD73"/>
    <mergeCell ref="BE73:BF73"/>
    <mergeCell ref="BG73:BK73"/>
    <mergeCell ref="BL73:BM73"/>
    <mergeCell ref="BN73:BR73"/>
    <mergeCell ref="BS73:BT73"/>
    <mergeCell ref="AQ73:AR73"/>
    <mergeCell ref="AS73:AW73"/>
    <mergeCell ref="AX73:AY73"/>
    <mergeCell ref="AQ74:AR74"/>
    <mergeCell ref="AS74:AW74"/>
    <mergeCell ref="Q73:U73"/>
    <mergeCell ref="V73:W73"/>
    <mergeCell ref="X73:AB73"/>
    <mergeCell ref="AC73:AD73"/>
    <mergeCell ref="BZ74:CA74"/>
    <mergeCell ref="CB74:CI74"/>
    <mergeCell ref="BL75:BM75"/>
    <mergeCell ref="BN75:BR75"/>
    <mergeCell ref="BS75:BT75"/>
    <mergeCell ref="BU75:BY75"/>
    <mergeCell ref="BZ75:CA75"/>
    <mergeCell ref="CB75:CI75"/>
    <mergeCell ref="AQ75:AR75"/>
    <mergeCell ref="AS75:AW75"/>
    <mergeCell ref="AX75:AY75"/>
    <mergeCell ref="AZ75:BD75"/>
    <mergeCell ref="BE75:BF75"/>
    <mergeCell ref="BG75:BK75"/>
    <mergeCell ref="AJ74:AK74"/>
    <mergeCell ref="AL74:AP74"/>
    <mergeCell ref="BU77:BY77"/>
    <mergeCell ref="BZ77:CA77"/>
    <mergeCell ref="CB77:CI77"/>
    <mergeCell ref="E75:O75"/>
    <mergeCell ref="Q75:U75"/>
    <mergeCell ref="V75:W75"/>
    <mergeCell ref="X75:AB75"/>
    <mergeCell ref="AC75:AD75"/>
    <mergeCell ref="AE75:AI75"/>
    <mergeCell ref="AJ75:AK75"/>
    <mergeCell ref="AL75:AP75"/>
    <mergeCell ref="AZ77:BD77"/>
    <mergeCell ref="BE77:BF77"/>
    <mergeCell ref="BG77:BK77"/>
    <mergeCell ref="BL77:BM77"/>
    <mergeCell ref="BN77:BR77"/>
    <mergeCell ref="BS77:BT77"/>
    <mergeCell ref="AE77:AI77"/>
    <mergeCell ref="AJ77:AK77"/>
    <mergeCell ref="AL77:AP77"/>
    <mergeCell ref="AQ77:AR77"/>
    <mergeCell ref="AS77:AW77"/>
    <mergeCell ref="AX77:AY77"/>
    <mergeCell ref="A77:D77"/>
    <mergeCell ref="E77:O77"/>
    <mergeCell ref="Q77:U77"/>
    <mergeCell ref="V77:W77"/>
    <mergeCell ref="X77:AB77"/>
    <mergeCell ref="AC77:AD77"/>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AZ78:BD78"/>
    <mergeCell ref="BE78:BF78"/>
    <mergeCell ref="E78:O78"/>
    <mergeCell ref="Q78:U78"/>
    <mergeCell ref="V78:W78"/>
    <mergeCell ref="X78:AB78"/>
    <mergeCell ref="AC78:AD78"/>
    <mergeCell ref="AE78:AI78"/>
    <mergeCell ref="AJ78:AK78"/>
    <mergeCell ref="A80:D80"/>
    <mergeCell ref="E80:O80"/>
    <mergeCell ref="Q80:U80"/>
    <mergeCell ref="V80:W80"/>
    <mergeCell ref="X80:AB80"/>
    <mergeCell ref="AC80:AD80"/>
    <mergeCell ref="BL79:BM79"/>
    <mergeCell ref="BN79:BR79"/>
    <mergeCell ref="BS79:BT79"/>
    <mergeCell ref="BU79:BY79"/>
    <mergeCell ref="BZ79:CA79"/>
    <mergeCell ref="CB79:CI79"/>
    <mergeCell ref="AQ79:AR79"/>
    <mergeCell ref="AS79:AW79"/>
    <mergeCell ref="AX79:AY79"/>
    <mergeCell ref="AZ79:BD79"/>
    <mergeCell ref="BE79:BF79"/>
    <mergeCell ref="BG79:BK79"/>
    <mergeCell ref="AZ81:BD81"/>
    <mergeCell ref="BE81:BF81"/>
    <mergeCell ref="BU80:BY80"/>
    <mergeCell ref="BZ80:CA80"/>
    <mergeCell ref="CB80:CI80"/>
    <mergeCell ref="E81:O81"/>
    <mergeCell ref="Q81:U81"/>
    <mergeCell ref="V81:W81"/>
    <mergeCell ref="X81:AB81"/>
    <mergeCell ref="AC81:AD81"/>
    <mergeCell ref="AE81:AI81"/>
    <mergeCell ref="AJ81:AK81"/>
    <mergeCell ref="AZ80:BD80"/>
    <mergeCell ref="BE80:BF80"/>
    <mergeCell ref="BG80:BK80"/>
    <mergeCell ref="BL80:BM80"/>
    <mergeCell ref="BN80:BR80"/>
    <mergeCell ref="BS80:BT80"/>
    <mergeCell ref="AE80:AI80"/>
    <mergeCell ref="AJ80:AK80"/>
    <mergeCell ref="AL80:AP80"/>
    <mergeCell ref="AQ80:AR80"/>
    <mergeCell ref="AS80:AW80"/>
    <mergeCell ref="AX80:AY80"/>
    <mergeCell ref="BL82:BM82"/>
    <mergeCell ref="BN82:BR82"/>
    <mergeCell ref="BS82:BT82"/>
    <mergeCell ref="BU82:BY82"/>
    <mergeCell ref="BZ82:CA82"/>
    <mergeCell ref="CB82:CI82"/>
    <mergeCell ref="AQ82:AR82"/>
    <mergeCell ref="AS82:AW82"/>
    <mergeCell ref="AX82:AY82"/>
    <mergeCell ref="AZ82:BD82"/>
    <mergeCell ref="BE82:BF82"/>
    <mergeCell ref="BG82:BK82"/>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AZ84:BD84"/>
    <mergeCell ref="BE84:BF84"/>
    <mergeCell ref="BZ83:CA83"/>
    <mergeCell ref="CB83:CI83"/>
    <mergeCell ref="A84:D84"/>
    <mergeCell ref="E84:O84"/>
    <mergeCell ref="Q84:U84"/>
    <mergeCell ref="V84:W84"/>
    <mergeCell ref="X84:AB84"/>
    <mergeCell ref="AC84:AD84"/>
    <mergeCell ref="AE84:AI84"/>
    <mergeCell ref="AJ84:AK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3:O83"/>
    <mergeCell ref="Q83:U83"/>
    <mergeCell ref="V83:W83"/>
    <mergeCell ref="X83:AB83"/>
    <mergeCell ref="AC83:AD83"/>
    <mergeCell ref="AE83:AI83"/>
    <mergeCell ref="BL85:BM85"/>
    <mergeCell ref="BN85:BR85"/>
    <mergeCell ref="BS85:BT85"/>
    <mergeCell ref="BU85:BY85"/>
    <mergeCell ref="BZ85:CA85"/>
    <mergeCell ref="CB85:CI85"/>
    <mergeCell ref="AQ85:AR85"/>
    <mergeCell ref="AS85:AW85"/>
    <mergeCell ref="AX85:AY85"/>
    <mergeCell ref="AZ85:BD85"/>
    <mergeCell ref="BE85:BF85"/>
    <mergeCell ref="BG85:BK85"/>
    <mergeCell ref="CB84:CI84"/>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U84:BY84"/>
    <mergeCell ref="BZ84:CA84"/>
    <mergeCell ref="AL84:AP84"/>
    <mergeCell ref="AQ84:AR84"/>
    <mergeCell ref="AS84:AW84"/>
    <mergeCell ref="AX84:AY84"/>
    <mergeCell ref="AX87:AY87"/>
    <mergeCell ref="AZ87:BD87"/>
    <mergeCell ref="BU86:BY86"/>
    <mergeCell ref="BZ86:CA86"/>
    <mergeCell ref="CB86:CI86"/>
    <mergeCell ref="A87:D87"/>
    <mergeCell ref="E87:O87"/>
    <mergeCell ref="Q87:U87"/>
    <mergeCell ref="V87:W87"/>
    <mergeCell ref="X87:AB87"/>
    <mergeCell ref="AC87:AD87"/>
    <mergeCell ref="AE87:AI87"/>
    <mergeCell ref="AZ86:BD86"/>
    <mergeCell ref="BE86:BF86"/>
    <mergeCell ref="BG86:BK86"/>
    <mergeCell ref="BL86:BM86"/>
    <mergeCell ref="BN86:BR86"/>
    <mergeCell ref="BS86:BT86"/>
    <mergeCell ref="AE86:AI86"/>
    <mergeCell ref="AJ86:AK86"/>
    <mergeCell ref="AL86:AP86"/>
    <mergeCell ref="AQ86:AR86"/>
    <mergeCell ref="AS86:AW86"/>
    <mergeCell ref="AX86:AY86"/>
    <mergeCell ref="A86:D86"/>
    <mergeCell ref="E86:O86"/>
    <mergeCell ref="Q86:U86"/>
    <mergeCell ref="V86:W86"/>
    <mergeCell ref="X86:AB86"/>
    <mergeCell ref="AC86:AD86"/>
    <mergeCell ref="BL88:BM88"/>
    <mergeCell ref="BN88:BR88"/>
    <mergeCell ref="BS88:BT88"/>
    <mergeCell ref="BU88:BY88"/>
    <mergeCell ref="BZ88:CA88"/>
    <mergeCell ref="CB88:CI88"/>
    <mergeCell ref="AQ88:AR88"/>
    <mergeCell ref="AS88:AW88"/>
    <mergeCell ref="AX88:AY88"/>
    <mergeCell ref="AZ88:BD88"/>
    <mergeCell ref="BE88:BF88"/>
    <mergeCell ref="BG88:BK88"/>
    <mergeCell ref="BZ87:CA87"/>
    <mergeCell ref="CB87:CI87"/>
    <mergeCell ref="E88:O88"/>
    <mergeCell ref="Q88:U88"/>
    <mergeCell ref="V88:W88"/>
    <mergeCell ref="X88:AB88"/>
    <mergeCell ref="AC88:AD88"/>
    <mergeCell ref="AE88:AI88"/>
    <mergeCell ref="AJ88:AK88"/>
    <mergeCell ref="AL88:AP88"/>
    <mergeCell ref="BE87:BF87"/>
    <mergeCell ref="BG87:BK87"/>
    <mergeCell ref="BL87:BM87"/>
    <mergeCell ref="BN87:BR87"/>
    <mergeCell ref="BS87:BT87"/>
    <mergeCell ref="BU87:BY87"/>
    <mergeCell ref="AJ87:AK87"/>
    <mergeCell ref="AL87:AP87"/>
    <mergeCell ref="AQ87:AR87"/>
    <mergeCell ref="AS87:AW87"/>
    <mergeCell ref="BZ89:CA89"/>
    <mergeCell ref="CB89:CI89"/>
    <mergeCell ref="A90:D90"/>
    <mergeCell ref="E90:O90"/>
    <mergeCell ref="Q90:U90"/>
    <mergeCell ref="V90:W90"/>
    <mergeCell ref="X90:AB90"/>
    <mergeCell ref="AC90:AD90"/>
    <mergeCell ref="AE90:AI90"/>
    <mergeCell ref="AJ90:AK90"/>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9:O89"/>
    <mergeCell ref="Q89:U89"/>
    <mergeCell ref="V89:W89"/>
    <mergeCell ref="X89:AB89"/>
    <mergeCell ref="AC89:AD89"/>
    <mergeCell ref="AE89:AI89"/>
    <mergeCell ref="CB90:CI90"/>
    <mergeCell ref="AE91:AI91"/>
    <mergeCell ref="AJ91:AK91"/>
    <mergeCell ref="AL91:AP91"/>
    <mergeCell ref="AQ91:AR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BN91:BR91"/>
    <mergeCell ref="BS91:BT91"/>
    <mergeCell ref="BU91:BY91"/>
    <mergeCell ref="BZ91:CA91"/>
    <mergeCell ref="AZ92:BD92"/>
    <mergeCell ref="BE92:BF92"/>
    <mergeCell ref="BG92:BK92"/>
    <mergeCell ref="BL92:BM92"/>
    <mergeCell ref="BN92:BR92"/>
    <mergeCell ref="BS92:BT92"/>
    <mergeCell ref="AE92:AI92"/>
    <mergeCell ref="AJ92:AK92"/>
    <mergeCell ref="AL92:AP92"/>
    <mergeCell ref="AQ92:AR92"/>
    <mergeCell ref="AS92:AW92"/>
    <mergeCell ref="AX92:AY92"/>
    <mergeCell ref="CB91:CI91"/>
    <mergeCell ref="E92:O92"/>
    <mergeCell ref="Q92:U92"/>
    <mergeCell ref="V92:W92"/>
    <mergeCell ref="X92:AB92"/>
    <mergeCell ref="AC92:AD92"/>
    <mergeCell ref="AS91:AW91"/>
    <mergeCell ref="AX91:AY91"/>
    <mergeCell ref="AZ91:BD91"/>
    <mergeCell ref="BE91:BF91"/>
    <mergeCell ref="BG91:BK91"/>
    <mergeCell ref="BL91:BM91"/>
    <mergeCell ref="E91:O91"/>
    <mergeCell ref="Q91:U91"/>
    <mergeCell ref="V91:W91"/>
    <mergeCell ref="X91:AB91"/>
    <mergeCell ref="BU92:BY92"/>
    <mergeCell ref="BZ92:CA92"/>
    <mergeCell ref="CB92:CI92"/>
    <mergeCell ref="AC91:AD91"/>
    <mergeCell ref="E94:O94"/>
    <mergeCell ref="Q94:U94"/>
    <mergeCell ref="V94:W94"/>
    <mergeCell ref="X94:AB94"/>
    <mergeCell ref="AC94:AD94"/>
    <mergeCell ref="AE94:AI94"/>
    <mergeCell ref="AJ94:AK94"/>
    <mergeCell ref="AL94:AP94"/>
    <mergeCell ref="AZ95:BD95"/>
    <mergeCell ref="BE95:BF95"/>
    <mergeCell ref="BG95:BK95"/>
    <mergeCell ref="BL95:BM95"/>
    <mergeCell ref="BN95:BR95"/>
    <mergeCell ref="BS95:BT95"/>
    <mergeCell ref="AE95:AI95"/>
    <mergeCell ref="AJ95:AK95"/>
    <mergeCell ref="A93:D93"/>
    <mergeCell ref="E93:O93"/>
    <mergeCell ref="Q93:U93"/>
    <mergeCell ref="V93:W93"/>
    <mergeCell ref="X93:AB93"/>
    <mergeCell ref="AC93:AD93"/>
    <mergeCell ref="AE93:AI93"/>
    <mergeCell ref="BE93:BF93"/>
    <mergeCell ref="BG93:BK93"/>
    <mergeCell ref="BL93:BM93"/>
    <mergeCell ref="BN93:BR93"/>
    <mergeCell ref="BS93:BT93"/>
    <mergeCell ref="AJ93:AK93"/>
    <mergeCell ref="AL93:AP93"/>
    <mergeCell ref="AQ93:AR93"/>
    <mergeCell ref="AS93:AW93"/>
    <mergeCell ref="V95:W95"/>
    <mergeCell ref="X95:AB95"/>
    <mergeCell ref="AC95:AD95"/>
    <mergeCell ref="CB96:CI96"/>
    <mergeCell ref="CB93:CI93"/>
    <mergeCell ref="BL94:BM94"/>
    <mergeCell ref="BN94:BR94"/>
    <mergeCell ref="BS94:BT94"/>
    <mergeCell ref="BU94:BY94"/>
    <mergeCell ref="BZ94:CA94"/>
    <mergeCell ref="CB94:CI94"/>
    <mergeCell ref="AQ94:AR94"/>
    <mergeCell ref="AS94:AW94"/>
    <mergeCell ref="AX94:AY94"/>
    <mergeCell ref="AZ94:BD94"/>
    <mergeCell ref="BE94:BF94"/>
    <mergeCell ref="BG94:BK94"/>
    <mergeCell ref="BU95:BY95"/>
    <mergeCell ref="BZ95:CA95"/>
    <mergeCell ref="CB95:CI95"/>
    <mergeCell ref="BU93:BY93"/>
    <mergeCell ref="AX93:AY93"/>
    <mergeCell ref="AZ93:BD93"/>
    <mergeCell ref="BZ93:CA93"/>
    <mergeCell ref="A115:CJ115"/>
    <mergeCell ref="AL95:AP95"/>
    <mergeCell ref="A116:AR116"/>
    <mergeCell ref="CE116:CJ116"/>
    <mergeCell ref="BG96:BK96"/>
    <mergeCell ref="BL96:BM96"/>
    <mergeCell ref="BN96:BR96"/>
    <mergeCell ref="BS96:BT96"/>
    <mergeCell ref="BU96:BY96"/>
    <mergeCell ref="BZ96:CA96"/>
    <mergeCell ref="AL96:AP96"/>
    <mergeCell ref="AQ96:AR96"/>
    <mergeCell ref="AS96:AW96"/>
    <mergeCell ref="AX96:AY96"/>
    <mergeCell ref="AZ96:BD96"/>
    <mergeCell ref="BE96:BF96"/>
    <mergeCell ref="E96:O96"/>
    <mergeCell ref="Q96:U96"/>
    <mergeCell ref="V96:W96"/>
    <mergeCell ref="X96:AB96"/>
    <mergeCell ref="AC96:AD96"/>
    <mergeCell ref="AE96:AI96"/>
    <mergeCell ref="AJ96:AK96"/>
    <mergeCell ref="AQ95:AR95"/>
    <mergeCell ref="AS95:AW95"/>
    <mergeCell ref="AX95:AY95"/>
    <mergeCell ref="A95:D95"/>
    <mergeCell ref="E95:O95"/>
    <mergeCell ref="Q95:U95"/>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AJ114:AK114"/>
    <mergeCell ref="AL114:AP114"/>
    <mergeCell ref="AQ114:AR114"/>
    <mergeCell ref="AS114:AW114"/>
    <mergeCell ref="AX114:AY114"/>
    <mergeCell ref="AZ114:BD114"/>
    <mergeCell ref="BE114:BF114"/>
    <mergeCell ref="BG114:BK114"/>
    <mergeCell ref="BL114:BM114"/>
    <mergeCell ref="BN114:BR114"/>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1:BT111"/>
    <mergeCell ref="BS114:BT114"/>
    <mergeCell ref="BU114:BY114"/>
    <mergeCell ref="BZ114:CA114"/>
    <mergeCell ref="CB114:CI114"/>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3:BY113"/>
    <mergeCell ref="BZ113:CA113"/>
    <mergeCell ref="CB113:CI113"/>
    <mergeCell ref="A114:D114"/>
    <mergeCell ref="E114:O114"/>
    <mergeCell ref="Q114:U114"/>
    <mergeCell ref="V114:W114"/>
    <mergeCell ref="X114:AB114"/>
    <mergeCell ref="AC114:AD114"/>
    <mergeCell ref="AE114:AI1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5" customWidth="1"/>
    <col min="2" max="2" width="20.7109375" style="235" customWidth="1"/>
    <col min="3" max="14" width="9.140625" style="235" customWidth="1"/>
    <col min="15" max="256" width="11.42578125" style="235"/>
    <col min="257" max="257" width="6.28515625" style="235" customWidth="1"/>
    <col min="258" max="258" width="20.7109375" style="235" customWidth="1"/>
    <col min="259" max="270" width="9.140625" style="235" customWidth="1"/>
    <col min="271" max="512" width="11.42578125" style="235"/>
    <col min="513" max="513" width="6.28515625" style="235" customWidth="1"/>
    <col min="514" max="514" width="20.7109375" style="235" customWidth="1"/>
    <col min="515" max="526" width="9.140625" style="235" customWidth="1"/>
    <col min="527" max="768" width="11.42578125" style="235"/>
    <col min="769" max="769" width="6.28515625" style="235" customWidth="1"/>
    <col min="770" max="770" width="20.7109375" style="235" customWidth="1"/>
    <col min="771" max="782" width="9.140625" style="235" customWidth="1"/>
    <col min="783" max="1024" width="11.42578125" style="235"/>
    <col min="1025" max="1025" width="6.28515625" style="235" customWidth="1"/>
    <col min="1026" max="1026" width="20.7109375" style="235" customWidth="1"/>
    <col min="1027" max="1038" width="9.140625" style="235" customWidth="1"/>
    <col min="1039" max="1280" width="11.42578125" style="235"/>
    <col min="1281" max="1281" width="6.28515625" style="235" customWidth="1"/>
    <col min="1282" max="1282" width="20.7109375" style="235" customWidth="1"/>
    <col min="1283" max="1294" width="9.140625" style="235" customWidth="1"/>
    <col min="1295" max="1536" width="11.42578125" style="235"/>
    <col min="1537" max="1537" width="6.28515625" style="235" customWidth="1"/>
    <col min="1538" max="1538" width="20.7109375" style="235" customWidth="1"/>
    <col min="1539" max="1550" width="9.140625" style="235" customWidth="1"/>
    <col min="1551" max="1792" width="11.42578125" style="235"/>
    <col min="1793" max="1793" width="6.28515625" style="235" customWidth="1"/>
    <col min="1794" max="1794" width="20.7109375" style="235" customWidth="1"/>
    <col min="1795" max="1806" width="9.140625" style="235" customWidth="1"/>
    <col min="1807" max="2048" width="11.42578125" style="235"/>
    <col min="2049" max="2049" width="6.28515625" style="235" customWidth="1"/>
    <col min="2050" max="2050" width="20.7109375" style="235" customWidth="1"/>
    <col min="2051" max="2062" width="9.140625" style="235" customWidth="1"/>
    <col min="2063" max="2304" width="11.42578125" style="235"/>
    <col min="2305" max="2305" width="6.28515625" style="235" customWidth="1"/>
    <col min="2306" max="2306" width="20.7109375" style="235" customWidth="1"/>
    <col min="2307" max="2318" width="9.140625" style="235" customWidth="1"/>
    <col min="2319" max="2560" width="11.42578125" style="235"/>
    <col min="2561" max="2561" width="6.28515625" style="235" customWidth="1"/>
    <col min="2562" max="2562" width="20.7109375" style="235" customWidth="1"/>
    <col min="2563" max="2574" width="9.140625" style="235" customWidth="1"/>
    <col min="2575" max="2816" width="11.42578125" style="235"/>
    <col min="2817" max="2817" width="6.28515625" style="235" customWidth="1"/>
    <col min="2818" max="2818" width="20.7109375" style="235" customWidth="1"/>
    <col min="2819" max="2830" width="9.140625" style="235" customWidth="1"/>
    <col min="2831" max="3072" width="11.42578125" style="235"/>
    <col min="3073" max="3073" width="6.28515625" style="235" customWidth="1"/>
    <col min="3074" max="3074" width="20.7109375" style="235" customWidth="1"/>
    <col min="3075" max="3086" width="9.140625" style="235" customWidth="1"/>
    <col min="3087" max="3328" width="11.42578125" style="235"/>
    <col min="3329" max="3329" width="6.28515625" style="235" customWidth="1"/>
    <col min="3330" max="3330" width="20.7109375" style="235" customWidth="1"/>
    <col min="3331" max="3342" width="9.140625" style="235" customWidth="1"/>
    <col min="3343" max="3584" width="11.42578125" style="235"/>
    <col min="3585" max="3585" width="6.28515625" style="235" customWidth="1"/>
    <col min="3586" max="3586" width="20.7109375" style="235" customWidth="1"/>
    <col min="3587" max="3598" width="9.140625" style="235" customWidth="1"/>
    <col min="3599" max="3840" width="11.42578125" style="235"/>
    <col min="3841" max="3841" width="6.28515625" style="235" customWidth="1"/>
    <col min="3842" max="3842" width="20.7109375" style="235" customWidth="1"/>
    <col min="3843" max="3854" width="9.140625" style="235" customWidth="1"/>
    <col min="3855" max="4096" width="11.42578125" style="235"/>
    <col min="4097" max="4097" width="6.28515625" style="235" customWidth="1"/>
    <col min="4098" max="4098" width="20.7109375" style="235" customWidth="1"/>
    <col min="4099" max="4110" width="9.140625" style="235" customWidth="1"/>
    <col min="4111" max="4352" width="11.42578125" style="235"/>
    <col min="4353" max="4353" width="6.28515625" style="235" customWidth="1"/>
    <col min="4354" max="4354" width="20.7109375" style="235" customWidth="1"/>
    <col min="4355" max="4366" width="9.140625" style="235" customWidth="1"/>
    <col min="4367" max="4608" width="11.42578125" style="235"/>
    <col min="4609" max="4609" width="6.28515625" style="235" customWidth="1"/>
    <col min="4610" max="4610" width="20.7109375" style="235" customWidth="1"/>
    <col min="4611" max="4622" width="9.140625" style="235" customWidth="1"/>
    <col min="4623" max="4864" width="11.42578125" style="235"/>
    <col min="4865" max="4865" width="6.28515625" style="235" customWidth="1"/>
    <col min="4866" max="4866" width="20.7109375" style="235" customWidth="1"/>
    <col min="4867" max="4878" width="9.140625" style="235" customWidth="1"/>
    <col min="4879" max="5120" width="11.42578125" style="235"/>
    <col min="5121" max="5121" width="6.28515625" style="235" customWidth="1"/>
    <col min="5122" max="5122" width="20.7109375" style="235" customWidth="1"/>
    <col min="5123" max="5134" width="9.140625" style="235" customWidth="1"/>
    <col min="5135" max="5376" width="11.42578125" style="235"/>
    <col min="5377" max="5377" width="6.28515625" style="235" customWidth="1"/>
    <col min="5378" max="5378" width="20.7109375" style="235" customWidth="1"/>
    <col min="5379" max="5390" width="9.140625" style="235" customWidth="1"/>
    <col min="5391" max="5632" width="11.42578125" style="235"/>
    <col min="5633" max="5633" width="6.28515625" style="235" customWidth="1"/>
    <col min="5634" max="5634" width="20.7109375" style="235" customWidth="1"/>
    <col min="5635" max="5646" width="9.140625" style="235" customWidth="1"/>
    <col min="5647" max="5888" width="11.42578125" style="235"/>
    <col min="5889" max="5889" width="6.28515625" style="235" customWidth="1"/>
    <col min="5890" max="5890" width="20.7109375" style="235" customWidth="1"/>
    <col min="5891" max="5902" width="9.140625" style="235" customWidth="1"/>
    <col min="5903" max="6144" width="11.42578125" style="235"/>
    <col min="6145" max="6145" width="6.28515625" style="235" customWidth="1"/>
    <col min="6146" max="6146" width="20.7109375" style="235" customWidth="1"/>
    <col min="6147" max="6158" width="9.140625" style="235" customWidth="1"/>
    <col min="6159" max="6400" width="11.42578125" style="235"/>
    <col min="6401" max="6401" width="6.28515625" style="235" customWidth="1"/>
    <col min="6402" max="6402" width="20.7109375" style="235" customWidth="1"/>
    <col min="6403" max="6414" width="9.140625" style="235" customWidth="1"/>
    <col min="6415" max="6656" width="11.42578125" style="235"/>
    <col min="6657" max="6657" width="6.28515625" style="235" customWidth="1"/>
    <col min="6658" max="6658" width="20.7109375" style="235" customWidth="1"/>
    <col min="6659" max="6670" width="9.140625" style="235" customWidth="1"/>
    <col min="6671" max="6912" width="11.42578125" style="235"/>
    <col min="6913" max="6913" width="6.28515625" style="235" customWidth="1"/>
    <col min="6914" max="6914" width="20.7109375" style="235" customWidth="1"/>
    <col min="6915" max="6926" width="9.140625" style="235" customWidth="1"/>
    <col min="6927" max="7168" width="11.42578125" style="235"/>
    <col min="7169" max="7169" width="6.28515625" style="235" customWidth="1"/>
    <col min="7170" max="7170" width="20.7109375" style="235" customWidth="1"/>
    <col min="7171" max="7182" width="9.140625" style="235" customWidth="1"/>
    <col min="7183" max="7424" width="11.42578125" style="235"/>
    <col min="7425" max="7425" width="6.28515625" style="235" customWidth="1"/>
    <col min="7426" max="7426" width="20.7109375" style="235" customWidth="1"/>
    <col min="7427" max="7438" width="9.140625" style="235" customWidth="1"/>
    <col min="7439" max="7680" width="11.42578125" style="235"/>
    <col min="7681" max="7681" width="6.28515625" style="235" customWidth="1"/>
    <col min="7682" max="7682" width="20.7109375" style="235" customWidth="1"/>
    <col min="7683" max="7694" width="9.140625" style="235" customWidth="1"/>
    <col min="7695" max="7936" width="11.42578125" style="235"/>
    <col min="7937" max="7937" width="6.28515625" style="235" customWidth="1"/>
    <col min="7938" max="7938" width="20.7109375" style="235" customWidth="1"/>
    <col min="7939" max="7950" width="9.140625" style="235" customWidth="1"/>
    <col min="7951" max="8192" width="11.42578125" style="235"/>
    <col min="8193" max="8193" width="6.28515625" style="235" customWidth="1"/>
    <col min="8194" max="8194" width="20.7109375" style="235" customWidth="1"/>
    <col min="8195" max="8206" width="9.140625" style="235" customWidth="1"/>
    <col min="8207" max="8448" width="11.42578125" style="235"/>
    <col min="8449" max="8449" width="6.28515625" style="235" customWidth="1"/>
    <col min="8450" max="8450" width="20.7109375" style="235" customWidth="1"/>
    <col min="8451" max="8462" width="9.140625" style="235" customWidth="1"/>
    <col min="8463" max="8704" width="11.42578125" style="235"/>
    <col min="8705" max="8705" width="6.28515625" style="235" customWidth="1"/>
    <col min="8706" max="8706" width="20.7109375" style="235" customWidth="1"/>
    <col min="8707" max="8718" width="9.140625" style="235" customWidth="1"/>
    <col min="8719" max="8960" width="11.42578125" style="235"/>
    <col min="8961" max="8961" width="6.28515625" style="235" customWidth="1"/>
    <col min="8962" max="8962" width="20.7109375" style="235" customWidth="1"/>
    <col min="8963" max="8974" width="9.140625" style="235" customWidth="1"/>
    <col min="8975" max="9216" width="11.42578125" style="235"/>
    <col min="9217" max="9217" width="6.28515625" style="235" customWidth="1"/>
    <col min="9218" max="9218" width="20.7109375" style="235" customWidth="1"/>
    <col min="9219" max="9230" width="9.140625" style="235" customWidth="1"/>
    <col min="9231" max="9472" width="11.42578125" style="235"/>
    <col min="9473" max="9473" width="6.28515625" style="235" customWidth="1"/>
    <col min="9474" max="9474" width="20.7109375" style="235" customWidth="1"/>
    <col min="9475" max="9486" width="9.140625" style="235" customWidth="1"/>
    <col min="9487" max="9728" width="11.42578125" style="235"/>
    <col min="9729" max="9729" width="6.28515625" style="235" customWidth="1"/>
    <col min="9730" max="9730" width="20.7109375" style="235" customWidth="1"/>
    <col min="9731" max="9742" width="9.140625" style="235" customWidth="1"/>
    <col min="9743" max="9984" width="11.42578125" style="235"/>
    <col min="9985" max="9985" width="6.28515625" style="235" customWidth="1"/>
    <col min="9986" max="9986" width="20.7109375" style="235" customWidth="1"/>
    <col min="9987" max="9998" width="9.140625" style="235" customWidth="1"/>
    <col min="9999" max="10240" width="11.42578125" style="235"/>
    <col min="10241" max="10241" width="6.28515625" style="235" customWidth="1"/>
    <col min="10242" max="10242" width="20.7109375" style="235" customWidth="1"/>
    <col min="10243" max="10254" width="9.140625" style="235" customWidth="1"/>
    <col min="10255" max="10496" width="11.42578125" style="235"/>
    <col min="10497" max="10497" width="6.28515625" style="235" customWidth="1"/>
    <col min="10498" max="10498" width="20.7109375" style="235" customWidth="1"/>
    <col min="10499" max="10510" width="9.140625" style="235" customWidth="1"/>
    <col min="10511" max="10752" width="11.42578125" style="235"/>
    <col min="10753" max="10753" width="6.28515625" style="235" customWidth="1"/>
    <col min="10754" max="10754" width="20.7109375" style="235" customWidth="1"/>
    <col min="10755" max="10766" width="9.140625" style="235" customWidth="1"/>
    <col min="10767" max="11008" width="11.42578125" style="235"/>
    <col min="11009" max="11009" width="6.28515625" style="235" customWidth="1"/>
    <col min="11010" max="11010" width="20.7109375" style="235" customWidth="1"/>
    <col min="11011" max="11022" width="9.140625" style="235" customWidth="1"/>
    <col min="11023" max="11264" width="11.42578125" style="235"/>
    <col min="11265" max="11265" width="6.28515625" style="235" customWidth="1"/>
    <col min="11266" max="11266" width="20.7109375" style="235" customWidth="1"/>
    <col min="11267" max="11278" width="9.140625" style="235" customWidth="1"/>
    <col min="11279" max="11520" width="11.42578125" style="235"/>
    <col min="11521" max="11521" width="6.28515625" style="235" customWidth="1"/>
    <col min="11522" max="11522" width="20.7109375" style="235" customWidth="1"/>
    <col min="11523" max="11534" width="9.140625" style="235" customWidth="1"/>
    <col min="11535" max="11776" width="11.42578125" style="235"/>
    <col min="11777" max="11777" width="6.28515625" style="235" customWidth="1"/>
    <col min="11778" max="11778" width="20.7109375" style="235" customWidth="1"/>
    <col min="11779" max="11790" width="9.140625" style="235" customWidth="1"/>
    <col min="11791" max="12032" width="11.42578125" style="235"/>
    <col min="12033" max="12033" width="6.28515625" style="235" customWidth="1"/>
    <col min="12034" max="12034" width="20.7109375" style="235" customWidth="1"/>
    <col min="12035" max="12046" width="9.140625" style="235" customWidth="1"/>
    <col min="12047" max="12288" width="11.42578125" style="235"/>
    <col min="12289" max="12289" width="6.28515625" style="235" customWidth="1"/>
    <col min="12290" max="12290" width="20.7109375" style="235" customWidth="1"/>
    <col min="12291" max="12302" width="9.140625" style="235" customWidth="1"/>
    <col min="12303" max="12544" width="11.42578125" style="235"/>
    <col min="12545" max="12545" width="6.28515625" style="235" customWidth="1"/>
    <col min="12546" max="12546" width="20.7109375" style="235" customWidth="1"/>
    <col min="12547" max="12558" width="9.140625" style="235" customWidth="1"/>
    <col min="12559" max="12800" width="11.42578125" style="235"/>
    <col min="12801" max="12801" width="6.28515625" style="235" customWidth="1"/>
    <col min="12802" max="12802" width="20.7109375" style="235" customWidth="1"/>
    <col min="12803" max="12814" width="9.140625" style="235" customWidth="1"/>
    <col min="12815" max="13056" width="11.42578125" style="235"/>
    <col min="13057" max="13057" width="6.28515625" style="235" customWidth="1"/>
    <col min="13058" max="13058" width="20.7109375" style="235" customWidth="1"/>
    <col min="13059" max="13070" width="9.140625" style="235" customWidth="1"/>
    <col min="13071" max="13312" width="11.42578125" style="235"/>
    <col min="13313" max="13313" width="6.28515625" style="235" customWidth="1"/>
    <col min="13314" max="13314" width="20.7109375" style="235" customWidth="1"/>
    <col min="13315" max="13326" width="9.140625" style="235" customWidth="1"/>
    <col min="13327" max="13568" width="11.42578125" style="235"/>
    <col min="13569" max="13569" width="6.28515625" style="235" customWidth="1"/>
    <col min="13570" max="13570" width="20.7109375" style="235" customWidth="1"/>
    <col min="13571" max="13582" width="9.140625" style="235" customWidth="1"/>
    <col min="13583" max="13824" width="11.42578125" style="235"/>
    <col min="13825" max="13825" width="6.28515625" style="235" customWidth="1"/>
    <col min="13826" max="13826" width="20.7109375" style="235" customWidth="1"/>
    <col min="13827" max="13838" width="9.140625" style="235" customWidth="1"/>
    <col min="13839" max="14080" width="11.42578125" style="235"/>
    <col min="14081" max="14081" width="6.28515625" style="235" customWidth="1"/>
    <col min="14082" max="14082" width="20.7109375" style="235" customWidth="1"/>
    <col min="14083" max="14094" width="9.140625" style="235" customWidth="1"/>
    <col min="14095" max="14336" width="11.42578125" style="235"/>
    <col min="14337" max="14337" width="6.28515625" style="235" customWidth="1"/>
    <col min="14338" max="14338" width="20.7109375" style="235" customWidth="1"/>
    <col min="14339" max="14350" width="9.140625" style="235" customWidth="1"/>
    <col min="14351" max="14592" width="11.42578125" style="235"/>
    <col min="14593" max="14593" width="6.28515625" style="235" customWidth="1"/>
    <col min="14594" max="14594" width="20.7109375" style="235" customWidth="1"/>
    <col min="14595" max="14606" width="9.140625" style="235" customWidth="1"/>
    <col min="14607" max="14848" width="11.42578125" style="235"/>
    <col min="14849" max="14849" width="6.28515625" style="235" customWidth="1"/>
    <col min="14850" max="14850" width="20.7109375" style="235" customWidth="1"/>
    <col min="14851" max="14862" width="9.140625" style="235" customWidth="1"/>
    <col min="14863" max="15104" width="11.42578125" style="235"/>
    <col min="15105" max="15105" width="6.28515625" style="235" customWidth="1"/>
    <col min="15106" max="15106" width="20.7109375" style="235" customWidth="1"/>
    <col min="15107" max="15118" width="9.140625" style="235" customWidth="1"/>
    <col min="15119" max="15360" width="11.42578125" style="235"/>
    <col min="15361" max="15361" width="6.28515625" style="235" customWidth="1"/>
    <col min="15362" max="15362" width="20.7109375" style="235" customWidth="1"/>
    <col min="15363" max="15374" width="9.140625" style="235" customWidth="1"/>
    <col min="15375" max="15616" width="11.42578125" style="235"/>
    <col min="15617" max="15617" width="6.28515625" style="235" customWidth="1"/>
    <col min="15618" max="15618" width="20.7109375" style="235" customWidth="1"/>
    <col min="15619" max="15630" width="9.140625" style="235" customWidth="1"/>
    <col min="15631" max="15872" width="11.42578125" style="235"/>
    <col min="15873" max="15873" width="6.28515625" style="235" customWidth="1"/>
    <col min="15874" max="15874" width="20.7109375" style="235" customWidth="1"/>
    <col min="15875" max="15886" width="9.140625" style="235" customWidth="1"/>
    <col min="15887" max="16128" width="11.42578125" style="235"/>
    <col min="16129" max="16129" width="6.28515625" style="235" customWidth="1"/>
    <col min="16130" max="16130" width="20.7109375" style="235" customWidth="1"/>
    <col min="16131" max="16142" width="9.140625" style="235" customWidth="1"/>
    <col min="16143" max="16384" width="11.42578125" style="235"/>
  </cols>
  <sheetData>
    <row r="1" spans="1:15" s="878" customFormat="1" ht="15" customHeight="1">
      <c r="A1" s="879" t="s">
        <v>1827</v>
      </c>
    </row>
    <row r="2" spans="1:15" ht="13.5" customHeight="1">
      <c r="A2" s="1334" t="s">
        <v>168</v>
      </c>
      <c r="B2" s="1334"/>
      <c r="C2" s="1334"/>
      <c r="D2" s="1334"/>
      <c r="E2" s="1334"/>
      <c r="F2" s="1334"/>
      <c r="G2" s="1334"/>
      <c r="H2" s="1334"/>
      <c r="I2" s="1334"/>
      <c r="J2" s="1334"/>
      <c r="K2" s="1334"/>
      <c r="L2" s="1334"/>
      <c r="M2" s="1334"/>
      <c r="N2" s="1334"/>
    </row>
    <row r="3" spans="1:15" ht="13.5" customHeight="1">
      <c r="A3" s="1334" t="s">
        <v>739</v>
      </c>
      <c r="B3" s="1334"/>
      <c r="C3" s="1334"/>
      <c r="D3" s="1334"/>
      <c r="E3" s="1334"/>
      <c r="F3" s="1334"/>
      <c r="G3" s="1334"/>
      <c r="H3" s="1334"/>
      <c r="I3" s="1334"/>
      <c r="J3" s="1334"/>
      <c r="K3" s="1334"/>
      <c r="L3" s="1334"/>
      <c r="M3" s="1334"/>
      <c r="N3" s="1334"/>
    </row>
    <row r="4" spans="1:15" ht="13.5" customHeight="1">
      <c r="A4" s="1334" t="s">
        <v>541</v>
      </c>
      <c r="B4" s="1334"/>
      <c r="C4" s="1334"/>
      <c r="D4" s="1334"/>
      <c r="E4" s="1334"/>
      <c r="F4" s="1334"/>
      <c r="G4" s="1334"/>
      <c r="H4" s="1334"/>
      <c r="I4" s="1334"/>
      <c r="J4" s="1334"/>
      <c r="K4" s="1334"/>
      <c r="L4" s="1334"/>
      <c r="M4" s="1334"/>
      <c r="N4" s="1334"/>
    </row>
    <row r="5" spans="1:15" ht="13.5" customHeight="1">
      <c r="A5" s="1334" t="s">
        <v>465</v>
      </c>
      <c r="B5" s="1334"/>
      <c r="C5" s="1334"/>
      <c r="D5" s="1334"/>
      <c r="E5" s="1334"/>
      <c r="F5" s="1334"/>
      <c r="G5" s="1334"/>
      <c r="H5" s="1334"/>
      <c r="I5" s="1334"/>
      <c r="J5" s="1334"/>
      <c r="K5" s="1334"/>
      <c r="L5" s="1334"/>
      <c r="M5" s="1334"/>
      <c r="N5" s="1334"/>
    </row>
    <row r="6" spans="1:15" ht="8.1" customHeight="1">
      <c r="A6" s="1334"/>
      <c r="B6" s="1334"/>
      <c r="C6" s="1334"/>
      <c r="D6" s="1334"/>
      <c r="E6" s="1334"/>
      <c r="F6" s="1334"/>
      <c r="G6" s="1334"/>
      <c r="H6" s="1334"/>
      <c r="I6" s="1334"/>
      <c r="J6" s="1334"/>
      <c r="K6" s="1334"/>
      <c r="L6" s="1334"/>
      <c r="M6" s="1334"/>
      <c r="N6" s="1334"/>
    </row>
    <row r="7" spans="1:15" ht="4.7" customHeight="1">
      <c r="A7" s="1330" t="s">
        <v>1089</v>
      </c>
      <c r="B7" s="1322"/>
      <c r="C7" s="249"/>
      <c r="D7" s="248"/>
      <c r="E7" s="249"/>
      <c r="F7" s="248"/>
      <c r="G7" s="1332" t="s">
        <v>1056</v>
      </c>
      <c r="H7" s="1330"/>
      <c r="I7" s="1330"/>
      <c r="J7" s="1330"/>
      <c r="K7" s="1330"/>
      <c r="L7" s="1330"/>
      <c r="M7" s="1330"/>
      <c r="N7" s="1330"/>
      <c r="O7" s="242"/>
    </row>
    <row r="8" spans="1:15" ht="4.7" customHeight="1">
      <c r="A8" s="1315"/>
      <c r="B8" s="1325"/>
      <c r="C8" s="250"/>
      <c r="D8" s="252"/>
      <c r="E8" s="250"/>
      <c r="F8" s="252"/>
      <c r="G8" s="1314"/>
      <c r="H8" s="1315"/>
      <c r="I8" s="1315"/>
      <c r="J8" s="1315"/>
      <c r="K8" s="1315"/>
      <c r="L8" s="1315"/>
      <c r="M8" s="1315"/>
      <c r="N8" s="1315"/>
      <c r="O8" s="242"/>
    </row>
    <row r="9" spans="1:15" ht="4.7" customHeight="1">
      <c r="A9" s="1315"/>
      <c r="B9" s="1325"/>
      <c r="C9" s="250"/>
      <c r="D9" s="252"/>
      <c r="E9" s="250"/>
      <c r="F9" s="252"/>
      <c r="G9" s="1314"/>
      <c r="H9" s="1315"/>
      <c r="I9" s="1315"/>
      <c r="J9" s="1315"/>
      <c r="K9" s="1315"/>
      <c r="L9" s="1315"/>
      <c r="M9" s="1315"/>
      <c r="N9" s="1315"/>
      <c r="O9" s="242"/>
    </row>
    <row r="10" spans="1:15" ht="4.7" customHeight="1">
      <c r="A10" s="1315"/>
      <c r="B10" s="1325"/>
      <c r="C10" s="1314" t="s">
        <v>1090</v>
      </c>
      <c r="D10" s="1316"/>
      <c r="E10" s="250"/>
      <c r="F10" s="252"/>
      <c r="G10" s="1317"/>
      <c r="H10" s="1318"/>
      <c r="I10" s="1318"/>
      <c r="J10" s="1318"/>
      <c r="K10" s="1318"/>
      <c r="L10" s="1318"/>
      <c r="M10" s="1318"/>
      <c r="N10" s="1318"/>
      <c r="O10" s="242"/>
    </row>
    <row r="11" spans="1:15" ht="4.7" customHeight="1">
      <c r="A11" s="1315"/>
      <c r="B11" s="1325"/>
      <c r="C11" s="1314"/>
      <c r="D11" s="1316"/>
      <c r="E11" s="250"/>
      <c r="F11" s="252"/>
      <c r="G11" s="250"/>
      <c r="H11" s="252"/>
      <c r="I11" s="250"/>
      <c r="J11" s="252"/>
      <c r="K11" s="250"/>
      <c r="L11" s="252"/>
      <c r="M11" s="250"/>
      <c r="N11" s="251"/>
      <c r="O11" s="242"/>
    </row>
    <row r="12" spans="1:15" ht="4.7" customHeight="1">
      <c r="A12" s="1315"/>
      <c r="B12" s="1325"/>
      <c r="C12" s="1314"/>
      <c r="D12" s="1316"/>
      <c r="E12" s="1314" t="s">
        <v>1091</v>
      </c>
      <c r="F12" s="1316"/>
      <c r="G12" s="250"/>
      <c r="H12" s="252"/>
      <c r="I12" s="250"/>
      <c r="J12" s="252"/>
      <c r="K12" s="250"/>
      <c r="L12" s="252"/>
      <c r="M12" s="250"/>
      <c r="N12" s="251"/>
      <c r="O12" s="242"/>
    </row>
    <row r="13" spans="1:15" ht="4.7" customHeight="1">
      <c r="A13" s="1315"/>
      <c r="B13" s="1325"/>
      <c r="C13" s="1314"/>
      <c r="D13" s="1316"/>
      <c r="E13" s="1314"/>
      <c r="F13" s="1316"/>
      <c r="G13" s="250"/>
      <c r="H13" s="252"/>
      <c r="I13" s="250"/>
      <c r="J13" s="252"/>
      <c r="K13" s="250"/>
      <c r="L13" s="252"/>
      <c r="M13" s="250"/>
      <c r="N13" s="251"/>
      <c r="O13" s="242"/>
    </row>
    <row r="14" spans="1:15" ht="4.7" customHeight="1">
      <c r="A14" s="1324"/>
      <c r="B14" s="1325"/>
      <c r="C14" s="1314" t="s">
        <v>944</v>
      </c>
      <c r="D14" s="1316"/>
      <c r="E14" s="1314"/>
      <c r="F14" s="1316"/>
      <c r="G14" s="250"/>
      <c r="H14" s="252"/>
      <c r="I14" s="250"/>
      <c r="J14" s="252"/>
      <c r="K14" s="250"/>
      <c r="L14" s="252"/>
      <c r="M14" s="1314" t="s">
        <v>1092</v>
      </c>
      <c r="N14" s="1315"/>
      <c r="O14" s="242"/>
    </row>
    <row r="15" spans="1:15" ht="4.7" customHeight="1">
      <c r="A15" s="1324"/>
      <c r="B15" s="1325"/>
      <c r="C15" s="1314"/>
      <c r="D15" s="1316"/>
      <c r="E15" s="1314"/>
      <c r="F15" s="1316"/>
      <c r="G15" s="250"/>
      <c r="H15" s="252"/>
      <c r="I15" s="250"/>
      <c r="J15" s="252"/>
      <c r="K15" s="250"/>
      <c r="L15" s="252"/>
      <c r="M15" s="1314"/>
      <c r="N15" s="1315"/>
      <c r="O15" s="242"/>
    </row>
    <row r="16" spans="1:15" ht="4.7" customHeight="1">
      <c r="A16" s="1324"/>
      <c r="B16" s="1325"/>
      <c r="C16" s="1314"/>
      <c r="D16" s="1316"/>
      <c r="E16" s="1314" t="s">
        <v>752</v>
      </c>
      <c r="F16" s="1316"/>
      <c r="G16" s="1314" t="s">
        <v>440</v>
      </c>
      <c r="H16" s="1316"/>
      <c r="I16" s="1314" t="s">
        <v>1407</v>
      </c>
      <c r="J16" s="1316"/>
      <c r="K16" s="1314" t="s">
        <v>1093</v>
      </c>
      <c r="L16" s="1316"/>
      <c r="M16" s="1314"/>
      <c r="N16" s="1315"/>
      <c r="O16" s="242"/>
    </row>
    <row r="17" spans="1:15" ht="4.7" customHeight="1">
      <c r="A17" s="1324"/>
      <c r="B17" s="1325"/>
      <c r="C17" s="1314"/>
      <c r="D17" s="1316"/>
      <c r="E17" s="1314"/>
      <c r="F17" s="1316"/>
      <c r="G17" s="1314"/>
      <c r="H17" s="1316"/>
      <c r="I17" s="1314"/>
      <c r="J17" s="1316"/>
      <c r="K17" s="1314"/>
      <c r="L17" s="1316"/>
      <c r="M17" s="1314"/>
      <c r="N17" s="1315"/>
      <c r="O17" s="242"/>
    </row>
    <row r="18" spans="1:15" ht="4.7" customHeight="1">
      <c r="A18" s="1324"/>
      <c r="B18" s="1325"/>
      <c r="C18" s="1314" t="s">
        <v>1094</v>
      </c>
      <c r="D18" s="1316"/>
      <c r="E18" s="1314"/>
      <c r="F18" s="1316"/>
      <c r="G18" s="1314"/>
      <c r="H18" s="1316"/>
      <c r="I18" s="1314"/>
      <c r="J18" s="1316"/>
      <c r="K18" s="1314"/>
      <c r="L18" s="1316"/>
      <c r="M18" s="1314" t="s">
        <v>1091</v>
      </c>
      <c r="N18" s="1315"/>
      <c r="O18" s="242"/>
    </row>
    <row r="19" spans="1:15" ht="4.7" customHeight="1">
      <c r="A19" s="1324"/>
      <c r="B19" s="1325"/>
      <c r="C19" s="1314"/>
      <c r="D19" s="1316"/>
      <c r="E19" s="1314"/>
      <c r="F19" s="1316"/>
      <c r="G19" s="1314"/>
      <c r="H19" s="1316"/>
      <c r="I19" s="1314"/>
      <c r="J19" s="1316"/>
      <c r="K19" s="1314"/>
      <c r="L19" s="1316"/>
      <c r="M19" s="1314"/>
      <c r="N19" s="1315"/>
      <c r="O19" s="242"/>
    </row>
    <row r="20" spans="1:15" ht="4.7" customHeight="1">
      <c r="A20" s="1324"/>
      <c r="B20" s="1325"/>
      <c r="C20" s="1314"/>
      <c r="D20" s="1316"/>
      <c r="E20" s="250"/>
      <c r="F20" s="252"/>
      <c r="G20" s="250"/>
      <c r="H20" s="252"/>
      <c r="I20" s="250"/>
      <c r="J20" s="252"/>
      <c r="K20" s="250"/>
      <c r="L20" s="252"/>
      <c r="M20" s="1314"/>
      <c r="N20" s="1315"/>
      <c r="O20" s="242"/>
    </row>
    <row r="21" spans="1:15" ht="4.7" customHeight="1">
      <c r="A21" s="1324"/>
      <c r="B21" s="1325"/>
      <c r="C21" s="1314"/>
      <c r="D21" s="1316"/>
      <c r="E21" s="250"/>
      <c r="F21" s="252"/>
      <c r="G21" s="250"/>
      <c r="H21" s="252"/>
      <c r="I21" s="250"/>
      <c r="J21" s="252"/>
      <c r="K21" s="250"/>
      <c r="L21" s="252"/>
      <c r="M21" s="1314"/>
      <c r="N21" s="1315"/>
      <c r="O21" s="242"/>
    </row>
    <row r="22" spans="1:15" ht="4.7" customHeight="1">
      <c r="A22" s="1324"/>
      <c r="B22" s="1325"/>
      <c r="C22" s="250"/>
      <c r="D22" s="252"/>
      <c r="E22" s="250"/>
      <c r="F22" s="252"/>
      <c r="G22" s="250"/>
      <c r="H22" s="252"/>
      <c r="I22" s="250"/>
      <c r="J22" s="252"/>
      <c r="K22" s="250"/>
      <c r="L22" s="252"/>
      <c r="M22" s="250"/>
      <c r="N22" s="251"/>
      <c r="O22" s="242"/>
    </row>
    <row r="23" spans="1:15" ht="4.7" customHeight="1">
      <c r="A23" s="1324"/>
      <c r="B23" s="1325"/>
      <c r="C23" s="250"/>
      <c r="D23" s="252"/>
      <c r="E23" s="250"/>
      <c r="F23" s="252"/>
      <c r="G23" s="250"/>
      <c r="H23" s="252"/>
      <c r="I23" s="250"/>
      <c r="J23" s="252"/>
      <c r="K23" s="250"/>
      <c r="L23" s="252"/>
      <c r="M23" s="250"/>
      <c r="N23" s="251"/>
      <c r="O23" s="242"/>
    </row>
    <row r="24" spans="1:15" ht="4.7" customHeight="1">
      <c r="A24" s="1324"/>
      <c r="B24" s="1325"/>
      <c r="C24" s="258"/>
      <c r="D24" s="257"/>
      <c r="E24" s="258"/>
      <c r="F24" s="257"/>
      <c r="G24" s="258"/>
      <c r="H24" s="257"/>
      <c r="I24" s="258"/>
      <c r="J24" s="257"/>
      <c r="K24" s="258"/>
      <c r="L24" s="257"/>
      <c r="M24" s="258"/>
      <c r="N24" s="256"/>
      <c r="O24" s="242"/>
    </row>
    <row r="25" spans="1:15" ht="4.7" customHeight="1">
      <c r="A25" s="1324"/>
      <c r="B25" s="1325"/>
      <c r="C25" s="330"/>
      <c r="D25" s="1357" t="s">
        <v>1095</v>
      </c>
      <c r="E25" s="330"/>
      <c r="F25" s="1357" t="s">
        <v>1095</v>
      </c>
      <c r="G25" s="330"/>
      <c r="H25" s="1357" t="s">
        <v>1095</v>
      </c>
      <c r="I25" s="330"/>
      <c r="J25" s="1357" t="s">
        <v>1095</v>
      </c>
      <c r="K25" s="330"/>
      <c r="L25" s="1357" t="s">
        <v>1095</v>
      </c>
      <c r="M25" s="330"/>
      <c r="N25" s="1314" t="s">
        <v>1095</v>
      </c>
      <c r="O25" s="242"/>
    </row>
    <row r="26" spans="1:15" ht="4.7" customHeight="1">
      <c r="A26" s="1324"/>
      <c r="B26" s="1325"/>
      <c r="C26" s="330"/>
      <c r="D26" s="1357"/>
      <c r="E26" s="330"/>
      <c r="F26" s="1357"/>
      <c r="G26" s="330"/>
      <c r="H26" s="1357"/>
      <c r="I26" s="330"/>
      <c r="J26" s="1357"/>
      <c r="K26" s="330"/>
      <c r="L26" s="1357"/>
      <c r="M26" s="330"/>
      <c r="N26" s="1314"/>
      <c r="O26" s="242"/>
    </row>
    <row r="27" spans="1:15" ht="4.7" customHeight="1">
      <c r="A27" s="1324"/>
      <c r="B27" s="1325"/>
      <c r="C27" s="330"/>
      <c r="D27" s="1357"/>
      <c r="E27" s="330"/>
      <c r="F27" s="1357"/>
      <c r="G27" s="330"/>
      <c r="H27" s="1357"/>
      <c r="I27" s="330"/>
      <c r="J27" s="1357"/>
      <c r="K27" s="330"/>
      <c r="L27" s="1357"/>
      <c r="M27" s="330"/>
      <c r="N27" s="1314"/>
      <c r="O27" s="242"/>
    </row>
    <row r="28" spans="1:15" ht="4.7" customHeight="1">
      <c r="A28" s="1324"/>
      <c r="B28" s="1325"/>
      <c r="C28" s="330"/>
      <c r="D28" s="1357"/>
      <c r="E28" s="330"/>
      <c r="F28" s="1357"/>
      <c r="G28" s="330"/>
      <c r="H28" s="1357"/>
      <c r="I28" s="330"/>
      <c r="J28" s="1357"/>
      <c r="K28" s="330"/>
      <c r="L28" s="1357"/>
      <c r="M28" s="330"/>
      <c r="N28" s="1314"/>
      <c r="O28" s="242"/>
    </row>
    <row r="29" spans="1:15" ht="4.7" customHeight="1">
      <c r="A29" s="1324"/>
      <c r="B29" s="1325"/>
      <c r="C29" s="1357" t="s">
        <v>1096</v>
      </c>
      <c r="D29" s="1349" t="s">
        <v>1097</v>
      </c>
      <c r="E29" s="1357" t="s">
        <v>1096</v>
      </c>
      <c r="F29" s="1349" t="s">
        <v>1097</v>
      </c>
      <c r="G29" s="1357" t="s">
        <v>1096</v>
      </c>
      <c r="H29" s="1349" t="s">
        <v>1097</v>
      </c>
      <c r="I29" s="1357" t="s">
        <v>1096</v>
      </c>
      <c r="J29" s="1349" t="s">
        <v>1097</v>
      </c>
      <c r="K29" s="1357" t="s">
        <v>1096</v>
      </c>
      <c r="L29" s="1349" t="s">
        <v>1097</v>
      </c>
      <c r="M29" s="1357" t="s">
        <v>1096</v>
      </c>
      <c r="N29" s="1323" t="s">
        <v>1097</v>
      </c>
      <c r="O29" s="242"/>
    </row>
    <row r="30" spans="1:15" ht="4.7" customHeight="1">
      <c r="A30" s="1324"/>
      <c r="B30" s="1325"/>
      <c r="C30" s="1357"/>
      <c r="D30" s="1349"/>
      <c r="E30" s="1357"/>
      <c r="F30" s="1349"/>
      <c r="G30" s="1357"/>
      <c r="H30" s="1349"/>
      <c r="I30" s="1357"/>
      <c r="J30" s="1349"/>
      <c r="K30" s="1357"/>
      <c r="L30" s="1349"/>
      <c r="M30" s="1357"/>
      <c r="N30" s="1323"/>
      <c r="O30" s="242"/>
    </row>
    <row r="31" spans="1:15" ht="4.7" customHeight="1">
      <c r="A31" s="1324"/>
      <c r="B31" s="1325"/>
      <c r="C31" s="1357"/>
      <c r="D31" s="1349"/>
      <c r="E31" s="1357"/>
      <c r="F31" s="1349"/>
      <c r="G31" s="1357"/>
      <c r="H31" s="1349"/>
      <c r="I31" s="1357"/>
      <c r="J31" s="1349"/>
      <c r="K31" s="1357"/>
      <c r="L31" s="1349"/>
      <c r="M31" s="1357"/>
      <c r="N31" s="1323"/>
      <c r="O31" s="242"/>
    </row>
    <row r="32" spans="1:15" ht="4.7" customHeight="1">
      <c r="A32" s="1324"/>
      <c r="B32" s="1325"/>
      <c r="C32" s="1357"/>
      <c r="D32" s="1349"/>
      <c r="E32" s="1357"/>
      <c r="F32" s="1349"/>
      <c r="G32" s="1357"/>
      <c r="H32" s="1349"/>
      <c r="I32" s="1357"/>
      <c r="J32" s="1349"/>
      <c r="K32" s="1357"/>
      <c r="L32" s="1349"/>
      <c r="M32" s="1357"/>
      <c r="N32" s="1323"/>
      <c r="O32" s="242"/>
    </row>
    <row r="33" spans="1:17" ht="4.7" customHeight="1">
      <c r="A33" s="1324"/>
      <c r="B33" s="1325"/>
      <c r="C33" s="1357" t="s">
        <v>1364</v>
      </c>
      <c r="D33" s="1357" t="s">
        <v>1365</v>
      </c>
      <c r="E33" s="1357" t="s">
        <v>1364</v>
      </c>
      <c r="F33" s="1357" t="s">
        <v>1365</v>
      </c>
      <c r="G33" s="1357" t="s">
        <v>1364</v>
      </c>
      <c r="H33" s="1357" t="s">
        <v>1365</v>
      </c>
      <c r="I33" s="1357" t="s">
        <v>1364</v>
      </c>
      <c r="J33" s="1357" t="s">
        <v>1365</v>
      </c>
      <c r="K33" s="1357" t="s">
        <v>1364</v>
      </c>
      <c r="L33" s="1357" t="s">
        <v>1365</v>
      </c>
      <c r="M33" s="1357" t="s">
        <v>1364</v>
      </c>
      <c r="N33" s="1314" t="s">
        <v>1365</v>
      </c>
      <c r="O33" s="242"/>
    </row>
    <row r="34" spans="1:17" ht="4.7" customHeight="1">
      <c r="A34" s="1324"/>
      <c r="B34" s="1325"/>
      <c r="C34" s="1357"/>
      <c r="D34" s="1357"/>
      <c r="E34" s="1357"/>
      <c r="F34" s="1357"/>
      <c r="G34" s="1357"/>
      <c r="H34" s="1357"/>
      <c r="I34" s="1357"/>
      <c r="J34" s="1357"/>
      <c r="K34" s="1357"/>
      <c r="L34" s="1357"/>
      <c r="M34" s="1357"/>
      <c r="N34" s="1314"/>
      <c r="O34" s="242"/>
    </row>
    <row r="35" spans="1:17" ht="4.7" customHeight="1">
      <c r="A35" s="1324"/>
      <c r="B35" s="1325"/>
      <c r="C35" s="1357"/>
      <c r="D35" s="1357"/>
      <c r="E35" s="1357"/>
      <c r="F35" s="1357"/>
      <c r="G35" s="1357"/>
      <c r="H35" s="1357"/>
      <c r="I35" s="1357"/>
      <c r="J35" s="1357"/>
      <c r="K35" s="1357"/>
      <c r="L35" s="1357"/>
      <c r="M35" s="1357"/>
      <c r="N35" s="1314"/>
      <c r="O35" s="242"/>
    </row>
    <row r="36" spans="1:17" ht="4.7" customHeight="1">
      <c r="A36" s="1324"/>
      <c r="B36" s="1325"/>
      <c r="C36" s="1357"/>
      <c r="D36" s="1357"/>
      <c r="E36" s="1357"/>
      <c r="F36" s="1357"/>
      <c r="G36" s="1357"/>
      <c r="H36" s="1357"/>
      <c r="I36" s="1357"/>
      <c r="J36" s="1357"/>
      <c r="K36" s="1357"/>
      <c r="L36" s="1357"/>
      <c r="M36" s="1357"/>
      <c r="N36" s="1314"/>
      <c r="O36" s="242"/>
    </row>
    <row r="37" spans="1:17" ht="4.7" customHeight="1">
      <c r="A37" s="1324"/>
      <c r="B37" s="1325"/>
      <c r="C37" s="1357" t="s">
        <v>717</v>
      </c>
      <c r="D37" s="1357" t="s">
        <v>718</v>
      </c>
      <c r="E37" s="1357" t="s">
        <v>717</v>
      </c>
      <c r="F37" s="1357" t="s">
        <v>718</v>
      </c>
      <c r="G37" s="1357" t="s">
        <v>717</v>
      </c>
      <c r="H37" s="1357" t="s">
        <v>718</v>
      </c>
      <c r="I37" s="1357" t="s">
        <v>717</v>
      </c>
      <c r="J37" s="1357" t="s">
        <v>718</v>
      </c>
      <c r="K37" s="1357" t="s">
        <v>717</v>
      </c>
      <c r="L37" s="1357" t="s">
        <v>718</v>
      </c>
      <c r="M37" s="1357" t="s">
        <v>717</v>
      </c>
      <c r="N37" s="1314" t="s">
        <v>718</v>
      </c>
      <c r="O37" s="242"/>
    </row>
    <row r="38" spans="1:17" ht="4.7" customHeight="1">
      <c r="A38" s="1324"/>
      <c r="B38" s="1325"/>
      <c r="C38" s="1357"/>
      <c r="D38" s="1357"/>
      <c r="E38" s="1357"/>
      <c r="F38" s="1357"/>
      <c r="G38" s="1357"/>
      <c r="H38" s="1357"/>
      <c r="I38" s="1357"/>
      <c r="J38" s="1357"/>
      <c r="K38" s="1357"/>
      <c r="L38" s="1357"/>
      <c r="M38" s="1357"/>
      <c r="N38" s="1314"/>
      <c r="O38" s="242"/>
    </row>
    <row r="39" spans="1:17" ht="4.7" customHeight="1">
      <c r="A39" s="1324"/>
      <c r="B39" s="1325"/>
      <c r="C39" s="1357"/>
      <c r="D39" s="1357"/>
      <c r="E39" s="1357"/>
      <c r="F39" s="1357"/>
      <c r="G39" s="1357"/>
      <c r="H39" s="1357"/>
      <c r="I39" s="1357"/>
      <c r="J39" s="1357"/>
      <c r="K39" s="1357"/>
      <c r="L39" s="1357"/>
      <c r="M39" s="1357"/>
      <c r="N39" s="1314"/>
      <c r="O39" s="242"/>
    </row>
    <row r="40" spans="1:17" ht="4.7" customHeight="1">
      <c r="A40" s="1324"/>
      <c r="B40" s="1325"/>
      <c r="C40" s="1357"/>
      <c r="D40" s="1357"/>
      <c r="E40" s="1357"/>
      <c r="F40" s="1357"/>
      <c r="G40" s="1357"/>
      <c r="H40" s="1357"/>
      <c r="I40" s="1357"/>
      <c r="J40" s="1357"/>
      <c r="K40" s="1357"/>
      <c r="L40" s="1357"/>
      <c r="M40" s="1357"/>
      <c r="N40" s="1314"/>
      <c r="O40" s="242"/>
    </row>
    <row r="41" spans="1:17" ht="4.7" customHeight="1">
      <c r="A41" s="1324"/>
      <c r="B41" s="1325"/>
      <c r="C41" s="330"/>
      <c r="D41" s="1357" t="s">
        <v>88</v>
      </c>
      <c r="E41" s="330"/>
      <c r="F41" s="1357" t="s">
        <v>88</v>
      </c>
      <c r="G41" s="330"/>
      <c r="H41" s="1357" t="s">
        <v>88</v>
      </c>
      <c r="I41" s="330"/>
      <c r="J41" s="1357" t="s">
        <v>88</v>
      </c>
      <c r="K41" s="330"/>
      <c r="L41" s="1357" t="s">
        <v>88</v>
      </c>
      <c r="M41" s="330"/>
      <c r="N41" s="1314" t="s">
        <v>88</v>
      </c>
      <c r="O41" s="242"/>
    </row>
    <row r="42" spans="1:17" ht="4.7" customHeight="1">
      <c r="A42" s="1324"/>
      <c r="B42" s="1325"/>
      <c r="C42" s="330"/>
      <c r="D42" s="1357"/>
      <c r="E42" s="330"/>
      <c r="F42" s="1357"/>
      <c r="G42" s="330"/>
      <c r="H42" s="1357"/>
      <c r="I42" s="330"/>
      <c r="J42" s="1357"/>
      <c r="K42" s="330"/>
      <c r="L42" s="1357"/>
      <c r="M42" s="330"/>
      <c r="N42" s="1314"/>
      <c r="O42" s="242"/>
    </row>
    <row r="43" spans="1:17" ht="4.7" customHeight="1">
      <c r="A43" s="1324"/>
      <c r="B43" s="1325"/>
      <c r="C43" s="330"/>
      <c r="D43" s="1357"/>
      <c r="E43" s="330"/>
      <c r="F43" s="1357"/>
      <c r="G43" s="330"/>
      <c r="H43" s="1357"/>
      <c r="I43" s="330"/>
      <c r="J43" s="1357"/>
      <c r="K43" s="330"/>
      <c r="L43" s="1357"/>
      <c r="M43" s="330"/>
      <c r="N43" s="1314"/>
      <c r="O43" s="242"/>
    </row>
    <row r="44" spans="1:17" ht="4.7" customHeight="1">
      <c r="A44" s="1327"/>
      <c r="B44" s="1328"/>
      <c r="C44" s="331"/>
      <c r="D44" s="1358"/>
      <c r="E44" s="331"/>
      <c r="F44" s="1358"/>
      <c r="G44" s="331"/>
      <c r="H44" s="1358"/>
      <c r="I44" s="331"/>
      <c r="J44" s="1358"/>
      <c r="K44" s="331"/>
      <c r="L44" s="1358"/>
      <c r="M44" s="331"/>
      <c r="N44" s="1317"/>
      <c r="O44" s="242"/>
    </row>
    <row r="45" spans="1:17" ht="12.6" customHeight="1">
      <c r="B45" s="332"/>
      <c r="C45" s="333"/>
      <c r="D45" s="334"/>
      <c r="E45" s="334"/>
      <c r="F45" s="334"/>
      <c r="G45" s="334"/>
      <c r="H45" s="334"/>
      <c r="I45" s="334"/>
      <c r="J45" s="334"/>
      <c r="K45" s="334"/>
      <c r="L45" s="334"/>
      <c r="M45" s="334"/>
      <c r="N45" s="334"/>
      <c r="P45" s="242"/>
      <c r="Q45" s="242"/>
    </row>
    <row r="46" spans="1:17" ht="12.6" customHeight="1">
      <c r="A46" s="1334" t="s">
        <v>1360</v>
      </c>
      <c r="B46" s="1334"/>
      <c r="C46" s="1334"/>
      <c r="D46" s="1334"/>
      <c r="E46" s="1334"/>
      <c r="F46" s="1334"/>
      <c r="G46" s="1334"/>
      <c r="H46" s="1334"/>
      <c r="I46" s="1334"/>
      <c r="J46" s="1334"/>
      <c r="K46" s="1334"/>
      <c r="L46" s="1334"/>
      <c r="M46" s="1334"/>
      <c r="N46" s="1334"/>
      <c r="P46" s="242"/>
      <c r="Q46" s="242"/>
    </row>
    <row r="47" spans="1:17" ht="12.6" customHeight="1">
      <c r="A47" s="273"/>
      <c r="B47" s="273"/>
      <c r="C47" s="273"/>
      <c r="D47" s="273"/>
      <c r="E47" s="273"/>
      <c r="F47" s="273"/>
      <c r="G47" s="273"/>
      <c r="H47" s="273"/>
      <c r="I47" s="273"/>
      <c r="J47" s="273"/>
      <c r="K47" s="273"/>
      <c r="L47" s="273"/>
      <c r="M47" s="273"/>
      <c r="N47" s="273"/>
      <c r="P47" s="242"/>
      <c r="Q47" s="242"/>
    </row>
    <row r="48" spans="1:17" ht="12.6" customHeight="1">
      <c r="A48" s="335" t="s">
        <v>531</v>
      </c>
      <c r="B48" s="332" t="s">
        <v>983</v>
      </c>
      <c r="C48" s="336">
        <v>30099</v>
      </c>
      <c r="D48" s="336">
        <v>7706</v>
      </c>
      <c r="E48" s="336">
        <v>4776</v>
      </c>
      <c r="F48" s="336">
        <v>1216</v>
      </c>
      <c r="G48" s="336">
        <v>829</v>
      </c>
      <c r="H48" s="336">
        <v>240</v>
      </c>
      <c r="I48" s="336">
        <v>204</v>
      </c>
      <c r="J48" s="336">
        <v>38</v>
      </c>
      <c r="K48" s="336">
        <v>1137</v>
      </c>
      <c r="L48" s="336">
        <v>279</v>
      </c>
      <c r="M48" s="336">
        <v>2606</v>
      </c>
      <c r="N48" s="336">
        <v>659</v>
      </c>
      <c r="P48" s="242"/>
      <c r="Q48" s="242"/>
    </row>
    <row r="49" spans="1:17" ht="12.6" customHeight="1">
      <c r="A49" s="335" t="s">
        <v>1243</v>
      </c>
      <c r="B49" s="332" t="s">
        <v>983</v>
      </c>
      <c r="C49" s="336">
        <v>28297</v>
      </c>
      <c r="D49" s="336">
        <v>6986</v>
      </c>
      <c r="E49" s="336">
        <v>4512</v>
      </c>
      <c r="F49" s="336">
        <v>1024</v>
      </c>
      <c r="G49" s="336">
        <v>784</v>
      </c>
      <c r="H49" s="336">
        <v>214</v>
      </c>
      <c r="I49" s="336">
        <v>157</v>
      </c>
      <c r="J49" s="336">
        <v>29</v>
      </c>
      <c r="K49" s="336">
        <v>1147</v>
      </c>
      <c r="L49" s="336">
        <v>248</v>
      </c>
      <c r="M49" s="336">
        <v>2424</v>
      </c>
      <c r="N49" s="336">
        <v>533</v>
      </c>
      <c r="P49" s="242"/>
      <c r="Q49" s="242"/>
    </row>
    <row r="50" spans="1:17" ht="12.6" customHeight="1">
      <c r="A50" s="335" t="s">
        <v>825</v>
      </c>
      <c r="B50" s="332" t="s">
        <v>983</v>
      </c>
      <c r="C50" s="336">
        <v>25995</v>
      </c>
      <c r="D50" s="336">
        <v>6507</v>
      </c>
      <c r="E50" s="336">
        <v>4131</v>
      </c>
      <c r="F50" s="336">
        <v>977</v>
      </c>
      <c r="G50" s="336">
        <v>606</v>
      </c>
      <c r="H50" s="336">
        <v>183</v>
      </c>
      <c r="I50" s="336">
        <v>174</v>
      </c>
      <c r="J50" s="336">
        <v>24</v>
      </c>
      <c r="K50" s="336">
        <v>1105</v>
      </c>
      <c r="L50" s="336">
        <v>252</v>
      </c>
      <c r="M50" s="336">
        <v>2246</v>
      </c>
      <c r="N50" s="336">
        <v>518</v>
      </c>
      <c r="P50" s="242"/>
      <c r="Q50" s="242"/>
    </row>
    <row r="51" spans="1:17" s="385" customFormat="1" ht="12.6" customHeight="1">
      <c r="A51" s="335"/>
      <c r="B51" s="332"/>
      <c r="C51" s="336"/>
      <c r="D51" s="336"/>
      <c r="E51" s="336"/>
      <c r="F51" s="336"/>
      <c r="G51" s="336"/>
      <c r="H51" s="336"/>
      <c r="I51" s="336"/>
      <c r="J51" s="336"/>
      <c r="K51" s="336"/>
      <c r="L51" s="336"/>
      <c r="M51" s="336"/>
      <c r="N51" s="336"/>
      <c r="P51" s="388"/>
      <c r="Q51" s="388"/>
    </row>
    <row r="52" spans="1:17" s="385" customFormat="1" ht="12.6" customHeight="1">
      <c r="A52" s="335" t="s">
        <v>531</v>
      </c>
      <c r="B52" s="332" t="s">
        <v>261</v>
      </c>
      <c r="C52" s="336">
        <v>2389</v>
      </c>
      <c r="D52" s="336">
        <v>629</v>
      </c>
      <c r="E52" s="336">
        <v>363</v>
      </c>
      <c r="F52" s="336">
        <v>101</v>
      </c>
      <c r="G52" s="336">
        <v>67</v>
      </c>
      <c r="H52" s="336">
        <v>24</v>
      </c>
      <c r="I52" s="336">
        <v>13</v>
      </c>
      <c r="J52" s="337">
        <v>2</v>
      </c>
      <c r="K52" s="336">
        <v>91</v>
      </c>
      <c r="L52" s="336">
        <v>28</v>
      </c>
      <c r="M52" s="336">
        <v>192</v>
      </c>
      <c r="N52" s="336">
        <v>47</v>
      </c>
      <c r="P52" s="388"/>
      <c r="Q52" s="388"/>
    </row>
    <row r="53" spans="1:17" s="385" customFormat="1" ht="12.6" customHeight="1">
      <c r="A53" s="335"/>
      <c r="B53" s="332" t="s">
        <v>910</v>
      </c>
      <c r="C53" s="336">
        <v>2493</v>
      </c>
      <c r="D53" s="336">
        <v>632</v>
      </c>
      <c r="E53" s="336">
        <v>340</v>
      </c>
      <c r="F53" s="336">
        <v>96</v>
      </c>
      <c r="G53" s="336">
        <v>70</v>
      </c>
      <c r="H53" s="336">
        <v>21</v>
      </c>
      <c r="I53" s="336">
        <v>15</v>
      </c>
      <c r="J53" s="337">
        <v>3</v>
      </c>
      <c r="K53" s="336">
        <v>78</v>
      </c>
      <c r="L53" s="336">
        <v>17</v>
      </c>
      <c r="M53" s="336">
        <v>177</v>
      </c>
      <c r="N53" s="336">
        <v>55</v>
      </c>
      <c r="P53" s="388"/>
      <c r="Q53" s="388"/>
    </row>
    <row r="54" spans="1:17" s="385" customFormat="1" ht="12.6" customHeight="1">
      <c r="A54" s="335"/>
      <c r="B54" s="332"/>
      <c r="C54" s="336"/>
      <c r="D54" s="336"/>
      <c r="E54" s="336"/>
      <c r="F54" s="336"/>
      <c r="G54" s="336"/>
      <c r="H54" s="336"/>
      <c r="I54" s="336"/>
      <c r="J54" s="336"/>
      <c r="K54" s="336"/>
      <c r="L54" s="336"/>
      <c r="M54" s="336"/>
      <c r="N54" s="336"/>
      <c r="P54" s="388"/>
      <c r="Q54" s="388"/>
    </row>
    <row r="55" spans="1:17" s="385" customFormat="1" ht="12.6" customHeight="1">
      <c r="A55" s="335" t="s">
        <v>1243</v>
      </c>
      <c r="B55" s="332" t="s">
        <v>1168</v>
      </c>
      <c r="C55" s="336">
        <v>2321</v>
      </c>
      <c r="D55" s="336">
        <v>645</v>
      </c>
      <c r="E55" s="336">
        <v>351</v>
      </c>
      <c r="F55" s="336">
        <v>98</v>
      </c>
      <c r="G55" s="336">
        <v>63</v>
      </c>
      <c r="H55" s="336">
        <v>22</v>
      </c>
      <c r="I55" s="336">
        <v>6</v>
      </c>
      <c r="J55" s="337">
        <v>1</v>
      </c>
      <c r="K55" s="336">
        <v>81</v>
      </c>
      <c r="L55" s="336">
        <v>25</v>
      </c>
      <c r="M55" s="336">
        <v>201</v>
      </c>
      <c r="N55" s="336">
        <v>50</v>
      </c>
      <c r="P55" s="388"/>
      <c r="Q55" s="388"/>
    </row>
    <row r="56" spans="1:17" s="385" customFormat="1" ht="12.6" customHeight="1">
      <c r="A56" s="335"/>
      <c r="B56" s="332" t="s">
        <v>83</v>
      </c>
      <c r="C56" s="336">
        <v>2353</v>
      </c>
      <c r="D56" s="336">
        <v>552</v>
      </c>
      <c r="E56" s="336">
        <v>375</v>
      </c>
      <c r="F56" s="336">
        <v>73</v>
      </c>
      <c r="G56" s="336">
        <v>64</v>
      </c>
      <c r="H56" s="336">
        <v>15</v>
      </c>
      <c r="I56" s="336">
        <v>23</v>
      </c>
      <c r="J56" s="337">
        <v>5</v>
      </c>
      <c r="K56" s="336">
        <v>99</v>
      </c>
      <c r="L56" s="336">
        <v>15</v>
      </c>
      <c r="M56" s="336">
        <v>189</v>
      </c>
      <c r="N56" s="336">
        <v>38</v>
      </c>
      <c r="P56" s="388"/>
      <c r="Q56" s="388"/>
    </row>
    <row r="57" spans="1:17" s="385" customFormat="1" ht="12.6" customHeight="1">
      <c r="A57" s="335"/>
      <c r="B57" s="332" t="s">
        <v>89</v>
      </c>
      <c r="C57" s="336">
        <v>2809</v>
      </c>
      <c r="D57" s="336">
        <v>666</v>
      </c>
      <c r="E57" s="336">
        <v>439</v>
      </c>
      <c r="F57" s="336">
        <v>82</v>
      </c>
      <c r="G57" s="336">
        <v>84</v>
      </c>
      <c r="H57" s="336">
        <v>17</v>
      </c>
      <c r="I57" s="336">
        <v>14</v>
      </c>
      <c r="J57" s="337">
        <v>2</v>
      </c>
      <c r="K57" s="336">
        <v>120</v>
      </c>
      <c r="L57" s="336">
        <v>22</v>
      </c>
      <c r="M57" s="336">
        <v>221</v>
      </c>
      <c r="N57" s="336">
        <v>41</v>
      </c>
      <c r="P57" s="388"/>
      <c r="Q57" s="388"/>
    </row>
    <row r="58" spans="1:17" s="385" customFormat="1" ht="12.6" customHeight="1">
      <c r="A58" s="335"/>
      <c r="B58" s="332" t="s">
        <v>90</v>
      </c>
      <c r="C58" s="336">
        <v>2573</v>
      </c>
      <c r="D58" s="336">
        <v>628</v>
      </c>
      <c r="E58" s="336">
        <v>410</v>
      </c>
      <c r="F58" s="336">
        <v>98</v>
      </c>
      <c r="G58" s="336">
        <v>79</v>
      </c>
      <c r="H58" s="336">
        <v>19</v>
      </c>
      <c r="I58" s="336">
        <v>16</v>
      </c>
      <c r="J58" s="337">
        <v>1</v>
      </c>
      <c r="K58" s="336">
        <v>98</v>
      </c>
      <c r="L58" s="336">
        <v>25</v>
      </c>
      <c r="M58" s="336">
        <v>217</v>
      </c>
      <c r="N58" s="336">
        <v>53</v>
      </c>
      <c r="P58" s="388"/>
      <c r="Q58" s="388"/>
    </row>
    <row r="59" spans="1:17" s="385" customFormat="1" ht="12.6" customHeight="1">
      <c r="A59" s="335"/>
      <c r="B59" s="332" t="s">
        <v>969</v>
      </c>
      <c r="C59" s="336">
        <v>2353</v>
      </c>
      <c r="D59" s="336">
        <v>593</v>
      </c>
      <c r="E59" s="336">
        <v>410</v>
      </c>
      <c r="F59" s="336">
        <v>94</v>
      </c>
      <c r="G59" s="336">
        <v>77</v>
      </c>
      <c r="H59" s="336">
        <v>22</v>
      </c>
      <c r="I59" s="336">
        <v>16</v>
      </c>
      <c r="J59" s="337">
        <v>2</v>
      </c>
      <c r="K59" s="336">
        <v>105</v>
      </c>
      <c r="L59" s="336">
        <v>26</v>
      </c>
      <c r="M59" s="336">
        <v>212</v>
      </c>
      <c r="N59" s="336">
        <v>44</v>
      </c>
      <c r="P59" s="388"/>
      <c r="Q59" s="388"/>
    </row>
    <row r="60" spans="1:17" s="385" customFormat="1" ht="12.6" customHeight="1">
      <c r="A60" s="335"/>
      <c r="B60" s="332" t="s">
        <v>970</v>
      </c>
      <c r="C60" s="336">
        <v>2367</v>
      </c>
      <c r="D60" s="336">
        <v>569</v>
      </c>
      <c r="E60" s="336">
        <v>369</v>
      </c>
      <c r="F60" s="336">
        <v>81</v>
      </c>
      <c r="G60" s="336">
        <v>69</v>
      </c>
      <c r="H60" s="336">
        <v>20</v>
      </c>
      <c r="I60" s="336">
        <v>9</v>
      </c>
      <c r="J60" s="337">
        <v>1</v>
      </c>
      <c r="K60" s="336">
        <v>101</v>
      </c>
      <c r="L60" s="336">
        <v>20</v>
      </c>
      <c r="M60" s="336">
        <v>190</v>
      </c>
      <c r="N60" s="336">
        <v>40</v>
      </c>
      <c r="P60" s="388"/>
      <c r="Q60" s="388"/>
    </row>
    <row r="61" spans="1:17" s="385" customFormat="1" ht="12.6" customHeight="1">
      <c r="A61" s="335"/>
      <c r="B61" s="332" t="s">
        <v>971</v>
      </c>
      <c r="C61" s="336">
        <v>2580</v>
      </c>
      <c r="D61" s="336">
        <v>666</v>
      </c>
      <c r="E61" s="336">
        <v>461</v>
      </c>
      <c r="F61" s="336">
        <v>116</v>
      </c>
      <c r="G61" s="336">
        <v>73</v>
      </c>
      <c r="H61" s="336">
        <v>23</v>
      </c>
      <c r="I61" s="336">
        <v>11</v>
      </c>
      <c r="J61" s="337">
        <v>2</v>
      </c>
      <c r="K61" s="336">
        <v>122</v>
      </c>
      <c r="L61" s="336">
        <v>25</v>
      </c>
      <c r="M61" s="336">
        <v>255</v>
      </c>
      <c r="N61" s="336">
        <v>66</v>
      </c>
      <c r="P61" s="388"/>
      <c r="Q61" s="388"/>
    </row>
    <row r="62" spans="1:17" s="385" customFormat="1" ht="12.6" customHeight="1">
      <c r="A62" s="335"/>
      <c r="B62" s="332" t="s">
        <v>291</v>
      </c>
      <c r="C62" s="336">
        <v>2390</v>
      </c>
      <c r="D62" s="336">
        <v>592</v>
      </c>
      <c r="E62" s="336">
        <v>396</v>
      </c>
      <c r="F62" s="336">
        <v>98</v>
      </c>
      <c r="G62" s="336">
        <v>61</v>
      </c>
      <c r="H62" s="336">
        <v>21</v>
      </c>
      <c r="I62" s="336">
        <v>14</v>
      </c>
      <c r="J62" s="337">
        <v>4</v>
      </c>
      <c r="K62" s="336">
        <v>91</v>
      </c>
      <c r="L62" s="336">
        <v>20</v>
      </c>
      <c r="M62" s="336">
        <v>230</v>
      </c>
      <c r="N62" s="336">
        <v>53</v>
      </c>
      <c r="P62" s="388"/>
      <c r="Q62" s="388"/>
    </row>
    <row r="63" spans="1:17" s="385" customFormat="1" ht="12.6" customHeight="1">
      <c r="A63" s="335"/>
      <c r="B63" s="332" t="s">
        <v>259</v>
      </c>
      <c r="C63" s="336">
        <v>2057</v>
      </c>
      <c r="D63" s="336">
        <v>550</v>
      </c>
      <c r="E63" s="336">
        <v>327</v>
      </c>
      <c r="F63" s="336">
        <v>67</v>
      </c>
      <c r="G63" s="336">
        <v>52</v>
      </c>
      <c r="H63" s="336">
        <v>11</v>
      </c>
      <c r="I63" s="336">
        <v>8</v>
      </c>
      <c r="J63" s="337">
        <v>1</v>
      </c>
      <c r="K63" s="336">
        <v>88</v>
      </c>
      <c r="L63" s="336">
        <v>22</v>
      </c>
      <c r="M63" s="336">
        <v>179</v>
      </c>
      <c r="N63" s="336">
        <v>33</v>
      </c>
      <c r="P63" s="388"/>
      <c r="Q63" s="388"/>
    </row>
    <row r="64" spans="1:17" s="385" customFormat="1" ht="12.6" customHeight="1">
      <c r="A64" s="335"/>
      <c r="B64" s="332" t="s">
        <v>260</v>
      </c>
      <c r="C64" s="336">
        <v>2405</v>
      </c>
      <c r="D64" s="336">
        <v>626</v>
      </c>
      <c r="E64" s="336">
        <v>361</v>
      </c>
      <c r="F64" s="336">
        <v>90</v>
      </c>
      <c r="G64" s="336">
        <v>57</v>
      </c>
      <c r="H64" s="336">
        <v>18</v>
      </c>
      <c r="I64" s="336">
        <v>12</v>
      </c>
      <c r="J64" s="337">
        <v>5</v>
      </c>
      <c r="K64" s="336">
        <v>90</v>
      </c>
      <c r="L64" s="336">
        <v>18</v>
      </c>
      <c r="M64" s="336">
        <v>202</v>
      </c>
      <c r="N64" s="336">
        <v>49</v>
      </c>
      <c r="P64" s="388"/>
      <c r="Q64" s="388"/>
    </row>
    <row r="65" spans="1:17" s="385" customFormat="1" ht="12.6" customHeight="1">
      <c r="A65" s="335"/>
      <c r="B65" s="332" t="s">
        <v>261</v>
      </c>
      <c r="C65" s="336">
        <v>2211</v>
      </c>
      <c r="D65" s="336">
        <v>480</v>
      </c>
      <c r="E65" s="336">
        <v>323</v>
      </c>
      <c r="F65" s="336">
        <v>61</v>
      </c>
      <c r="G65" s="336">
        <v>61</v>
      </c>
      <c r="H65" s="336">
        <v>14</v>
      </c>
      <c r="I65" s="336">
        <v>12</v>
      </c>
      <c r="J65" s="337">
        <v>3</v>
      </c>
      <c r="K65" s="336">
        <v>82</v>
      </c>
      <c r="L65" s="336">
        <v>16</v>
      </c>
      <c r="M65" s="336">
        <v>168</v>
      </c>
      <c r="N65" s="336">
        <v>28</v>
      </c>
      <c r="P65" s="388"/>
      <c r="Q65" s="388"/>
    </row>
    <row r="66" spans="1:17" s="385" customFormat="1" ht="12.6" customHeight="1">
      <c r="A66" s="335"/>
      <c r="B66" s="332" t="s">
        <v>910</v>
      </c>
      <c r="C66" s="336">
        <v>1878</v>
      </c>
      <c r="D66" s="336">
        <v>419</v>
      </c>
      <c r="E66" s="336">
        <v>290</v>
      </c>
      <c r="F66" s="336">
        <v>66</v>
      </c>
      <c r="G66" s="336">
        <v>44</v>
      </c>
      <c r="H66" s="336">
        <v>12</v>
      </c>
      <c r="I66" s="336">
        <v>16</v>
      </c>
      <c r="J66" s="337">
        <v>2</v>
      </c>
      <c r="K66" s="336">
        <v>70</v>
      </c>
      <c r="L66" s="336">
        <v>14</v>
      </c>
      <c r="M66" s="336">
        <v>160</v>
      </c>
      <c r="N66" s="336">
        <v>38</v>
      </c>
      <c r="P66" s="388"/>
      <c r="Q66" s="388"/>
    </row>
    <row r="67" spans="1:17" s="385" customFormat="1" ht="12.6" customHeight="1">
      <c r="A67" s="335"/>
      <c r="B67" s="332"/>
      <c r="C67" s="336"/>
      <c r="D67" s="336"/>
      <c r="E67" s="336"/>
      <c r="F67" s="336"/>
      <c r="G67" s="336"/>
      <c r="H67" s="336"/>
      <c r="I67" s="336"/>
      <c r="J67" s="337"/>
      <c r="K67" s="336"/>
      <c r="L67" s="336"/>
      <c r="M67" s="336"/>
      <c r="N67" s="336"/>
      <c r="P67" s="388"/>
      <c r="Q67" s="388"/>
    </row>
    <row r="68" spans="1:17" s="385" customFormat="1" ht="12.6" customHeight="1">
      <c r="A68" s="335" t="s">
        <v>825</v>
      </c>
      <c r="B68" s="332" t="s">
        <v>1168</v>
      </c>
      <c r="C68" s="336">
        <v>2224</v>
      </c>
      <c r="D68" s="336">
        <v>653</v>
      </c>
      <c r="E68" s="336">
        <v>327</v>
      </c>
      <c r="F68" s="336">
        <v>99</v>
      </c>
      <c r="G68" s="336">
        <v>43</v>
      </c>
      <c r="H68" s="336">
        <v>20</v>
      </c>
      <c r="I68" s="336">
        <v>16</v>
      </c>
      <c r="J68" s="337">
        <v>5</v>
      </c>
      <c r="K68" s="336">
        <v>97</v>
      </c>
      <c r="L68" s="336">
        <v>29</v>
      </c>
      <c r="M68" s="336">
        <v>171</v>
      </c>
      <c r="N68" s="336">
        <v>45</v>
      </c>
      <c r="P68" s="388"/>
      <c r="Q68" s="388"/>
    </row>
    <row r="69" spans="1:17" s="385" customFormat="1" ht="12.6" customHeight="1">
      <c r="A69" s="335"/>
      <c r="B69" s="332" t="s">
        <v>83</v>
      </c>
      <c r="C69" s="336">
        <v>2071</v>
      </c>
      <c r="D69" s="336">
        <v>510</v>
      </c>
      <c r="E69" s="336">
        <v>335</v>
      </c>
      <c r="F69" s="336">
        <v>69</v>
      </c>
      <c r="G69" s="336">
        <v>46</v>
      </c>
      <c r="H69" s="336">
        <v>10</v>
      </c>
      <c r="I69" s="336">
        <v>17</v>
      </c>
      <c r="J69" s="337">
        <v>1</v>
      </c>
      <c r="K69" s="336">
        <v>89</v>
      </c>
      <c r="L69" s="336">
        <v>21</v>
      </c>
      <c r="M69" s="336">
        <v>183</v>
      </c>
      <c r="N69" s="336">
        <v>37</v>
      </c>
      <c r="P69" s="388"/>
      <c r="Q69" s="388"/>
    </row>
    <row r="70" spans="1:17" s="385" customFormat="1" ht="12.6" customHeight="1">
      <c r="A70" s="335"/>
      <c r="B70" s="332" t="s">
        <v>89</v>
      </c>
      <c r="C70" s="336">
        <v>2313</v>
      </c>
      <c r="D70" s="336">
        <v>508</v>
      </c>
      <c r="E70" s="336">
        <v>352</v>
      </c>
      <c r="F70" s="336">
        <v>65</v>
      </c>
      <c r="G70" s="336">
        <v>54</v>
      </c>
      <c r="H70" s="336">
        <v>11</v>
      </c>
      <c r="I70" s="336">
        <v>19</v>
      </c>
      <c r="J70" s="337">
        <v>2</v>
      </c>
      <c r="K70" s="336">
        <v>89</v>
      </c>
      <c r="L70" s="336">
        <v>14</v>
      </c>
      <c r="M70" s="336">
        <v>190</v>
      </c>
      <c r="N70" s="336">
        <v>38</v>
      </c>
      <c r="P70" s="388"/>
      <c r="Q70" s="388"/>
    </row>
    <row r="71" spans="1:17" s="385" customFormat="1" ht="12.6" customHeight="1">
      <c r="A71" s="335"/>
      <c r="B71" s="332" t="s">
        <v>90</v>
      </c>
      <c r="C71" s="336">
        <v>2272</v>
      </c>
      <c r="D71" s="336">
        <v>513</v>
      </c>
      <c r="E71" s="336">
        <v>380</v>
      </c>
      <c r="F71" s="336">
        <v>80</v>
      </c>
      <c r="G71" s="336">
        <v>54</v>
      </c>
      <c r="H71" s="336">
        <v>13</v>
      </c>
      <c r="I71" s="336">
        <v>23</v>
      </c>
      <c r="J71" s="337">
        <v>5</v>
      </c>
      <c r="K71" s="336">
        <v>108</v>
      </c>
      <c r="L71" s="336">
        <v>23</v>
      </c>
      <c r="M71" s="336">
        <v>195</v>
      </c>
      <c r="N71" s="336">
        <v>39</v>
      </c>
      <c r="P71" s="388"/>
      <c r="Q71" s="388"/>
    </row>
    <row r="72" spans="1:17" s="385" customFormat="1" ht="12.6" customHeight="1">
      <c r="A72" s="335"/>
      <c r="B72" s="332" t="s">
        <v>969</v>
      </c>
      <c r="C72" s="336">
        <v>2261</v>
      </c>
      <c r="D72" s="336">
        <v>570</v>
      </c>
      <c r="E72" s="336">
        <v>401</v>
      </c>
      <c r="F72" s="336">
        <v>87</v>
      </c>
      <c r="G72" s="336">
        <v>68</v>
      </c>
      <c r="H72" s="336">
        <v>14</v>
      </c>
      <c r="I72" s="336">
        <v>16</v>
      </c>
      <c r="J72" s="337">
        <v>1</v>
      </c>
      <c r="K72" s="336">
        <v>100</v>
      </c>
      <c r="L72" s="336">
        <v>19</v>
      </c>
      <c r="M72" s="336">
        <v>217</v>
      </c>
      <c r="N72" s="336">
        <v>53</v>
      </c>
      <c r="P72" s="388"/>
      <c r="Q72" s="388"/>
    </row>
    <row r="73" spans="1:17" s="385" customFormat="1" ht="12.6" customHeight="1">
      <c r="A73" s="335"/>
      <c r="B73" s="332" t="s">
        <v>970</v>
      </c>
      <c r="C73" s="336">
        <v>2112</v>
      </c>
      <c r="D73" s="336">
        <v>514</v>
      </c>
      <c r="E73" s="336">
        <v>355</v>
      </c>
      <c r="F73" s="336">
        <v>83</v>
      </c>
      <c r="G73" s="336">
        <v>38</v>
      </c>
      <c r="H73" s="336">
        <v>11</v>
      </c>
      <c r="I73" s="336">
        <v>14</v>
      </c>
      <c r="J73" s="337">
        <v>1</v>
      </c>
      <c r="K73" s="336">
        <v>103</v>
      </c>
      <c r="L73" s="336">
        <v>20</v>
      </c>
      <c r="M73" s="336">
        <v>200</v>
      </c>
      <c r="N73" s="336">
        <v>51</v>
      </c>
      <c r="P73" s="388"/>
      <c r="Q73" s="388"/>
    </row>
    <row r="74" spans="1:17" s="385" customFormat="1" ht="12.6" customHeight="1">
      <c r="A74" s="335"/>
      <c r="B74" s="332" t="s">
        <v>971</v>
      </c>
      <c r="C74" s="336">
        <v>2459</v>
      </c>
      <c r="D74" s="336">
        <v>604</v>
      </c>
      <c r="E74" s="336">
        <v>389</v>
      </c>
      <c r="F74" s="336">
        <v>95</v>
      </c>
      <c r="G74" s="336">
        <v>47</v>
      </c>
      <c r="H74" s="336">
        <v>17</v>
      </c>
      <c r="I74" s="336">
        <v>15</v>
      </c>
      <c r="J74" s="337">
        <v>4</v>
      </c>
      <c r="K74" s="336">
        <v>108</v>
      </c>
      <c r="L74" s="336">
        <v>26</v>
      </c>
      <c r="M74" s="336">
        <v>219</v>
      </c>
      <c r="N74" s="336">
        <v>48</v>
      </c>
      <c r="P74" s="388"/>
      <c r="Q74" s="388"/>
    </row>
    <row r="75" spans="1:17" s="385" customFormat="1" ht="12.6" customHeight="1">
      <c r="A75" s="335"/>
      <c r="B75" s="332" t="s">
        <v>291</v>
      </c>
      <c r="C75" s="336">
        <v>2212</v>
      </c>
      <c r="D75" s="336">
        <v>552</v>
      </c>
      <c r="E75" s="336">
        <v>321</v>
      </c>
      <c r="F75" s="336">
        <v>83</v>
      </c>
      <c r="G75" s="336">
        <v>54</v>
      </c>
      <c r="H75" s="336">
        <v>15</v>
      </c>
      <c r="I75" s="336">
        <v>7</v>
      </c>
      <c r="J75" s="337" t="s">
        <v>1361</v>
      </c>
      <c r="K75" s="336">
        <v>89</v>
      </c>
      <c r="L75" s="336">
        <v>25</v>
      </c>
      <c r="M75" s="336">
        <v>171</v>
      </c>
      <c r="N75" s="336">
        <v>43</v>
      </c>
      <c r="P75" s="388"/>
      <c r="Q75" s="388"/>
    </row>
    <row r="76" spans="1:17" s="385" customFormat="1" ht="12.6" customHeight="1">
      <c r="A76" s="335"/>
      <c r="B76" s="332" t="s">
        <v>259</v>
      </c>
      <c r="C76" s="336">
        <v>2000</v>
      </c>
      <c r="D76" s="336">
        <v>506</v>
      </c>
      <c r="E76" s="336">
        <v>319</v>
      </c>
      <c r="F76" s="336">
        <v>82</v>
      </c>
      <c r="G76" s="336">
        <v>52</v>
      </c>
      <c r="H76" s="336">
        <v>21</v>
      </c>
      <c r="I76" s="336">
        <v>21</v>
      </c>
      <c r="J76" s="337">
        <v>1</v>
      </c>
      <c r="K76" s="336">
        <v>75</v>
      </c>
      <c r="L76" s="336">
        <v>19</v>
      </c>
      <c r="M76" s="336">
        <v>171</v>
      </c>
      <c r="N76" s="336">
        <v>41</v>
      </c>
      <c r="P76" s="388"/>
      <c r="Q76" s="388"/>
    </row>
    <row r="77" spans="1:17" s="385" customFormat="1" ht="12.6" customHeight="1">
      <c r="A77" s="335"/>
      <c r="B77" s="332" t="s">
        <v>260</v>
      </c>
      <c r="C77" s="336">
        <v>2222</v>
      </c>
      <c r="D77" s="336">
        <v>585</v>
      </c>
      <c r="E77" s="336">
        <v>327</v>
      </c>
      <c r="F77" s="336">
        <v>89</v>
      </c>
      <c r="G77" s="336">
        <v>62</v>
      </c>
      <c r="H77" s="336">
        <v>23</v>
      </c>
      <c r="I77" s="336">
        <v>11</v>
      </c>
      <c r="J77" s="336">
        <v>3</v>
      </c>
      <c r="K77" s="336">
        <v>79</v>
      </c>
      <c r="L77" s="336">
        <v>19</v>
      </c>
      <c r="M77" s="336">
        <v>175</v>
      </c>
      <c r="N77" s="336">
        <v>44</v>
      </c>
      <c r="P77" s="388"/>
      <c r="Q77" s="388"/>
    </row>
    <row r="78" spans="1:17" s="409" customFormat="1" ht="12.6" customHeight="1">
      <c r="A78" s="335"/>
      <c r="B78" s="332" t="s">
        <v>261</v>
      </c>
      <c r="C78" s="336">
        <v>2049</v>
      </c>
      <c r="D78" s="336">
        <v>530</v>
      </c>
      <c r="E78" s="336">
        <v>352</v>
      </c>
      <c r="F78" s="336">
        <v>81</v>
      </c>
      <c r="G78" s="336">
        <v>47</v>
      </c>
      <c r="H78" s="336">
        <v>18</v>
      </c>
      <c r="I78" s="336">
        <v>7</v>
      </c>
      <c r="J78" s="337" t="s">
        <v>1361</v>
      </c>
      <c r="K78" s="336">
        <v>90</v>
      </c>
      <c r="L78" s="336">
        <v>17</v>
      </c>
      <c r="M78" s="336">
        <v>208</v>
      </c>
      <c r="N78" s="336">
        <v>46</v>
      </c>
      <c r="P78" s="411"/>
      <c r="Q78" s="411"/>
    </row>
    <row r="79" spans="1:17" s="409" customFormat="1" ht="12.6" customHeight="1">
      <c r="A79" s="335"/>
      <c r="B79" s="332" t="s">
        <v>910</v>
      </c>
      <c r="C79" s="336">
        <v>1800</v>
      </c>
      <c r="D79" s="336">
        <v>462</v>
      </c>
      <c r="E79" s="336">
        <v>273</v>
      </c>
      <c r="F79" s="336">
        <v>64</v>
      </c>
      <c r="G79" s="336">
        <v>41</v>
      </c>
      <c r="H79" s="336">
        <v>10</v>
      </c>
      <c r="I79" s="336">
        <v>8</v>
      </c>
      <c r="J79" s="336">
        <v>1</v>
      </c>
      <c r="K79" s="336">
        <v>78</v>
      </c>
      <c r="L79" s="336">
        <v>20</v>
      </c>
      <c r="M79" s="336">
        <v>146</v>
      </c>
      <c r="N79" s="336">
        <v>33</v>
      </c>
      <c r="P79" s="411"/>
      <c r="Q79" s="411"/>
    </row>
    <row r="80" spans="1:17" s="431" customFormat="1" ht="12.6" customHeight="1">
      <c r="A80" s="335"/>
      <c r="B80" s="332"/>
      <c r="C80" s="336"/>
      <c r="D80" s="336"/>
      <c r="E80" s="336"/>
      <c r="F80" s="336"/>
      <c r="G80" s="336"/>
      <c r="H80" s="336"/>
      <c r="I80" s="336"/>
      <c r="J80" s="336"/>
      <c r="K80" s="336"/>
      <c r="L80" s="336"/>
      <c r="M80" s="336"/>
      <c r="N80" s="336"/>
      <c r="P80" s="432"/>
      <c r="Q80" s="432"/>
    </row>
    <row r="81" spans="1:17" s="431" customFormat="1" ht="12.6" customHeight="1">
      <c r="A81" s="335" t="s">
        <v>1525</v>
      </c>
      <c r="B81" s="332" t="s">
        <v>1168</v>
      </c>
      <c r="C81" s="336">
        <v>2055</v>
      </c>
      <c r="D81" s="336">
        <v>543</v>
      </c>
      <c r="E81" s="336">
        <v>340</v>
      </c>
      <c r="F81" s="336">
        <v>88</v>
      </c>
      <c r="G81" s="336">
        <v>63</v>
      </c>
      <c r="H81" s="336">
        <v>16</v>
      </c>
      <c r="I81" s="336">
        <v>13</v>
      </c>
      <c r="J81" s="337">
        <v>1</v>
      </c>
      <c r="K81" s="336">
        <v>91</v>
      </c>
      <c r="L81" s="336">
        <v>29</v>
      </c>
      <c r="M81" s="336">
        <v>173</v>
      </c>
      <c r="N81" s="336">
        <v>42</v>
      </c>
      <c r="P81" s="432"/>
      <c r="Q81" s="432"/>
    </row>
    <row r="82" spans="1:17" s="456" customFormat="1" ht="12.6" customHeight="1">
      <c r="A82" s="335"/>
      <c r="B82" s="332" t="s">
        <v>83</v>
      </c>
      <c r="C82" s="336">
        <v>2047</v>
      </c>
      <c r="D82" s="336">
        <v>556</v>
      </c>
      <c r="E82" s="336">
        <v>343</v>
      </c>
      <c r="F82" s="336">
        <v>93</v>
      </c>
      <c r="G82" s="336">
        <v>40</v>
      </c>
      <c r="H82" s="336">
        <v>11</v>
      </c>
      <c r="I82" s="336">
        <v>13</v>
      </c>
      <c r="J82" s="337">
        <v>1</v>
      </c>
      <c r="K82" s="336">
        <v>113</v>
      </c>
      <c r="L82" s="336">
        <v>30</v>
      </c>
      <c r="M82" s="336">
        <v>177</v>
      </c>
      <c r="N82" s="336">
        <v>51</v>
      </c>
      <c r="P82" s="457"/>
      <c r="Q82" s="457"/>
    </row>
    <row r="83" spans="1:17" s="510" customFormat="1" ht="12.6" customHeight="1">
      <c r="A83" s="335"/>
      <c r="B83" s="332" t="s">
        <v>89</v>
      </c>
      <c r="C83" s="336">
        <v>2054</v>
      </c>
      <c r="D83" s="336">
        <v>546</v>
      </c>
      <c r="E83" s="336">
        <v>344</v>
      </c>
      <c r="F83" s="336">
        <v>83</v>
      </c>
      <c r="G83" s="336">
        <v>53</v>
      </c>
      <c r="H83" s="336">
        <v>11</v>
      </c>
      <c r="I83" s="336">
        <v>15</v>
      </c>
      <c r="J83" s="337">
        <v>3</v>
      </c>
      <c r="K83" s="336">
        <v>71</v>
      </c>
      <c r="L83" s="336">
        <v>15</v>
      </c>
      <c r="M83" s="336">
        <v>205</v>
      </c>
      <c r="N83" s="336">
        <v>54</v>
      </c>
      <c r="P83" s="511"/>
      <c r="Q83" s="511"/>
    </row>
    <row r="84" spans="1:17" s="576" customFormat="1" ht="12.6" customHeight="1">
      <c r="A84" s="335"/>
      <c r="B84" s="332" t="s">
        <v>90</v>
      </c>
      <c r="C84" s="336">
        <v>2131</v>
      </c>
      <c r="D84" s="336">
        <v>514</v>
      </c>
      <c r="E84" s="336">
        <v>375</v>
      </c>
      <c r="F84" s="336">
        <v>85</v>
      </c>
      <c r="G84" s="336">
        <v>56</v>
      </c>
      <c r="H84" s="336">
        <v>12</v>
      </c>
      <c r="I84" s="336">
        <v>15</v>
      </c>
      <c r="J84" s="337">
        <v>2</v>
      </c>
      <c r="K84" s="336">
        <v>75</v>
      </c>
      <c r="L84" s="336">
        <v>17</v>
      </c>
      <c r="M84" s="336">
        <v>229</v>
      </c>
      <c r="N84" s="336">
        <v>54</v>
      </c>
      <c r="P84" s="577"/>
      <c r="Q84" s="577"/>
    </row>
    <row r="85" spans="1:17" s="590" customFormat="1" ht="12.6" customHeight="1">
      <c r="A85" s="335"/>
      <c r="B85" s="332" t="s">
        <v>969</v>
      </c>
      <c r="C85" s="336">
        <v>1932</v>
      </c>
      <c r="D85" s="336">
        <v>498</v>
      </c>
      <c r="E85" s="336">
        <v>325</v>
      </c>
      <c r="F85" s="336">
        <v>75</v>
      </c>
      <c r="G85" s="336">
        <v>52</v>
      </c>
      <c r="H85" s="336">
        <v>15</v>
      </c>
      <c r="I85" s="336">
        <v>6</v>
      </c>
      <c r="J85" s="337">
        <v>1</v>
      </c>
      <c r="K85" s="336">
        <v>100</v>
      </c>
      <c r="L85" s="336">
        <v>26</v>
      </c>
      <c r="M85" s="336">
        <v>167</v>
      </c>
      <c r="N85" s="336">
        <v>33</v>
      </c>
      <c r="P85" s="591"/>
      <c r="Q85" s="591"/>
    </row>
    <row r="86" spans="1:17" s="643" customFormat="1" ht="12.6" customHeight="1">
      <c r="A86" s="335"/>
      <c r="B86" s="332" t="s">
        <v>970</v>
      </c>
      <c r="C86" s="336">
        <v>1813</v>
      </c>
      <c r="D86" s="336">
        <v>492</v>
      </c>
      <c r="E86" s="336">
        <v>306</v>
      </c>
      <c r="F86" s="336">
        <v>85</v>
      </c>
      <c r="G86" s="336">
        <v>40</v>
      </c>
      <c r="H86" s="336">
        <v>13</v>
      </c>
      <c r="I86" s="336">
        <v>5</v>
      </c>
      <c r="J86" s="337" t="s">
        <v>1361</v>
      </c>
      <c r="K86" s="336">
        <v>90</v>
      </c>
      <c r="L86" s="336">
        <v>27</v>
      </c>
      <c r="M86" s="336">
        <v>171</v>
      </c>
      <c r="N86" s="336">
        <v>45</v>
      </c>
      <c r="P86" s="645"/>
      <c r="Q86" s="645"/>
    </row>
    <row r="87" spans="1:17" s="729" customFormat="1" ht="12.6" customHeight="1">
      <c r="A87" s="335"/>
      <c r="B87" s="332" t="s">
        <v>971</v>
      </c>
      <c r="C87" s="336">
        <v>2111</v>
      </c>
      <c r="D87" s="336">
        <v>530</v>
      </c>
      <c r="E87" s="336">
        <v>328</v>
      </c>
      <c r="F87" s="336">
        <v>88</v>
      </c>
      <c r="G87" s="336">
        <v>55</v>
      </c>
      <c r="H87" s="336">
        <v>22</v>
      </c>
      <c r="I87" s="336">
        <v>7</v>
      </c>
      <c r="J87" s="337" t="s">
        <v>1361</v>
      </c>
      <c r="K87" s="336">
        <v>78</v>
      </c>
      <c r="L87" s="336">
        <v>13</v>
      </c>
      <c r="M87" s="336">
        <v>188</v>
      </c>
      <c r="N87" s="336">
        <v>53</v>
      </c>
      <c r="P87" s="730"/>
      <c r="Q87" s="730"/>
    </row>
    <row r="88" spans="1:17" s="732" customFormat="1" ht="12.6" customHeight="1">
      <c r="A88" s="335"/>
      <c r="B88" s="332" t="s">
        <v>291</v>
      </c>
      <c r="C88" s="336">
        <v>2002</v>
      </c>
      <c r="D88" s="336">
        <v>539</v>
      </c>
      <c r="E88" s="336">
        <v>350</v>
      </c>
      <c r="F88" s="336">
        <v>88</v>
      </c>
      <c r="G88" s="336">
        <v>43</v>
      </c>
      <c r="H88" s="336">
        <v>15</v>
      </c>
      <c r="I88" s="336">
        <v>13</v>
      </c>
      <c r="J88" s="337">
        <v>1</v>
      </c>
      <c r="K88" s="336">
        <v>98</v>
      </c>
      <c r="L88" s="336">
        <v>19</v>
      </c>
      <c r="M88" s="336">
        <v>196</v>
      </c>
      <c r="N88" s="336">
        <v>53</v>
      </c>
      <c r="P88" s="733"/>
      <c r="Q88" s="733"/>
    </row>
    <row r="89" spans="1:17" s="793" customFormat="1" ht="12.6" customHeight="1">
      <c r="A89" s="335"/>
      <c r="B89" s="332" t="s">
        <v>259</v>
      </c>
      <c r="C89" s="336">
        <v>2054</v>
      </c>
      <c r="D89" s="336">
        <v>479</v>
      </c>
      <c r="E89" s="336">
        <v>341</v>
      </c>
      <c r="F89" s="336">
        <v>67</v>
      </c>
      <c r="G89" s="336">
        <v>43</v>
      </c>
      <c r="H89" s="336">
        <v>9</v>
      </c>
      <c r="I89" s="336">
        <v>14</v>
      </c>
      <c r="J89" s="337" t="s">
        <v>1361</v>
      </c>
      <c r="K89" s="336">
        <v>111</v>
      </c>
      <c r="L89" s="336">
        <v>14</v>
      </c>
      <c r="M89" s="336">
        <v>173</v>
      </c>
      <c r="N89" s="336">
        <v>44</v>
      </c>
      <c r="P89" s="795"/>
      <c r="Q89" s="795"/>
    </row>
    <row r="90" spans="1:17" s="806" customFormat="1" ht="12.6" customHeight="1">
      <c r="A90" s="335"/>
      <c r="B90" s="332" t="s">
        <v>260</v>
      </c>
      <c r="C90" s="336">
        <v>2125</v>
      </c>
      <c r="D90" s="336">
        <v>534</v>
      </c>
      <c r="E90" s="336">
        <v>315</v>
      </c>
      <c r="F90" s="336">
        <v>73</v>
      </c>
      <c r="G90" s="336">
        <v>32</v>
      </c>
      <c r="H90" s="336">
        <v>12</v>
      </c>
      <c r="I90" s="336">
        <v>8</v>
      </c>
      <c r="J90" s="337" t="s">
        <v>1361</v>
      </c>
      <c r="K90" s="336">
        <v>85</v>
      </c>
      <c r="L90" s="336">
        <v>17</v>
      </c>
      <c r="M90" s="336">
        <v>190</v>
      </c>
      <c r="N90" s="336">
        <v>44</v>
      </c>
      <c r="P90" s="807"/>
      <c r="Q90" s="807"/>
    </row>
    <row r="91" spans="1:17" s="871" customFormat="1" ht="12.6" customHeight="1">
      <c r="A91" s="335"/>
      <c r="B91" s="332" t="s">
        <v>261</v>
      </c>
      <c r="C91" s="336">
        <v>1816</v>
      </c>
      <c r="D91" s="336">
        <v>472</v>
      </c>
      <c r="E91" s="336">
        <v>302</v>
      </c>
      <c r="F91" s="336">
        <v>86</v>
      </c>
      <c r="G91" s="336">
        <v>51</v>
      </c>
      <c r="H91" s="336">
        <v>18</v>
      </c>
      <c r="I91" s="336">
        <v>10</v>
      </c>
      <c r="J91" s="337">
        <v>3</v>
      </c>
      <c r="K91" s="336">
        <v>79</v>
      </c>
      <c r="L91" s="336">
        <v>25</v>
      </c>
      <c r="M91" s="336">
        <v>162</v>
      </c>
      <c r="N91" s="336">
        <v>40</v>
      </c>
      <c r="P91" s="872"/>
      <c r="Q91" s="872"/>
    </row>
    <row r="92" spans="1:17" ht="12.6" customHeight="1">
      <c r="B92" s="332"/>
      <c r="C92" s="336"/>
      <c r="D92" s="336"/>
      <c r="E92" s="336"/>
      <c r="F92" s="336"/>
      <c r="G92" s="336"/>
      <c r="H92" s="336"/>
      <c r="I92" s="336"/>
      <c r="J92" s="336"/>
      <c r="K92" s="336"/>
      <c r="L92" s="336"/>
      <c r="M92" s="336"/>
      <c r="N92" s="336"/>
      <c r="P92" s="242"/>
      <c r="Q92" s="242"/>
    </row>
    <row r="93" spans="1:17" ht="12.6" customHeight="1">
      <c r="A93" s="1334" t="s">
        <v>1826</v>
      </c>
      <c r="B93" s="1334"/>
      <c r="C93" s="1334"/>
      <c r="D93" s="1334"/>
      <c r="E93" s="1334"/>
      <c r="F93" s="1334"/>
      <c r="G93" s="1334"/>
      <c r="H93" s="1334"/>
      <c r="I93" s="1334"/>
      <c r="J93" s="1334"/>
      <c r="K93" s="1334"/>
      <c r="L93" s="1334"/>
      <c r="M93" s="1334"/>
      <c r="N93" s="1334"/>
      <c r="P93" s="242"/>
      <c r="Q93" s="242"/>
    </row>
    <row r="94" spans="1:17" ht="12.6" customHeight="1">
      <c r="B94" s="332"/>
      <c r="C94" s="333"/>
      <c r="D94" s="333"/>
      <c r="E94" s="333"/>
      <c r="F94" s="333"/>
      <c r="G94" s="333"/>
      <c r="H94" s="333"/>
      <c r="I94" s="333"/>
      <c r="J94" s="333"/>
      <c r="K94" s="333"/>
      <c r="L94" s="333"/>
      <c r="M94" s="333"/>
      <c r="N94" s="333"/>
      <c r="P94" s="242"/>
      <c r="Q94" s="242"/>
    </row>
    <row r="95" spans="1:17" ht="12.6" customHeight="1">
      <c r="A95" s="1445" t="s">
        <v>787</v>
      </c>
      <c r="B95" s="1445"/>
      <c r="C95" s="337">
        <v>64</v>
      </c>
      <c r="D95" s="337">
        <v>5</v>
      </c>
      <c r="E95" s="337">
        <v>10</v>
      </c>
      <c r="F95" s="337">
        <v>1</v>
      </c>
      <c r="G95" s="337" t="s">
        <v>1361</v>
      </c>
      <c r="H95" s="337" t="s">
        <v>1361</v>
      </c>
      <c r="I95" s="337">
        <v>1</v>
      </c>
      <c r="J95" s="337" t="s">
        <v>1361</v>
      </c>
      <c r="K95" s="337">
        <v>3</v>
      </c>
      <c r="L95" s="337" t="s">
        <v>1361</v>
      </c>
      <c r="M95" s="337">
        <v>6</v>
      </c>
      <c r="N95" s="337">
        <v>1</v>
      </c>
      <c r="P95" s="242"/>
      <c r="Q95" s="242"/>
    </row>
    <row r="96" spans="1:17" ht="12.6" customHeight="1">
      <c r="A96" s="1445" t="s">
        <v>1132</v>
      </c>
      <c r="B96" s="1445"/>
      <c r="C96" s="337">
        <v>82</v>
      </c>
      <c r="D96" s="337">
        <v>9</v>
      </c>
      <c r="E96" s="337">
        <v>6</v>
      </c>
      <c r="F96" s="337" t="s">
        <v>1361</v>
      </c>
      <c r="G96" s="337" t="s">
        <v>1361</v>
      </c>
      <c r="H96" s="337" t="s">
        <v>1361</v>
      </c>
      <c r="I96" s="337" t="s">
        <v>1361</v>
      </c>
      <c r="J96" s="337" t="s">
        <v>1361</v>
      </c>
      <c r="K96" s="337" t="s">
        <v>1361</v>
      </c>
      <c r="L96" s="337" t="s">
        <v>1361</v>
      </c>
      <c r="M96" s="337">
        <v>6</v>
      </c>
      <c r="N96" s="337" t="s">
        <v>1361</v>
      </c>
      <c r="P96" s="242"/>
      <c r="Q96" s="242"/>
    </row>
    <row r="97" spans="1:19" ht="12.6" customHeight="1">
      <c r="A97" s="1445" t="s">
        <v>1135</v>
      </c>
      <c r="B97" s="1445"/>
      <c r="C97" s="337">
        <v>150</v>
      </c>
      <c r="D97" s="337">
        <v>44</v>
      </c>
      <c r="E97" s="337">
        <v>27</v>
      </c>
      <c r="F97" s="337">
        <v>10</v>
      </c>
      <c r="G97" s="337">
        <v>8</v>
      </c>
      <c r="H97" s="337">
        <v>4</v>
      </c>
      <c r="I97" s="337">
        <v>1</v>
      </c>
      <c r="J97" s="337">
        <v>1</v>
      </c>
      <c r="K97" s="337">
        <v>5</v>
      </c>
      <c r="L97" s="337">
        <v>2</v>
      </c>
      <c r="M97" s="337">
        <v>13</v>
      </c>
      <c r="N97" s="337">
        <v>3</v>
      </c>
      <c r="P97" s="242"/>
      <c r="Q97" s="242"/>
    </row>
    <row r="98" spans="1:19" ht="12.6" customHeight="1">
      <c r="A98" s="1445" t="s">
        <v>824</v>
      </c>
      <c r="B98" s="1445"/>
      <c r="C98" s="337">
        <v>19</v>
      </c>
      <c r="D98" s="337">
        <v>6</v>
      </c>
      <c r="E98" s="337" t="s">
        <v>1361</v>
      </c>
      <c r="F98" s="337" t="s">
        <v>1361</v>
      </c>
      <c r="G98" s="337" t="s">
        <v>1361</v>
      </c>
      <c r="H98" s="337" t="s">
        <v>1361</v>
      </c>
      <c r="I98" s="337" t="s">
        <v>1361</v>
      </c>
      <c r="J98" s="337" t="s">
        <v>1361</v>
      </c>
      <c r="K98" s="337" t="s">
        <v>1361</v>
      </c>
      <c r="L98" s="337" t="s">
        <v>1361</v>
      </c>
      <c r="M98" s="337" t="s">
        <v>1361</v>
      </c>
      <c r="N98" s="337" t="s">
        <v>1361</v>
      </c>
      <c r="P98" s="242"/>
      <c r="Q98" s="242"/>
    </row>
    <row r="99" spans="1:19" ht="12.6" customHeight="1">
      <c r="A99" s="1445" t="s">
        <v>1136</v>
      </c>
      <c r="B99" s="1445"/>
      <c r="C99" s="337">
        <v>604</v>
      </c>
      <c r="D99" s="337">
        <v>159</v>
      </c>
      <c r="E99" s="337">
        <v>106</v>
      </c>
      <c r="F99" s="337">
        <v>36</v>
      </c>
      <c r="G99" s="337">
        <v>21</v>
      </c>
      <c r="H99" s="337">
        <v>7</v>
      </c>
      <c r="I99" s="337">
        <v>3</v>
      </c>
      <c r="J99" s="337" t="s">
        <v>1361</v>
      </c>
      <c r="K99" s="337">
        <v>37</v>
      </c>
      <c r="L99" s="337">
        <v>14</v>
      </c>
      <c r="M99" s="337">
        <v>45</v>
      </c>
      <c r="N99" s="337">
        <v>15</v>
      </c>
      <c r="P99" s="242"/>
      <c r="Q99" s="242"/>
    </row>
    <row r="100" spans="1:19" ht="12.6" customHeight="1">
      <c r="A100" s="1445" t="s">
        <v>1133</v>
      </c>
      <c r="B100" s="1445"/>
      <c r="C100" s="337">
        <v>111</v>
      </c>
      <c r="D100" s="337">
        <v>40</v>
      </c>
      <c r="E100" s="337">
        <v>16</v>
      </c>
      <c r="F100" s="337">
        <v>5</v>
      </c>
      <c r="G100" s="337">
        <v>3</v>
      </c>
      <c r="H100" s="337">
        <v>2</v>
      </c>
      <c r="I100" s="337" t="s">
        <v>1361</v>
      </c>
      <c r="J100" s="337" t="s">
        <v>1361</v>
      </c>
      <c r="K100" s="337">
        <v>3</v>
      </c>
      <c r="L100" s="337">
        <v>1</v>
      </c>
      <c r="M100" s="337">
        <v>10</v>
      </c>
      <c r="N100" s="337">
        <v>2</v>
      </c>
      <c r="P100" s="242"/>
      <c r="Q100" s="242"/>
    </row>
    <row r="101" spans="1:19" ht="12.6" customHeight="1">
      <c r="A101" s="1445" t="s">
        <v>783</v>
      </c>
      <c r="B101" s="1445"/>
      <c r="C101" s="337">
        <v>47</v>
      </c>
      <c r="D101" s="337">
        <v>14</v>
      </c>
      <c r="E101" s="337">
        <v>7</v>
      </c>
      <c r="F101" s="337">
        <v>1</v>
      </c>
      <c r="G101" s="337">
        <v>1</v>
      </c>
      <c r="H101" s="337" t="s">
        <v>1361</v>
      </c>
      <c r="I101" s="337" t="s">
        <v>1361</v>
      </c>
      <c r="J101" s="337" t="s">
        <v>1361</v>
      </c>
      <c r="K101" s="337">
        <v>1</v>
      </c>
      <c r="L101" s="337" t="s">
        <v>1361</v>
      </c>
      <c r="M101" s="337">
        <v>5</v>
      </c>
      <c r="N101" s="337">
        <v>1</v>
      </c>
      <c r="P101" s="242"/>
      <c r="Q101" s="242"/>
    </row>
    <row r="102" spans="1:19" ht="12.6" customHeight="1">
      <c r="A102" s="1445" t="s">
        <v>820</v>
      </c>
      <c r="B102" s="1445"/>
      <c r="C102" s="337">
        <v>134</v>
      </c>
      <c r="D102" s="337">
        <v>41</v>
      </c>
      <c r="E102" s="337">
        <v>26</v>
      </c>
      <c r="F102" s="337">
        <v>10</v>
      </c>
      <c r="G102" s="337">
        <v>3</v>
      </c>
      <c r="H102" s="337">
        <v>1</v>
      </c>
      <c r="I102" s="337">
        <v>2</v>
      </c>
      <c r="J102" s="337">
        <v>1</v>
      </c>
      <c r="K102" s="337">
        <v>3</v>
      </c>
      <c r="L102" s="337">
        <v>2</v>
      </c>
      <c r="M102" s="337">
        <v>18</v>
      </c>
      <c r="N102" s="337">
        <v>6</v>
      </c>
      <c r="P102" s="242"/>
      <c r="Q102" s="242"/>
    </row>
    <row r="103" spans="1:19" ht="12.6" customHeight="1">
      <c r="A103" s="1445" t="s">
        <v>821</v>
      </c>
      <c r="B103" s="1445"/>
      <c r="C103" s="337">
        <v>256</v>
      </c>
      <c r="D103" s="337">
        <v>59</v>
      </c>
      <c r="E103" s="337">
        <v>38</v>
      </c>
      <c r="F103" s="337">
        <v>13</v>
      </c>
      <c r="G103" s="337">
        <v>8</v>
      </c>
      <c r="H103" s="337">
        <v>3</v>
      </c>
      <c r="I103" s="337">
        <v>2</v>
      </c>
      <c r="J103" s="337">
        <v>1</v>
      </c>
      <c r="K103" s="337">
        <v>14</v>
      </c>
      <c r="L103" s="337">
        <v>4</v>
      </c>
      <c r="M103" s="337">
        <v>14</v>
      </c>
      <c r="N103" s="337">
        <v>5</v>
      </c>
      <c r="P103" s="242"/>
      <c r="Q103" s="242"/>
    </row>
    <row r="104" spans="1:19" ht="12.6" customHeight="1">
      <c r="A104" s="1445" t="s">
        <v>784</v>
      </c>
      <c r="B104" s="1445"/>
      <c r="C104" s="337">
        <v>20</v>
      </c>
      <c r="D104" s="337">
        <v>4</v>
      </c>
      <c r="E104" s="337">
        <v>5</v>
      </c>
      <c r="F104" s="337">
        <v>1</v>
      </c>
      <c r="G104" s="337" t="s">
        <v>1361</v>
      </c>
      <c r="H104" s="337" t="s">
        <v>1361</v>
      </c>
      <c r="I104" s="337" t="s">
        <v>1361</v>
      </c>
      <c r="J104" s="337" t="s">
        <v>1361</v>
      </c>
      <c r="K104" s="337">
        <v>1</v>
      </c>
      <c r="L104" s="337" t="s">
        <v>1361</v>
      </c>
      <c r="M104" s="337">
        <v>4</v>
      </c>
      <c r="N104" s="337">
        <v>1</v>
      </c>
      <c r="P104" s="242"/>
      <c r="Q104" s="242"/>
    </row>
    <row r="105" spans="1:19" ht="12.6" customHeight="1">
      <c r="A105" s="1445" t="s">
        <v>822</v>
      </c>
      <c r="B105" s="1445"/>
      <c r="C105" s="337">
        <v>102</v>
      </c>
      <c r="D105" s="337">
        <v>40</v>
      </c>
      <c r="E105" s="337">
        <v>12</v>
      </c>
      <c r="F105" s="337">
        <v>1</v>
      </c>
      <c r="G105" s="337">
        <v>2</v>
      </c>
      <c r="H105" s="337">
        <v>1</v>
      </c>
      <c r="I105" s="337">
        <v>1</v>
      </c>
      <c r="J105" s="337" t="s">
        <v>1361</v>
      </c>
      <c r="K105" s="337">
        <v>4</v>
      </c>
      <c r="L105" s="337" t="s">
        <v>1361</v>
      </c>
      <c r="M105" s="337">
        <v>5</v>
      </c>
      <c r="N105" s="337" t="s">
        <v>1361</v>
      </c>
      <c r="P105" s="242"/>
      <c r="Q105" s="242"/>
    </row>
    <row r="106" spans="1:19" ht="12.6" customHeight="1">
      <c r="A106" s="1445" t="s">
        <v>823</v>
      </c>
      <c r="B106" s="1445"/>
      <c r="C106" s="337">
        <v>39</v>
      </c>
      <c r="D106" s="337">
        <v>9</v>
      </c>
      <c r="E106" s="337">
        <v>14</v>
      </c>
      <c r="F106" s="337">
        <v>3</v>
      </c>
      <c r="G106" s="337">
        <v>3</v>
      </c>
      <c r="H106" s="337" t="s">
        <v>1361</v>
      </c>
      <c r="I106" s="337" t="s">
        <v>1361</v>
      </c>
      <c r="J106" s="337" t="s">
        <v>1361</v>
      </c>
      <c r="K106" s="337">
        <v>3</v>
      </c>
      <c r="L106" s="337">
        <v>1</v>
      </c>
      <c r="M106" s="337">
        <v>8</v>
      </c>
      <c r="N106" s="337">
        <v>2</v>
      </c>
      <c r="P106" s="242"/>
      <c r="Q106" s="242"/>
    </row>
    <row r="107" spans="1:19" ht="12.6" customHeight="1">
      <c r="A107" s="1445" t="s">
        <v>1134</v>
      </c>
      <c r="B107" s="1445"/>
      <c r="C107" s="337">
        <v>30</v>
      </c>
      <c r="D107" s="337">
        <v>5</v>
      </c>
      <c r="E107" s="337">
        <v>8</v>
      </c>
      <c r="F107" s="337">
        <v>2</v>
      </c>
      <c r="G107" s="337" t="s">
        <v>1361</v>
      </c>
      <c r="H107" s="337" t="s">
        <v>1361</v>
      </c>
      <c r="I107" s="337" t="s">
        <v>1361</v>
      </c>
      <c r="J107" s="337" t="s">
        <v>1361</v>
      </c>
      <c r="K107" s="337">
        <v>2</v>
      </c>
      <c r="L107" s="337" t="s">
        <v>1361</v>
      </c>
      <c r="M107" s="337">
        <v>6</v>
      </c>
      <c r="N107" s="337">
        <v>2</v>
      </c>
      <c r="P107" s="242"/>
      <c r="Q107" s="242"/>
    </row>
    <row r="108" spans="1:19" ht="12.6" customHeight="1">
      <c r="A108" s="1445" t="s">
        <v>785</v>
      </c>
      <c r="B108" s="1445"/>
      <c r="C108" s="337">
        <v>78</v>
      </c>
      <c r="D108" s="337">
        <v>14</v>
      </c>
      <c r="E108" s="337">
        <v>14</v>
      </c>
      <c r="F108" s="337">
        <v>1</v>
      </c>
      <c r="G108" s="337" t="s">
        <v>1361</v>
      </c>
      <c r="H108" s="337" t="s">
        <v>1361</v>
      </c>
      <c r="I108" s="337" t="s">
        <v>1361</v>
      </c>
      <c r="J108" s="337" t="s">
        <v>1361</v>
      </c>
      <c r="K108" s="337">
        <v>1</v>
      </c>
      <c r="L108" s="337" t="s">
        <v>1361</v>
      </c>
      <c r="M108" s="337">
        <v>13</v>
      </c>
      <c r="N108" s="337">
        <v>1</v>
      </c>
      <c r="P108" s="242"/>
      <c r="Q108" s="242"/>
    </row>
    <row r="109" spans="1:19" ht="12.6" customHeight="1">
      <c r="A109" s="1445" t="s">
        <v>786</v>
      </c>
      <c r="B109" s="1445"/>
      <c r="C109" s="337">
        <v>43</v>
      </c>
      <c r="D109" s="337">
        <v>13</v>
      </c>
      <c r="E109" s="337">
        <v>5</v>
      </c>
      <c r="F109" s="337" t="s">
        <v>1361</v>
      </c>
      <c r="G109" s="337">
        <v>1</v>
      </c>
      <c r="H109" s="337" t="s">
        <v>1361</v>
      </c>
      <c r="I109" s="337" t="s">
        <v>1361</v>
      </c>
      <c r="J109" s="337" t="s">
        <v>1361</v>
      </c>
      <c r="K109" s="337">
        <v>1</v>
      </c>
      <c r="L109" s="337" t="s">
        <v>1361</v>
      </c>
      <c r="M109" s="337">
        <v>3</v>
      </c>
      <c r="N109" s="337" t="s">
        <v>1361</v>
      </c>
      <c r="P109" s="242"/>
      <c r="Q109" s="242"/>
    </row>
    <row r="110" spans="1:19" ht="12.6" customHeight="1">
      <c r="A110" s="1445" t="s">
        <v>788</v>
      </c>
      <c r="B110" s="1445"/>
      <c r="C110" s="337">
        <v>37</v>
      </c>
      <c r="D110" s="337">
        <v>10</v>
      </c>
      <c r="E110" s="337">
        <v>8</v>
      </c>
      <c r="F110" s="337">
        <v>2</v>
      </c>
      <c r="G110" s="337">
        <v>1</v>
      </c>
      <c r="H110" s="337" t="s">
        <v>1361</v>
      </c>
      <c r="I110" s="337" t="s">
        <v>1361</v>
      </c>
      <c r="J110" s="337" t="s">
        <v>1361</v>
      </c>
      <c r="K110" s="337">
        <v>1</v>
      </c>
      <c r="L110" s="337">
        <v>1</v>
      </c>
      <c r="M110" s="337">
        <v>6</v>
      </c>
      <c r="N110" s="337">
        <v>1</v>
      </c>
      <c r="P110" s="242"/>
      <c r="Q110" s="242"/>
    </row>
    <row r="111" spans="1:19" ht="12.6" customHeight="1">
      <c r="A111" s="242"/>
      <c r="B111" s="242"/>
      <c r="C111" s="874"/>
      <c r="D111" s="874"/>
      <c r="E111" s="874"/>
      <c r="F111" s="874"/>
      <c r="G111" s="874"/>
      <c r="H111" s="874"/>
      <c r="I111" s="874"/>
      <c r="J111" s="874"/>
      <c r="K111" s="874"/>
      <c r="L111" s="874"/>
      <c r="M111" s="874"/>
      <c r="N111" s="874"/>
    </row>
    <row r="112" spans="1:19" ht="12.6" customHeight="1">
      <c r="A112" s="264" t="s">
        <v>1362</v>
      </c>
      <c r="B112" s="264"/>
      <c r="C112" s="242"/>
      <c r="I112" s="243"/>
      <c r="O112" s="276"/>
      <c r="Q112" s="276"/>
      <c r="R112" s="276"/>
      <c r="S112" s="276"/>
    </row>
    <row r="113" spans="1:16" ht="12.6" customHeight="1">
      <c r="A113" s="1334" t="s">
        <v>401</v>
      </c>
      <c r="B113" s="1444"/>
      <c r="C113" s="1444"/>
      <c r="D113" s="1444"/>
      <c r="E113" s="1444"/>
      <c r="F113" s="1444"/>
      <c r="G113" s="1444"/>
      <c r="H113" s="1444"/>
      <c r="I113" s="1444"/>
      <c r="J113" s="1444"/>
      <c r="K113" s="1444"/>
      <c r="L113" s="1444"/>
      <c r="M113" s="1444"/>
      <c r="N113" s="1444"/>
    </row>
    <row r="114" spans="1:16" ht="18.95" customHeight="1">
      <c r="A114" s="243" t="s">
        <v>1804</v>
      </c>
      <c r="B114" s="243"/>
      <c r="C114" s="243"/>
      <c r="D114" s="243"/>
      <c r="E114" s="243"/>
      <c r="F114" s="243"/>
      <c r="G114" s="243"/>
      <c r="I114" s="276"/>
      <c r="J114" s="276"/>
      <c r="K114" s="276"/>
      <c r="L114" s="276"/>
      <c r="M114" s="276"/>
      <c r="N114" s="276"/>
      <c r="P114" s="276"/>
    </row>
    <row r="115" spans="1:16" ht="15" customHeight="1">
      <c r="A115" s="243"/>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5" customWidth="1"/>
    <col min="2" max="2" width="10.7109375" style="235" customWidth="1"/>
    <col min="3" max="12" width="9.7109375" style="235" customWidth="1"/>
    <col min="13" max="256" width="12.5703125" style="235"/>
    <col min="257" max="257" width="25.42578125" style="235" customWidth="1"/>
    <col min="258" max="258" width="10.7109375" style="235" customWidth="1"/>
    <col min="259" max="268" width="9.7109375" style="235" customWidth="1"/>
    <col min="269" max="512" width="12.5703125" style="235"/>
    <col min="513" max="513" width="25.42578125" style="235" customWidth="1"/>
    <col min="514" max="514" width="10.7109375" style="235" customWidth="1"/>
    <col min="515" max="524" width="9.7109375" style="235" customWidth="1"/>
    <col min="525" max="768" width="12.5703125" style="235"/>
    <col min="769" max="769" width="25.42578125" style="235" customWidth="1"/>
    <col min="770" max="770" width="10.7109375" style="235" customWidth="1"/>
    <col min="771" max="780" width="9.7109375" style="235" customWidth="1"/>
    <col min="781" max="1024" width="12.5703125" style="235"/>
    <col min="1025" max="1025" width="25.42578125" style="235" customWidth="1"/>
    <col min="1026" max="1026" width="10.7109375" style="235" customWidth="1"/>
    <col min="1027" max="1036" width="9.7109375" style="235" customWidth="1"/>
    <col min="1037" max="1280" width="12.5703125" style="235"/>
    <col min="1281" max="1281" width="25.42578125" style="235" customWidth="1"/>
    <col min="1282" max="1282" width="10.7109375" style="235" customWidth="1"/>
    <col min="1283" max="1292" width="9.7109375" style="235" customWidth="1"/>
    <col min="1293" max="1536" width="12.5703125" style="235"/>
    <col min="1537" max="1537" width="25.42578125" style="235" customWidth="1"/>
    <col min="1538" max="1538" width="10.7109375" style="235" customWidth="1"/>
    <col min="1539" max="1548" width="9.7109375" style="235" customWidth="1"/>
    <col min="1549" max="1792" width="12.5703125" style="235"/>
    <col min="1793" max="1793" width="25.42578125" style="235" customWidth="1"/>
    <col min="1794" max="1794" width="10.7109375" style="235" customWidth="1"/>
    <col min="1795" max="1804" width="9.7109375" style="235" customWidth="1"/>
    <col min="1805" max="2048" width="12.5703125" style="235"/>
    <col min="2049" max="2049" width="25.42578125" style="235" customWidth="1"/>
    <col min="2050" max="2050" width="10.7109375" style="235" customWidth="1"/>
    <col min="2051" max="2060" width="9.7109375" style="235" customWidth="1"/>
    <col min="2061" max="2304" width="12.5703125" style="235"/>
    <col min="2305" max="2305" width="25.42578125" style="235" customWidth="1"/>
    <col min="2306" max="2306" width="10.7109375" style="235" customWidth="1"/>
    <col min="2307" max="2316" width="9.7109375" style="235" customWidth="1"/>
    <col min="2317" max="2560" width="12.5703125" style="235"/>
    <col min="2561" max="2561" width="25.42578125" style="235" customWidth="1"/>
    <col min="2562" max="2562" width="10.7109375" style="235" customWidth="1"/>
    <col min="2563" max="2572" width="9.7109375" style="235" customWidth="1"/>
    <col min="2573" max="2816" width="12.5703125" style="235"/>
    <col min="2817" max="2817" width="25.42578125" style="235" customWidth="1"/>
    <col min="2818" max="2818" width="10.7109375" style="235" customWidth="1"/>
    <col min="2819" max="2828" width="9.7109375" style="235" customWidth="1"/>
    <col min="2829" max="3072" width="12.5703125" style="235"/>
    <col min="3073" max="3073" width="25.42578125" style="235" customWidth="1"/>
    <col min="3074" max="3074" width="10.7109375" style="235" customWidth="1"/>
    <col min="3075" max="3084" width="9.7109375" style="235" customWidth="1"/>
    <col min="3085" max="3328" width="12.5703125" style="235"/>
    <col min="3329" max="3329" width="25.42578125" style="235" customWidth="1"/>
    <col min="3330" max="3330" width="10.7109375" style="235" customWidth="1"/>
    <col min="3331" max="3340" width="9.7109375" style="235" customWidth="1"/>
    <col min="3341" max="3584" width="12.5703125" style="235"/>
    <col min="3585" max="3585" width="25.42578125" style="235" customWidth="1"/>
    <col min="3586" max="3586" width="10.7109375" style="235" customWidth="1"/>
    <col min="3587" max="3596" width="9.7109375" style="235" customWidth="1"/>
    <col min="3597" max="3840" width="12.5703125" style="235"/>
    <col min="3841" max="3841" width="25.42578125" style="235" customWidth="1"/>
    <col min="3842" max="3842" width="10.7109375" style="235" customWidth="1"/>
    <col min="3843" max="3852" width="9.7109375" style="235" customWidth="1"/>
    <col min="3853" max="4096" width="12.5703125" style="235"/>
    <col min="4097" max="4097" width="25.42578125" style="235" customWidth="1"/>
    <col min="4098" max="4098" width="10.7109375" style="235" customWidth="1"/>
    <col min="4099" max="4108" width="9.7109375" style="235" customWidth="1"/>
    <col min="4109" max="4352" width="12.5703125" style="235"/>
    <col min="4353" max="4353" width="25.42578125" style="235" customWidth="1"/>
    <col min="4354" max="4354" width="10.7109375" style="235" customWidth="1"/>
    <col min="4355" max="4364" width="9.7109375" style="235" customWidth="1"/>
    <col min="4365" max="4608" width="12.5703125" style="235"/>
    <col min="4609" max="4609" width="25.42578125" style="235" customWidth="1"/>
    <col min="4610" max="4610" width="10.7109375" style="235" customWidth="1"/>
    <col min="4611" max="4620" width="9.7109375" style="235" customWidth="1"/>
    <col min="4621" max="4864" width="12.5703125" style="235"/>
    <col min="4865" max="4865" width="25.42578125" style="235" customWidth="1"/>
    <col min="4866" max="4866" width="10.7109375" style="235" customWidth="1"/>
    <col min="4867" max="4876" width="9.7109375" style="235" customWidth="1"/>
    <col min="4877" max="5120" width="12.5703125" style="235"/>
    <col min="5121" max="5121" width="25.42578125" style="235" customWidth="1"/>
    <col min="5122" max="5122" width="10.7109375" style="235" customWidth="1"/>
    <col min="5123" max="5132" width="9.7109375" style="235" customWidth="1"/>
    <col min="5133" max="5376" width="12.5703125" style="235"/>
    <col min="5377" max="5377" width="25.42578125" style="235" customWidth="1"/>
    <col min="5378" max="5378" width="10.7109375" style="235" customWidth="1"/>
    <col min="5379" max="5388" width="9.7109375" style="235" customWidth="1"/>
    <col min="5389" max="5632" width="12.5703125" style="235"/>
    <col min="5633" max="5633" width="25.42578125" style="235" customWidth="1"/>
    <col min="5634" max="5634" width="10.7109375" style="235" customWidth="1"/>
    <col min="5635" max="5644" width="9.7109375" style="235" customWidth="1"/>
    <col min="5645" max="5888" width="12.5703125" style="235"/>
    <col min="5889" max="5889" width="25.42578125" style="235" customWidth="1"/>
    <col min="5890" max="5890" width="10.7109375" style="235" customWidth="1"/>
    <col min="5891" max="5900" width="9.7109375" style="235" customWidth="1"/>
    <col min="5901" max="6144" width="12.5703125" style="235"/>
    <col min="6145" max="6145" width="25.42578125" style="235" customWidth="1"/>
    <col min="6146" max="6146" width="10.7109375" style="235" customWidth="1"/>
    <col min="6147" max="6156" width="9.7109375" style="235" customWidth="1"/>
    <col min="6157" max="6400" width="12.5703125" style="235"/>
    <col min="6401" max="6401" width="25.42578125" style="235" customWidth="1"/>
    <col min="6402" max="6402" width="10.7109375" style="235" customWidth="1"/>
    <col min="6403" max="6412" width="9.7109375" style="235" customWidth="1"/>
    <col min="6413" max="6656" width="12.5703125" style="235"/>
    <col min="6657" max="6657" width="25.42578125" style="235" customWidth="1"/>
    <col min="6658" max="6658" width="10.7109375" style="235" customWidth="1"/>
    <col min="6659" max="6668" width="9.7109375" style="235" customWidth="1"/>
    <col min="6669" max="6912" width="12.5703125" style="235"/>
    <col min="6913" max="6913" width="25.42578125" style="235" customWidth="1"/>
    <col min="6914" max="6914" width="10.7109375" style="235" customWidth="1"/>
    <col min="6915" max="6924" width="9.7109375" style="235" customWidth="1"/>
    <col min="6925" max="7168" width="12.5703125" style="235"/>
    <col min="7169" max="7169" width="25.42578125" style="235" customWidth="1"/>
    <col min="7170" max="7170" width="10.7109375" style="235" customWidth="1"/>
    <col min="7171" max="7180" width="9.7109375" style="235" customWidth="1"/>
    <col min="7181" max="7424" width="12.5703125" style="235"/>
    <col min="7425" max="7425" width="25.42578125" style="235" customWidth="1"/>
    <col min="7426" max="7426" width="10.7109375" style="235" customWidth="1"/>
    <col min="7427" max="7436" width="9.7109375" style="235" customWidth="1"/>
    <col min="7437" max="7680" width="12.5703125" style="235"/>
    <col min="7681" max="7681" width="25.42578125" style="235" customWidth="1"/>
    <col min="7682" max="7682" width="10.7109375" style="235" customWidth="1"/>
    <col min="7683" max="7692" width="9.7109375" style="235" customWidth="1"/>
    <col min="7693" max="7936" width="12.5703125" style="235"/>
    <col min="7937" max="7937" width="25.42578125" style="235" customWidth="1"/>
    <col min="7938" max="7938" width="10.7109375" style="235" customWidth="1"/>
    <col min="7939" max="7948" width="9.7109375" style="235" customWidth="1"/>
    <col min="7949" max="8192" width="12.5703125" style="235"/>
    <col min="8193" max="8193" width="25.42578125" style="235" customWidth="1"/>
    <col min="8194" max="8194" width="10.7109375" style="235" customWidth="1"/>
    <col min="8195" max="8204" width="9.7109375" style="235" customWidth="1"/>
    <col min="8205" max="8448" width="12.5703125" style="235"/>
    <col min="8449" max="8449" width="25.42578125" style="235" customWidth="1"/>
    <col min="8450" max="8450" width="10.7109375" style="235" customWidth="1"/>
    <col min="8451" max="8460" width="9.7109375" style="235" customWidth="1"/>
    <col min="8461" max="8704" width="12.5703125" style="235"/>
    <col min="8705" max="8705" width="25.42578125" style="235" customWidth="1"/>
    <col min="8706" max="8706" width="10.7109375" style="235" customWidth="1"/>
    <col min="8707" max="8716" width="9.7109375" style="235" customWidth="1"/>
    <col min="8717" max="8960" width="12.5703125" style="235"/>
    <col min="8961" max="8961" width="25.42578125" style="235" customWidth="1"/>
    <col min="8962" max="8962" width="10.7109375" style="235" customWidth="1"/>
    <col min="8963" max="8972" width="9.7109375" style="235" customWidth="1"/>
    <col min="8973" max="9216" width="12.5703125" style="235"/>
    <col min="9217" max="9217" width="25.42578125" style="235" customWidth="1"/>
    <col min="9218" max="9218" width="10.7109375" style="235" customWidth="1"/>
    <col min="9219" max="9228" width="9.7109375" style="235" customWidth="1"/>
    <col min="9229" max="9472" width="12.5703125" style="235"/>
    <col min="9473" max="9473" width="25.42578125" style="235" customWidth="1"/>
    <col min="9474" max="9474" width="10.7109375" style="235" customWidth="1"/>
    <col min="9475" max="9484" width="9.7109375" style="235" customWidth="1"/>
    <col min="9485" max="9728" width="12.5703125" style="235"/>
    <col min="9729" max="9729" width="25.42578125" style="235" customWidth="1"/>
    <col min="9730" max="9730" width="10.7109375" style="235" customWidth="1"/>
    <col min="9731" max="9740" width="9.7109375" style="235" customWidth="1"/>
    <col min="9741" max="9984" width="12.5703125" style="235"/>
    <col min="9985" max="9985" width="25.42578125" style="235" customWidth="1"/>
    <col min="9986" max="9986" width="10.7109375" style="235" customWidth="1"/>
    <col min="9987" max="9996" width="9.7109375" style="235" customWidth="1"/>
    <col min="9997" max="10240" width="12.5703125" style="235"/>
    <col min="10241" max="10241" width="25.42578125" style="235" customWidth="1"/>
    <col min="10242" max="10242" width="10.7109375" style="235" customWidth="1"/>
    <col min="10243" max="10252" width="9.7109375" style="235" customWidth="1"/>
    <col min="10253" max="10496" width="12.5703125" style="235"/>
    <col min="10497" max="10497" width="25.42578125" style="235" customWidth="1"/>
    <col min="10498" max="10498" width="10.7109375" style="235" customWidth="1"/>
    <col min="10499" max="10508" width="9.7109375" style="235" customWidth="1"/>
    <col min="10509" max="10752" width="12.5703125" style="235"/>
    <col min="10753" max="10753" width="25.42578125" style="235" customWidth="1"/>
    <col min="10754" max="10754" width="10.7109375" style="235" customWidth="1"/>
    <col min="10755" max="10764" width="9.7109375" style="235" customWidth="1"/>
    <col min="10765" max="11008" width="12.5703125" style="235"/>
    <col min="11009" max="11009" width="25.42578125" style="235" customWidth="1"/>
    <col min="11010" max="11010" width="10.7109375" style="235" customWidth="1"/>
    <col min="11011" max="11020" width="9.7109375" style="235" customWidth="1"/>
    <col min="11021" max="11264" width="12.5703125" style="235"/>
    <col min="11265" max="11265" width="25.42578125" style="235" customWidth="1"/>
    <col min="11266" max="11266" width="10.7109375" style="235" customWidth="1"/>
    <col min="11267" max="11276" width="9.7109375" style="235" customWidth="1"/>
    <col min="11277" max="11520" width="12.5703125" style="235"/>
    <col min="11521" max="11521" width="25.42578125" style="235" customWidth="1"/>
    <col min="11522" max="11522" width="10.7109375" style="235" customWidth="1"/>
    <col min="11523" max="11532" width="9.7109375" style="235" customWidth="1"/>
    <col min="11533" max="11776" width="12.5703125" style="235"/>
    <col min="11777" max="11777" width="25.42578125" style="235" customWidth="1"/>
    <col min="11778" max="11778" width="10.7109375" style="235" customWidth="1"/>
    <col min="11779" max="11788" width="9.7109375" style="235" customWidth="1"/>
    <col min="11789" max="12032" width="12.5703125" style="235"/>
    <col min="12033" max="12033" width="25.42578125" style="235" customWidth="1"/>
    <col min="12034" max="12034" width="10.7109375" style="235" customWidth="1"/>
    <col min="12035" max="12044" width="9.7109375" style="235" customWidth="1"/>
    <col min="12045" max="12288" width="12.5703125" style="235"/>
    <col min="12289" max="12289" width="25.42578125" style="235" customWidth="1"/>
    <col min="12290" max="12290" width="10.7109375" style="235" customWidth="1"/>
    <col min="12291" max="12300" width="9.7109375" style="235" customWidth="1"/>
    <col min="12301" max="12544" width="12.5703125" style="235"/>
    <col min="12545" max="12545" width="25.42578125" style="235" customWidth="1"/>
    <col min="12546" max="12546" width="10.7109375" style="235" customWidth="1"/>
    <col min="12547" max="12556" width="9.7109375" style="235" customWidth="1"/>
    <col min="12557" max="12800" width="12.5703125" style="235"/>
    <col min="12801" max="12801" width="25.42578125" style="235" customWidth="1"/>
    <col min="12802" max="12802" width="10.7109375" style="235" customWidth="1"/>
    <col min="12803" max="12812" width="9.7109375" style="235" customWidth="1"/>
    <col min="12813" max="13056" width="12.5703125" style="235"/>
    <col min="13057" max="13057" width="25.42578125" style="235" customWidth="1"/>
    <col min="13058" max="13058" width="10.7109375" style="235" customWidth="1"/>
    <col min="13059" max="13068" width="9.7109375" style="235" customWidth="1"/>
    <col min="13069" max="13312" width="12.5703125" style="235"/>
    <col min="13313" max="13313" width="25.42578125" style="235" customWidth="1"/>
    <col min="13314" max="13314" width="10.7109375" style="235" customWidth="1"/>
    <col min="13315" max="13324" width="9.7109375" style="235" customWidth="1"/>
    <col min="13325" max="13568" width="12.5703125" style="235"/>
    <col min="13569" max="13569" width="25.42578125" style="235" customWidth="1"/>
    <col min="13570" max="13570" width="10.7109375" style="235" customWidth="1"/>
    <col min="13571" max="13580" width="9.7109375" style="235" customWidth="1"/>
    <col min="13581" max="13824" width="12.5703125" style="235"/>
    <col min="13825" max="13825" width="25.42578125" style="235" customWidth="1"/>
    <col min="13826" max="13826" width="10.7109375" style="235" customWidth="1"/>
    <col min="13827" max="13836" width="9.7109375" style="235" customWidth="1"/>
    <col min="13837" max="14080" width="12.5703125" style="235"/>
    <col min="14081" max="14081" width="25.42578125" style="235" customWidth="1"/>
    <col min="14082" max="14082" width="10.7109375" style="235" customWidth="1"/>
    <col min="14083" max="14092" width="9.7109375" style="235" customWidth="1"/>
    <col min="14093" max="14336" width="12.5703125" style="235"/>
    <col min="14337" max="14337" width="25.42578125" style="235" customWidth="1"/>
    <col min="14338" max="14338" width="10.7109375" style="235" customWidth="1"/>
    <col min="14339" max="14348" width="9.7109375" style="235" customWidth="1"/>
    <col min="14349" max="14592" width="12.5703125" style="235"/>
    <col min="14593" max="14593" width="25.42578125" style="235" customWidth="1"/>
    <col min="14594" max="14594" width="10.7109375" style="235" customWidth="1"/>
    <col min="14595" max="14604" width="9.7109375" style="235" customWidth="1"/>
    <col min="14605" max="14848" width="12.5703125" style="235"/>
    <col min="14849" max="14849" width="25.42578125" style="235" customWidth="1"/>
    <col min="14850" max="14850" width="10.7109375" style="235" customWidth="1"/>
    <col min="14851" max="14860" width="9.7109375" style="235" customWidth="1"/>
    <col min="14861" max="15104" width="12.5703125" style="235"/>
    <col min="15105" max="15105" width="25.42578125" style="235" customWidth="1"/>
    <col min="15106" max="15106" width="10.7109375" style="235" customWidth="1"/>
    <col min="15107" max="15116" width="9.7109375" style="235" customWidth="1"/>
    <col min="15117" max="15360" width="12.5703125" style="235"/>
    <col min="15361" max="15361" width="25.42578125" style="235" customWidth="1"/>
    <col min="15362" max="15362" width="10.7109375" style="235" customWidth="1"/>
    <col min="15363" max="15372" width="9.7109375" style="235" customWidth="1"/>
    <col min="15373" max="15616" width="12.5703125" style="235"/>
    <col min="15617" max="15617" width="25.42578125" style="235" customWidth="1"/>
    <col min="15618" max="15618" width="10.7109375" style="235" customWidth="1"/>
    <col min="15619" max="15628" width="9.7109375" style="235" customWidth="1"/>
    <col min="15629" max="15872" width="12.5703125" style="235"/>
    <col min="15873" max="15873" width="25.42578125" style="235" customWidth="1"/>
    <col min="15874" max="15874" width="10.7109375" style="235" customWidth="1"/>
    <col min="15875" max="15884" width="9.7109375" style="235" customWidth="1"/>
    <col min="15885" max="16128" width="12.5703125" style="235"/>
    <col min="16129" max="16129" width="25.42578125" style="235" customWidth="1"/>
    <col min="16130" max="16130" width="10.7109375" style="235" customWidth="1"/>
    <col min="16131" max="16140" width="9.7109375" style="235" customWidth="1"/>
    <col min="16141" max="16384" width="12.5703125" style="235"/>
  </cols>
  <sheetData>
    <row r="1" spans="1:12" s="878" customFormat="1" ht="15" customHeight="1">
      <c r="A1" s="879" t="s">
        <v>1827</v>
      </c>
    </row>
    <row r="2" spans="1:12" ht="18" customHeight="1">
      <c r="A2" s="1334" t="s">
        <v>168</v>
      </c>
      <c r="B2" s="1334"/>
      <c r="C2" s="1334"/>
      <c r="D2" s="1334"/>
      <c r="E2" s="1334"/>
      <c r="F2" s="1334"/>
      <c r="G2" s="1334"/>
      <c r="H2" s="1334"/>
      <c r="I2" s="1334"/>
      <c r="J2" s="1334"/>
      <c r="K2" s="1334"/>
      <c r="L2" s="1334"/>
    </row>
    <row r="3" spans="1:12" ht="18" customHeight="1">
      <c r="A3" s="1334" t="s">
        <v>424</v>
      </c>
      <c r="B3" s="1334"/>
      <c r="C3" s="1334"/>
      <c r="D3" s="1334"/>
      <c r="E3" s="1334"/>
      <c r="F3" s="1334"/>
      <c r="G3" s="1334"/>
      <c r="H3" s="1334"/>
      <c r="I3" s="1334"/>
      <c r="J3" s="1334"/>
      <c r="K3" s="1334"/>
      <c r="L3" s="1334"/>
    </row>
    <row r="4" spans="1:12" ht="18" customHeight="1">
      <c r="A4" s="1334" t="s">
        <v>425</v>
      </c>
      <c r="B4" s="1334"/>
      <c r="C4" s="1334"/>
      <c r="D4" s="1334"/>
      <c r="E4" s="1334"/>
      <c r="F4" s="1334"/>
      <c r="G4" s="1334"/>
      <c r="H4" s="1334"/>
      <c r="I4" s="1334"/>
      <c r="J4" s="1334"/>
      <c r="K4" s="1334"/>
      <c r="L4" s="1334"/>
    </row>
    <row r="5" spans="1:12" ht="18" customHeight="1">
      <c r="A5" s="1334" t="s">
        <v>465</v>
      </c>
      <c r="B5" s="1334"/>
      <c r="C5" s="1334"/>
      <c r="D5" s="1334"/>
      <c r="E5" s="1334"/>
      <c r="F5" s="1334"/>
      <c r="G5" s="1334"/>
      <c r="H5" s="1334"/>
      <c r="I5" s="1334"/>
      <c r="J5" s="1334"/>
      <c r="K5" s="1334"/>
      <c r="L5" s="1334"/>
    </row>
    <row r="6" spans="1:12" ht="12" customHeight="1">
      <c r="A6" s="338"/>
      <c r="B6" s="339"/>
      <c r="C6" s="339"/>
      <c r="D6" s="339"/>
      <c r="E6" s="339"/>
      <c r="F6" s="339"/>
      <c r="G6" s="339"/>
      <c r="H6" s="339"/>
      <c r="I6" s="339"/>
      <c r="J6" s="339"/>
      <c r="K6" s="339"/>
      <c r="L6" s="339"/>
    </row>
    <row r="7" spans="1:12" ht="8.1" customHeight="1">
      <c r="A7" s="1331" t="s">
        <v>535</v>
      </c>
      <c r="B7" s="1447" t="s">
        <v>1012</v>
      </c>
      <c r="C7" s="1447" t="s">
        <v>427</v>
      </c>
      <c r="D7" s="1447" t="s">
        <v>1056</v>
      </c>
      <c r="E7" s="1447" t="s">
        <v>499</v>
      </c>
      <c r="F7" s="1447" t="s">
        <v>878</v>
      </c>
      <c r="G7" s="1447" t="s">
        <v>1241</v>
      </c>
      <c r="H7" s="1447" t="s">
        <v>1056</v>
      </c>
      <c r="I7" s="1447" t="s">
        <v>1456</v>
      </c>
      <c r="J7" s="1447" t="s">
        <v>1272</v>
      </c>
      <c r="K7" s="1450" t="s">
        <v>1056</v>
      </c>
      <c r="L7" s="1451"/>
    </row>
    <row r="8" spans="1:12" ht="8.1" customHeight="1">
      <c r="A8" s="1316"/>
      <c r="B8" s="1448"/>
      <c r="C8" s="1448"/>
      <c r="D8" s="1457"/>
      <c r="E8" s="1448"/>
      <c r="F8" s="1457"/>
      <c r="G8" s="1448"/>
      <c r="H8" s="1457"/>
      <c r="I8" s="1448"/>
      <c r="J8" s="1448"/>
      <c r="K8" s="1452"/>
      <c r="L8" s="1453"/>
    </row>
    <row r="9" spans="1:12" ht="8.1" customHeight="1">
      <c r="A9" s="1316"/>
      <c r="B9" s="1448"/>
      <c r="C9" s="1448"/>
      <c r="D9" s="1460"/>
      <c r="E9" s="1448"/>
      <c r="F9" s="1457"/>
      <c r="G9" s="1448"/>
      <c r="H9" s="1460"/>
      <c r="I9" s="1448"/>
      <c r="J9" s="1448"/>
      <c r="K9" s="1454"/>
      <c r="L9" s="1455"/>
    </row>
    <row r="10" spans="1:12" ht="8.1" customHeight="1">
      <c r="A10" s="1316"/>
      <c r="B10" s="1448"/>
      <c r="C10" s="1448"/>
      <c r="D10" s="1457" t="s">
        <v>155</v>
      </c>
      <c r="E10" s="1448"/>
      <c r="F10" s="1457"/>
      <c r="G10" s="1448"/>
      <c r="H10" s="1457" t="s">
        <v>428</v>
      </c>
      <c r="I10" s="1448"/>
      <c r="J10" s="1448"/>
      <c r="K10" s="1447" t="s">
        <v>1273</v>
      </c>
      <c r="L10" s="1450" t="s">
        <v>1274</v>
      </c>
    </row>
    <row r="11" spans="1:12" ht="8.1" customHeight="1">
      <c r="A11" s="1316"/>
      <c r="B11" s="1448"/>
      <c r="C11" s="1448"/>
      <c r="D11" s="1448"/>
      <c r="E11" s="1448"/>
      <c r="F11" s="1457"/>
      <c r="G11" s="1448"/>
      <c r="H11" s="1448"/>
      <c r="I11" s="1448"/>
      <c r="J11" s="1448"/>
      <c r="K11" s="1448"/>
      <c r="L11" s="1458"/>
    </row>
    <row r="12" spans="1:12" ht="8.1" customHeight="1">
      <c r="A12" s="1316"/>
      <c r="B12" s="1448"/>
      <c r="C12" s="1448"/>
      <c r="D12" s="1448"/>
      <c r="E12" s="1448"/>
      <c r="F12" s="1457"/>
      <c r="G12" s="1448"/>
      <c r="H12" s="1448"/>
      <c r="I12" s="1448"/>
      <c r="J12" s="1448"/>
      <c r="K12" s="1448"/>
      <c r="L12" s="1458"/>
    </row>
    <row r="13" spans="1:12" ht="8.1" customHeight="1">
      <c r="A13" s="1316"/>
      <c r="B13" s="1448"/>
      <c r="C13" s="1448"/>
      <c r="D13" s="1448"/>
      <c r="E13" s="1448"/>
      <c r="F13" s="1457"/>
      <c r="G13" s="1448"/>
      <c r="H13" s="1448"/>
      <c r="I13" s="1448"/>
      <c r="J13" s="1448"/>
      <c r="K13" s="1448"/>
      <c r="L13" s="1458"/>
    </row>
    <row r="14" spans="1:12" ht="8.1" customHeight="1">
      <c r="A14" s="1316"/>
      <c r="B14" s="1448"/>
      <c r="C14" s="1448"/>
      <c r="D14" s="1448"/>
      <c r="E14" s="1448"/>
      <c r="F14" s="1457"/>
      <c r="G14" s="1448"/>
      <c r="H14" s="1448"/>
      <c r="I14" s="1448"/>
      <c r="J14" s="1448"/>
      <c r="K14" s="1448"/>
      <c r="L14" s="1458"/>
    </row>
    <row r="15" spans="1:12" ht="8.1" customHeight="1">
      <c r="A15" s="1316"/>
      <c r="B15" s="1448"/>
      <c r="C15" s="1448"/>
      <c r="D15" s="1448"/>
      <c r="E15" s="1448"/>
      <c r="F15" s="1457"/>
      <c r="G15" s="1448"/>
      <c r="H15" s="1448"/>
      <c r="I15" s="1448"/>
      <c r="J15" s="1448"/>
      <c r="K15" s="1448"/>
      <c r="L15" s="1458"/>
    </row>
    <row r="16" spans="1:12" ht="8.1" customHeight="1">
      <c r="A16" s="1316"/>
      <c r="B16" s="1448"/>
      <c r="C16" s="1448"/>
      <c r="D16" s="1448"/>
      <c r="E16" s="1448"/>
      <c r="F16" s="1457"/>
      <c r="G16" s="1448"/>
      <c r="H16" s="1448"/>
      <c r="I16" s="1448"/>
      <c r="J16" s="1448"/>
      <c r="K16" s="1448"/>
      <c r="L16" s="1458"/>
    </row>
    <row r="17" spans="1:12" ht="8.1" customHeight="1">
      <c r="A17" s="1316"/>
      <c r="B17" s="1448"/>
      <c r="C17" s="1448"/>
      <c r="D17" s="1448"/>
      <c r="E17" s="1448"/>
      <c r="F17" s="1457"/>
      <c r="G17" s="1448"/>
      <c r="H17" s="1448"/>
      <c r="I17" s="1448"/>
      <c r="J17" s="1448"/>
      <c r="K17" s="1448"/>
      <c r="L17" s="1458"/>
    </row>
    <row r="18" spans="1:12" ht="8.1" customHeight="1">
      <c r="A18" s="1316"/>
      <c r="B18" s="1448"/>
      <c r="C18" s="1448"/>
      <c r="D18" s="1448"/>
      <c r="E18" s="1448"/>
      <c r="F18" s="1457"/>
      <c r="G18" s="1448"/>
      <c r="H18" s="1448"/>
      <c r="I18" s="1448"/>
      <c r="J18" s="1448"/>
      <c r="K18" s="1448"/>
      <c r="L18" s="1458"/>
    </row>
    <row r="19" spans="1:12" ht="8.1" customHeight="1">
      <c r="A19" s="1316"/>
      <c r="B19" s="1448"/>
      <c r="C19" s="1448"/>
      <c r="D19" s="1448"/>
      <c r="E19" s="1448"/>
      <c r="F19" s="1457"/>
      <c r="G19" s="1448"/>
      <c r="H19" s="1448"/>
      <c r="I19" s="1448"/>
      <c r="J19" s="1448"/>
      <c r="K19" s="1448"/>
      <c r="L19" s="1458"/>
    </row>
    <row r="20" spans="1:12" ht="8.1" customHeight="1">
      <c r="A20" s="1316"/>
      <c r="B20" s="1448"/>
      <c r="C20" s="1448"/>
      <c r="D20" s="1448"/>
      <c r="E20" s="1448"/>
      <c r="F20" s="1457"/>
      <c r="G20" s="1448"/>
      <c r="H20" s="1448"/>
      <c r="I20" s="1448"/>
      <c r="J20" s="1448"/>
      <c r="K20" s="1448"/>
      <c r="L20" s="1458"/>
    </row>
    <row r="21" spans="1:12" ht="8.1" customHeight="1">
      <c r="A21" s="1316"/>
      <c r="B21" s="1448"/>
      <c r="C21" s="1448"/>
      <c r="D21" s="1448"/>
      <c r="E21" s="1448"/>
      <c r="F21" s="1457"/>
      <c r="G21" s="1448"/>
      <c r="H21" s="1448"/>
      <c r="I21" s="1448"/>
      <c r="J21" s="1448"/>
      <c r="K21" s="1448"/>
      <c r="L21" s="1458"/>
    </row>
    <row r="22" spans="1:12" ht="8.1" customHeight="1">
      <c r="A22" s="1316"/>
      <c r="B22" s="1448"/>
      <c r="C22" s="1448"/>
      <c r="D22" s="1448"/>
      <c r="E22" s="1448"/>
      <c r="F22" s="1457"/>
      <c r="G22" s="1448"/>
      <c r="H22" s="1448"/>
      <c r="I22" s="1448"/>
      <c r="J22" s="1448"/>
      <c r="K22" s="1448"/>
      <c r="L22" s="1458"/>
    </row>
    <row r="23" spans="1:12" ht="8.1" customHeight="1">
      <c r="A23" s="1316"/>
      <c r="B23" s="1448"/>
      <c r="C23" s="1448"/>
      <c r="D23" s="1448"/>
      <c r="E23" s="1448"/>
      <c r="F23" s="1457"/>
      <c r="G23" s="1448"/>
      <c r="H23" s="1448"/>
      <c r="I23" s="1448"/>
      <c r="J23" s="1448"/>
      <c r="K23" s="1448"/>
      <c r="L23" s="1458"/>
    </row>
    <row r="24" spans="1:12" ht="8.1" customHeight="1">
      <c r="A24" s="1316"/>
      <c r="B24" s="1448"/>
      <c r="C24" s="1448"/>
      <c r="D24" s="1448"/>
      <c r="E24" s="1448"/>
      <c r="F24" s="1457"/>
      <c r="G24" s="1448"/>
      <c r="H24" s="1448"/>
      <c r="I24" s="1448"/>
      <c r="J24" s="1448"/>
      <c r="K24" s="1448"/>
      <c r="L24" s="1458"/>
    </row>
    <row r="25" spans="1:12" ht="8.1" customHeight="1">
      <c r="A25" s="1316"/>
      <c r="B25" s="1448"/>
      <c r="C25" s="1448"/>
      <c r="D25" s="1448"/>
      <c r="E25" s="1448"/>
      <c r="F25" s="1457"/>
      <c r="G25" s="1448"/>
      <c r="H25" s="1448"/>
      <c r="I25" s="1448"/>
      <c r="J25" s="1448"/>
      <c r="K25" s="1448"/>
      <c r="L25" s="1458"/>
    </row>
    <row r="26" spans="1:12" ht="8.1" customHeight="1">
      <c r="A26" s="1316"/>
      <c r="B26" s="1448"/>
      <c r="C26" s="1448"/>
      <c r="D26" s="1448"/>
      <c r="E26" s="1448"/>
      <c r="F26" s="1457"/>
      <c r="G26" s="1448"/>
      <c r="H26" s="1448"/>
      <c r="I26" s="1448"/>
      <c r="J26" s="1448"/>
      <c r="K26" s="1448"/>
      <c r="L26" s="1458"/>
    </row>
    <row r="27" spans="1:12" ht="8.1" customHeight="1">
      <c r="A27" s="1319"/>
      <c r="B27" s="1449"/>
      <c r="C27" s="1449"/>
      <c r="D27" s="1449"/>
      <c r="E27" s="1449"/>
      <c r="F27" s="1460"/>
      <c r="G27" s="1449"/>
      <c r="H27" s="1449"/>
      <c r="I27" s="1449"/>
      <c r="J27" s="1449"/>
      <c r="K27" s="1449"/>
      <c r="L27" s="1459"/>
    </row>
    <row r="28" spans="1:12" ht="21" customHeight="1">
      <c r="A28" s="338"/>
      <c r="B28" s="339"/>
      <c r="C28" s="339"/>
      <c r="D28" s="339"/>
      <c r="E28" s="339"/>
      <c r="F28" s="339"/>
      <c r="G28" s="339"/>
      <c r="H28" s="339"/>
      <c r="I28" s="339"/>
      <c r="J28" s="339"/>
      <c r="K28" s="339"/>
      <c r="L28" s="339"/>
    </row>
    <row r="29" spans="1:12" ht="21" customHeight="1">
      <c r="A29" s="243" t="s">
        <v>184</v>
      </c>
      <c r="B29" s="339"/>
      <c r="C29" s="339"/>
      <c r="D29" s="339"/>
      <c r="E29" s="339"/>
      <c r="F29" s="339"/>
      <c r="G29" s="339"/>
      <c r="H29" s="339"/>
      <c r="I29" s="339"/>
      <c r="J29" s="339"/>
      <c r="K29" s="339"/>
      <c r="L29" s="339"/>
    </row>
    <row r="30" spans="1:12" ht="21" customHeight="1">
      <c r="A30" s="338">
        <v>2009</v>
      </c>
      <c r="B30" s="340">
        <v>73944</v>
      </c>
      <c r="C30" s="340">
        <v>21834</v>
      </c>
      <c r="D30" s="340">
        <v>491</v>
      </c>
      <c r="E30" s="340">
        <v>3439</v>
      </c>
      <c r="F30" s="340">
        <v>2531</v>
      </c>
      <c r="G30" s="340">
        <v>1218</v>
      </c>
      <c r="H30" s="340">
        <v>86</v>
      </c>
      <c r="I30" s="340">
        <v>5264</v>
      </c>
      <c r="J30" s="340">
        <v>39658</v>
      </c>
      <c r="K30" s="340">
        <v>23239</v>
      </c>
      <c r="L30" s="340">
        <v>2464</v>
      </c>
    </row>
    <row r="31" spans="1:12" ht="21" customHeight="1">
      <c r="A31" s="338">
        <v>2010</v>
      </c>
      <c r="B31" s="340">
        <v>73292</v>
      </c>
      <c r="C31" s="340">
        <v>21090</v>
      </c>
      <c r="D31" s="340">
        <v>518</v>
      </c>
      <c r="E31" s="340">
        <v>3380</v>
      </c>
      <c r="F31" s="340">
        <v>2554</v>
      </c>
      <c r="G31" s="340">
        <v>1401</v>
      </c>
      <c r="H31" s="340">
        <v>82</v>
      </c>
      <c r="I31" s="340">
        <v>5086</v>
      </c>
      <c r="J31" s="340">
        <v>39781</v>
      </c>
      <c r="K31" s="340">
        <v>23449</v>
      </c>
      <c r="L31" s="340">
        <v>2467</v>
      </c>
    </row>
    <row r="32" spans="1:12" ht="21" customHeight="1">
      <c r="A32" s="338">
        <v>2011</v>
      </c>
      <c r="B32" s="340">
        <v>74424</v>
      </c>
      <c r="C32" s="340">
        <v>21012</v>
      </c>
      <c r="D32" s="340">
        <v>528</v>
      </c>
      <c r="E32" s="340">
        <v>3379</v>
      </c>
      <c r="F32" s="340">
        <v>2521</v>
      </c>
      <c r="G32" s="340">
        <v>1513</v>
      </c>
      <c r="H32" s="340">
        <v>90</v>
      </c>
      <c r="I32" s="340">
        <v>5244</v>
      </c>
      <c r="J32" s="340">
        <v>40755</v>
      </c>
      <c r="K32" s="340">
        <v>23970</v>
      </c>
      <c r="L32" s="340">
        <v>2501</v>
      </c>
    </row>
    <row r="33" spans="1:14" ht="21" customHeight="1">
      <c r="A33" s="338">
        <v>2012</v>
      </c>
      <c r="B33" s="340">
        <v>75181</v>
      </c>
      <c r="C33" s="340">
        <v>21008</v>
      </c>
      <c r="D33" s="340">
        <v>545</v>
      </c>
      <c r="E33" s="340">
        <v>3402</v>
      </c>
      <c r="F33" s="340">
        <v>2520</v>
      </c>
      <c r="G33" s="340">
        <v>1660</v>
      </c>
      <c r="H33" s="340">
        <v>92</v>
      </c>
      <c r="I33" s="340">
        <v>5237</v>
      </c>
      <c r="J33" s="340">
        <v>41354</v>
      </c>
      <c r="K33" s="340">
        <v>24515</v>
      </c>
      <c r="L33" s="340">
        <v>2500</v>
      </c>
    </row>
    <row r="34" spans="1:14" s="403" customFormat="1" ht="21" customHeight="1">
      <c r="A34" s="338">
        <v>2013</v>
      </c>
      <c r="B34" s="340">
        <v>75332</v>
      </c>
      <c r="C34" s="340">
        <v>20752</v>
      </c>
      <c r="D34" s="340">
        <v>563</v>
      </c>
      <c r="E34" s="340">
        <v>3410</v>
      </c>
      <c r="F34" s="340">
        <v>2561</v>
      </c>
      <c r="G34" s="340">
        <v>1795</v>
      </c>
      <c r="H34" s="340">
        <v>103</v>
      </c>
      <c r="I34" s="340">
        <v>5085</v>
      </c>
      <c r="J34" s="340">
        <v>41729</v>
      </c>
      <c r="K34" s="340">
        <v>24865</v>
      </c>
      <c r="L34" s="340">
        <v>2534</v>
      </c>
    </row>
    <row r="35" spans="1:14" ht="21" customHeight="1">
      <c r="A35" s="243" t="s">
        <v>1520</v>
      </c>
      <c r="B35" s="341"/>
      <c r="C35" s="341"/>
      <c r="D35" s="341"/>
      <c r="E35" s="341"/>
      <c r="F35" s="341"/>
      <c r="G35" s="341"/>
      <c r="H35" s="341"/>
      <c r="I35" s="341"/>
      <c r="J35" s="341"/>
      <c r="K35" s="341"/>
      <c r="L35" s="341"/>
    </row>
    <row r="36" spans="1:14" ht="21" customHeight="1">
      <c r="A36" s="338" t="s">
        <v>1473</v>
      </c>
      <c r="B36" s="340">
        <v>67597</v>
      </c>
      <c r="C36" s="340">
        <v>17890</v>
      </c>
      <c r="D36" s="340">
        <v>492</v>
      </c>
      <c r="E36" s="340">
        <v>2293</v>
      </c>
      <c r="F36" s="340">
        <v>1650</v>
      </c>
      <c r="G36" s="340">
        <v>1362</v>
      </c>
      <c r="H36" s="340">
        <v>82</v>
      </c>
      <c r="I36" s="340">
        <v>4794</v>
      </c>
      <c r="J36" s="340">
        <v>39608</v>
      </c>
      <c r="K36" s="340">
        <v>23774</v>
      </c>
      <c r="L36" s="340">
        <v>2263</v>
      </c>
    </row>
    <row r="37" spans="1:14" ht="21" customHeight="1">
      <c r="A37" s="338" t="s">
        <v>1474</v>
      </c>
      <c r="B37" s="340">
        <v>5489</v>
      </c>
      <c r="C37" s="340">
        <v>2087</v>
      </c>
      <c r="D37" s="340">
        <v>37</v>
      </c>
      <c r="E37" s="340">
        <v>582</v>
      </c>
      <c r="F37" s="340">
        <v>583</v>
      </c>
      <c r="G37" s="340">
        <v>283</v>
      </c>
      <c r="H37" s="340">
        <v>18</v>
      </c>
      <c r="I37" s="340">
        <v>222</v>
      </c>
      <c r="J37" s="340">
        <v>1732</v>
      </c>
      <c r="K37" s="340">
        <v>989</v>
      </c>
      <c r="L37" s="340">
        <v>215</v>
      </c>
    </row>
    <row r="38" spans="1:14" ht="21" customHeight="1">
      <c r="A38" s="338" t="s">
        <v>844</v>
      </c>
      <c r="B38" s="340">
        <v>1457</v>
      </c>
      <c r="C38" s="340">
        <v>497</v>
      </c>
      <c r="D38" s="340">
        <v>17</v>
      </c>
      <c r="E38" s="340">
        <v>296</v>
      </c>
      <c r="F38" s="340">
        <v>235</v>
      </c>
      <c r="G38" s="340">
        <v>99</v>
      </c>
      <c r="H38" s="340">
        <v>1</v>
      </c>
      <c r="I38" s="340">
        <v>44</v>
      </c>
      <c r="J38" s="340">
        <v>286</v>
      </c>
      <c r="K38" s="340">
        <v>85</v>
      </c>
      <c r="L38" s="340">
        <v>42</v>
      </c>
      <c r="N38" s="342"/>
    </row>
    <row r="39" spans="1:14" ht="21" customHeight="1">
      <c r="A39" s="338" t="s">
        <v>845</v>
      </c>
      <c r="B39" s="340">
        <v>574</v>
      </c>
      <c r="C39" s="340">
        <v>199</v>
      </c>
      <c r="D39" s="340">
        <v>12</v>
      </c>
      <c r="E39" s="340">
        <v>166</v>
      </c>
      <c r="F39" s="340">
        <v>71</v>
      </c>
      <c r="G39" s="340">
        <v>37</v>
      </c>
      <c r="H39" s="340">
        <v>2</v>
      </c>
      <c r="I39" s="340">
        <v>22</v>
      </c>
      <c r="J39" s="340">
        <v>79</v>
      </c>
      <c r="K39" s="340">
        <v>15</v>
      </c>
      <c r="L39" s="340">
        <v>10</v>
      </c>
      <c r="N39" s="342"/>
    </row>
    <row r="40" spans="1:14" ht="21" customHeight="1">
      <c r="A40" s="338" t="s">
        <v>97</v>
      </c>
      <c r="B40" s="340">
        <v>188</v>
      </c>
      <c r="C40" s="340">
        <v>70</v>
      </c>
      <c r="D40" s="340">
        <v>4</v>
      </c>
      <c r="E40" s="340">
        <v>63</v>
      </c>
      <c r="F40" s="340">
        <v>19</v>
      </c>
      <c r="G40" s="340">
        <v>12</v>
      </c>
      <c r="H40" s="343">
        <v>0</v>
      </c>
      <c r="I40" s="340">
        <v>2</v>
      </c>
      <c r="J40" s="340">
        <v>22</v>
      </c>
      <c r="K40" s="340">
        <v>2</v>
      </c>
      <c r="L40" s="340">
        <v>4</v>
      </c>
    </row>
    <row r="41" spans="1:14" ht="21" customHeight="1">
      <c r="A41" s="338" t="s">
        <v>13</v>
      </c>
      <c r="B41" s="340">
        <v>27</v>
      </c>
      <c r="C41" s="340">
        <v>9</v>
      </c>
      <c r="D41" s="340">
        <v>1</v>
      </c>
      <c r="E41" s="340">
        <v>10</v>
      </c>
      <c r="F41" s="340">
        <v>3</v>
      </c>
      <c r="G41" s="340">
        <v>2</v>
      </c>
      <c r="H41" s="343">
        <v>0</v>
      </c>
      <c r="I41" s="340">
        <v>1</v>
      </c>
      <c r="J41" s="340">
        <v>2</v>
      </c>
      <c r="K41" s="343">
        <v>0</v>
      </c>
      <c r="L41" s="343">
        <v>0</v>
      </c>
    </row>
    <row r="42" spans="1:14" ht="21" customHeight="1">
      <c r="B42" s="344"/>
      <c r="C42" s="344"/>
      <c r="D42" s="344"/>
      <c r="E42" s="344"/>
      <c r="F42" s="344"/>
      <c r="G42" s="344"/>
      <c r="H42" s="344"/>
      <c r="I42" s="344"/>
      <c r="J42" s="344"/>
      <c r="K42" s="344"/>
      <c r="L42" s="344"/>
      <c r="M42" s="345"/>
    </row>
    <row r="43" spans="1:14" ht="21" customHeight="1">
      <c r="A43" s="243" t="s">
        <v>339</v>
      </c>
      <c r="M43" s="345"/>
    </row>
    <row r="44" spans="1:14" ht="21" customHeight="1">
      <c r="A44" s="338">
        <v>2009</v>
      </c>
      <c r="B44" s="340">
        <v>715062</v>
      </c>
      <c r="C44" s="340">
        <v>245900</v>
      </c>
      <c r="D44" s="340">
        <v>6229</v>
      </c>
      <c r="E44" s="340">
        <v>99316</v>
      </c>
      <c r="F44" s="340">
        <v>60527</v>
      </c>
      <c r="G44" s="340">
        <v>27939</v>
      </c>
      <c r="H44" s="340">
        <v>2158</v>
      </c>
      <c r="I44" s="340">
        <v>32070</v>
      </c>
      <c r="J44" s="340">
        <v>249310</v>
      </c>
      <c r="K44" s="340">
        <v>144453</v>
      </c>
      <c r="L44" s="340">
        <v>22075</v>
      </c>
      <c r="M44" s="345"/>
    </row>
    <row r="45" spans="1:14" ht="21" customHeight="1">
      <c r="A45" s="338">
        <v>2010</v>
      </c>
      <c r="B45" s="340">
        <v>727215</v>
      </c>
      <c r="C45" s="340">
        <v>245604</v>
      </c>
      <c r="D45" s="340">
        <v>7599</v>
      </c>
      <c r="E45" s="340">
        <v>100557</v>
      </c>
      <c r="F45" s="340">
        <v>62213</v>
      </c>
      <c r="G45" s="340">
        <v>29100</v>
      </c>
      <c r="H45" s="340">
        <v>1976</v>
      </c>
      <c r="I45" s="340">
        <v>32406</v>
      </c>
      <c r="J45" s="340">
        <v>257335</v>
      </c>
      <c r="K45" s="340">
        <v>150186</v>
      </c>
      <c r="L45" s="340">
        <v>23502</v>
      </c>
      <c r="M45" s="345"/>
    </row>
    <row r="46" spans="1:14" ht="21" customHeight="1">
      <c r="A46" s="338">
        <v>2011</v>
      </c>
      <c r="B46" s="340">
        <v>744821</v>
      </c>
      <c r="C46" s="340">
        <v>250070</v>
      </c>
      <c r="D46" s="340">
        <v>7694</v>
      </c>
      <c r="E46" s="340">
        <v>101480</v>
      </c>
      <c r="F46" s="340">
        <v>64387</v>
      </c>
      <c r="G46" s="340">
        <v>30953</v>
      </c>
      <c r="H46" s="340">
        <v>2039</v>
      </c>
      <c r="I46" s="340">
        <v>32278</v>
      </c>
      <c r="J46" s="340">
        <v>265653</v>
      </c>
      <c r="K46" s="340">
        <v>155782</v>
      </c>
      <c r="L46" s="340">
        <v>25211</v>
      </c>
      <c r="M46" s="345"/>
    </row>
    <row r="47" spans="1:14" ht="21" customHeight="1">
      <c r="A47" s="338">
        <v>2012</v>
      </c>
      <c r="B47" s="340">
        <v>755041</v>
      </c>
      <c r="C47" s="340">
        <v>252339</v>
      </c>
      <c r="D47" s="340">
        <v>8409</v>
      </c>
      <c r="E47" s="340">
        <v>102665</v>
      </c>
      <c r="F47" s="340">
        <v>62448</v>
      </c>
      <c r="G47" s="340">
        <v>34785</v>
      </c>
      <c r="H47" s="340">
        <v>1249</v>
      </c>
      <c r="I47" s="340">
        <v>31800</v>
      </c>
      <c r="J47" s="340">
        <v>271004</v>
      </c>
      <c r="K47" s="340">
        <v>160127</v>
      </c>
      <c r="L47" s="340">
        <v>25790</v>
      </c>
      <c r="M47" s="345"/>
    </row>
    <row r="48" spans="1:14" s="403" customFormat="1" ht="21" customHeight="1">
      <c r="A48" s="338">
        <v>2013</v>
      </c>
      <c r="B48" s="340">
        <v>768812</v>
      </c>
      <c r="C48" s="340">
        <v>259030</v>
      </c>
      <c r="D48" s="340">
        <v>9339</v>
      </c>
      <c r="E48" s="340">
        <v>104605</v>
      </c>
      <c r="F48" s="340">
        <v>63542</v>
      </c>
      <c r="G48" s="340">
        <v>34510</v>
      </c>
      <c r="H48" s="340">
        <v>1384</v>
      </c>
      <c r="I48" s="340">
        <v>32921</v>
      </c>
      <c r="J48" s="340">
        <v>274204</v>
      </c>
      <c r="K48" s="340">
        <v>161630</v>
      </c>
      <c r="L48" s="340">
        <v>25532</v>
      </c>
      <c r="M48" s="345"/>
    </row>
    <row r="49" spans="1:13" ht="21" customHeight="1">
      <c r="A49" s="243" t="s">
        <v>1520</v>
      </c>
      <c r="B49" s="340"/>
      <c r="C49" s="340"/>
      <c r="D49" s="340"/>
      <c r="E49" s="340"/>
      <c r="F49" s="340"/>
      <c r="G49" s="340"/>
      <c r="H49" s="340"/>
      <c r="I49" s="340"/>
      <c r="J49" s="340"/>
      <c r="K49" s="340"/>
      <c r="L49" s="340"/>
      <c r="M49" s="345"/>
    </row>
    <row r="50" spans="1:13" ht="21" customHeight="1">
      <c r="A50" s="277" t="s">
        <v>1084</v>
      </c>
      <c r="B50" s="340">
        <v>350279</v>
      </c>
      <c r="C50" s="340">
        <v>108009</v>
      </c>
      <c r="D50" s="340">
        <v>2402</v>
      </c>
      <c r="E50" s="340">
        <v>16769</v>
      </c>
      <c r="F50" s="340">
        <v>12265</v>
      </c>
      <c r="G50" s="340">
        <v>8852</v>
      </c>
      <c r="H50" s="340">
        <v>444</v>
      </c>
      <c r="I50" s="340">
        <v>18906</v>
      </c>
      <c r="J50" s="340">
        <v>185478</v>
      </c>
      <c r="K50" s="340">
        <v>126526</v>
      </c>
      <c r="L50" s="340">
        <v>14514</v>
      </c>
      <c r="M50" s="345"/>
    </row>
    <row r="51" spans="1:13" ht="21" customHeight="1">
      <c r="A51" s="277" t="s">
        <v>321</v>
      </c>
      <c r="B51" s="340">
        <v>162905</v>
      </c>
      <c r="C51" s="340">
        <v>62172</v>
      </c>
      <c r="D51" s="340">
        <v>1165</v>
      </c>
      <c r="E51" s="340">
        <v>17920</v>
      </c>
      <c r="F51" s="340">
        <v>18287</v>
      </c>
      <c r="G51" s="340">
        <v>8637</v>
      </c>
      <c r="H51" s="340">
        <v>519</v>
      </c>
      <c r="I51" s="340">
        <v>6475</v>
      </c>
      <c r="J51" s="340">
        <v>49414</v>
      </c>
      <c r="K51" s="340">
        <v>27257</v>
      </c>
      <c r="L51" s="340">
        <v>6097</v>
      </c>
      <c r="M51" s="345"/>
    </row>
    <row r="52" spans="1:13" ht="21" customHeight="1">
      <c r="A52" s="277" t="s">
        <v>322</v>
      </c>
      <c r="B52" s="340">
        <v>98573</v>
      </c>
      <c r="C52" s="340">
        <v>33669</v>
      </c>
      <c r="D52" s="340">
        <v>1256</v>
      </c>
      <c r="E52" s="340">
        <v>20624</v>
      </c>
      <c r="F52" s="340">
        <v>15966</v>
      </c>
      <c r="G52" s="340">
        <v>6806</v>
      </c>
      <c r="H52" s="1456">
        <v>421</v>
      </c>
      <c r="I52" s="340">
        <v>2782</v>
      </c>
      <c r="J52" s="340">
        <v>18726</v>
      </c>
      <c r="K52" s="340">
        <v>5291</v>
      </c>
      <c r="L52" s="340">
        <v>2662</v>
      </c>
      <c r="M52" s="345"/>
    </row>
    <row r="53" spans="1:13" ht="21" customHeight="1">
      <c r="A53" s="277" t="s">
        <v>323</v>
      </c>
      <c r="B53" s="340">
        <v>77794</v>
      </c>
      <c r="C53" s="340">
        <v>27207</v>
      </c>
      <c r="D53" s="340">
        <v>1567</v>
      </c>
      <c r="E53" s="340">
        <v>23163</v>
      </c>
      <c r="F53" s="340">
        <v>9286</v>
      </c>
      <c r="G53" s="340">
        <v>4787</v>
      </c>
      <c r="H53" s="1456"/>
      <c r="I53" s="340">
        <v>2818</v>
      </c>
      <c r="J53" s="340">
        <v>10533</v>
      </c>
      <c r="K53" s="1446">
        <v>2556</v>
      </c>
      <c r="L53" s="340">
        <v>1344</v>
      </c>
      <c r="M53" s="345"/>
    </row>
    <row r="54" spans="1:13" ht="21" customHeight="1">
      <c r="A54" s="277" t="s">
        <v>324</v>
      </c>
      <c r="B54" s="340">
        <v>55141</v>
      </c>
      <c r="C54" s="340">
        <v>20936</v>
      </c>
      <c r="D54" s="1446">
        <v>2949</v>
      </c>
      <c r="E54" s="340">
        <v>18254</v>
      </c>
      <c r="F54" s="1446">
        <v>7738</v>
      </c>
      <c r="G54" s="1446">
        <v>5428</v>
      </c>
      <c r="H54" s="343">
        <v>0</v>
      </c>
      <c r="I54" s="1446">
        <v>1940</v>
      </c>
      <c r="J54" s="1446">
        <v>10053</v>
      </c>
      <c r="K54" s="1446"/>
      <c r="L54" s="340">
        <v>915</v>
      </c>
      <c r="M54" s="345"/>
    </row>
    <row r="55" spans="1:13" ht="21" customHeight="1">
      <c r="A55" s="277" t="s">
        <v>598</v>
      </c>
      <c r="B55" s="340">
        <v>24120</v>
      </c>
      <c r="C55" s="340">
        <v>7037</v>
      </c>
      <c r="D55" s="1446"/>
      <c r="E55" s="340">
        <v>7875</v>
      </c>
      <c r="F55" s="1446"/>
      <c r="G55" s="1446"/>
      <c r="H55" s="343">
        <v>0</v>
      </c>
      <c r="I55" s="1446"/>
      <c r="J55" s="1446"/>
      <c r="K55" s="343">
        <v>0</v>
      </c>
      <c r="L55" s="343">
        <v>0</v>
      </c>
      <c r="M55" s="345"/>
    </row>
    <row r="56" spans="1:13" ht="33.950000000000003" customHeight="1">
      <c r="A56" s="324" t="s">
        <v>1519</v>
      </c>
      <c r="B56" s="340"/>
      <c r="C56" s="340"/>
      <c r="D56" s="340"/>
      <c r="E56" s="340"/>
      <c r="F56" s="340"/>
      <c r="G56" s="340"/>
      <c r="H56" s="340"/>
      <c r="I56" s="340"/>
      <c r="J56" s="340"/>
      <c r="K56" s="340"/>
      <c r="L56" s="340"/>
      <c r="M56" s="340"/>
    </row>
    <row r="57" spans="1:13" ht="60" customHeight="1">
      <c r="A57" s="324" t="s">
        <v>351</v>
      </c>
      <c r="B57" s="340">
        <v>54706</v>
      </c>
      <c r="C57" s="340">
        <v>12885</v>
      </c>
      <c r="D57" s="340">
        <v>382</v>
      </c>
      <c r="E57" s="340">
        <v>1703</v>
      </c>
      <c r="F57" s="340">
        <v>1148</v>
      </c>
      <c r="G57" s="340">
        <v>1012</v>
      </c>
      <c r="H57" s="340">
        <v>48</v>
      </c>
      <c r="I57" s="340">
        <v>4205</v>
      </c>
      <c r="J57" s="340">
        <v>33753</v>
      </c>
      <c r="K57" s="340">
        <v>19657</v>
      </c>
      <c r="L57" s="340">
        <v>2000</v>
      </c>
    </row>
    <row r="58" spans="1:13" ht="45">
      <c r="A58" s="324" t="s">
        <v>1226</v>
      </c>
      <c r="B58" s="340">
        <v>149989</v>
      </c>
      <c r="C58" s="340">
        <v>53472</v>
      </c>
      <c r="D58" s="340">
        <v>2670</v>
      </c>
      <c r="E58" s="340">
        <v>22088</v>
      </c>
      <c r="F58" s="340">
        <v>12378</v>
      </c>
      <c r="G58" s="340">
        <v>7307</v>
      </c>
      <c r="H58" s="340">
        <v>359</v>
      </c>
      <c r="I58" s="340">
        <v>6384</v>
      </c>
      <c r="J58" s="340">
        <v>48360</v>
      </c>
      <c r="K58" s="340">
        <v>26393</v>
      </c>
      <c r="L58" s="340">
        <v>4540</v>
      </c>
    </row>
    <row r="59" spans="1:13" ht="30" customHeight="1">
      <c r="A59" s="324" t="s">
        <v>435</v>
      </c>
      <c r="B59" s="340">
        <v>404903</v>
      </c>
      <c r="C59" s="340">
        <v>152928</v>
      </c>
      <c r="D59" s="340">
        <v>4997</v>
      </c>
      <c r="E59" s="340">
        <v>51665</v>
      </c>
      <c r="F59" s="340">
        <v>30379</v>
      </c>
      <c r="G59" s="340">
        <v>16514</v>
      </c>
      <c r="H59" s="340">
        <v>557</v>
      </c>
      <c r="I59" s="340">
        <v>12443</v>
      </c>
      <c r="J59" s="340">
        <v>140974</v>
      </c>
      <c r="K59" s="340">
        <v>91234</v>
      </c>
      <c r="L59" s="340">
        <v>10235</v>
      </c>
    </row>
    <row r="60" spans="1:13" ht="30" customHeight="1">
      <c r="A60" s="277" t="s">
        <v>800</v>
      </c>
      <c r="B60" s="340">
        <v>124092</v>
      </c>
      <c r="C60" s="340">
        <v>27942</v>
      </c>
      <c r="D60" s="340">
        <v>1060</v>
      </c>
      <c r="E60" s="340">
        <v>25628</v>
      </c>
      <c r="F60" s="340">
        <v>17606</v>
      </c>
      <c r="G60" s="340">
        <v>8484</v>
      </c>
      <c r="H60" s="340">
        <v>398</v>
      </c>
      <c r="I60" s="340">
        <v>9454</v>
      </c>
      <c r="J60" s="340">
        <v>34978</v>
      </c>
      <c r="K60" s="340">
        <v>11109</v>
      </c>
      <c r="L60" s="340">
        <v>7930</v>
      </c>
    </row>
    <row r="61" spans="1:13" ht="30" customHeight="1">
      <c r="A61" s="324" t="s">
        <v>801</v>
      </c>
      <c r="B61" s="340">
        <v>35122</v>
      </c>
      <c r="C61" s="340">
        <v>11803</v>
      </c>
      <c r="D61" s="340">
        <v>230</v>
      </c>
      <c r="E61" s="340">
        <v>3521</v>
      </c>
      <c r="F61" s="340">
        <v>2031</v>
      </c>
      <c r="G61" s="340">
        <v>1193</v>
      </c>
      <c r="H61" s="340">
        <v>22</v>
      </c>
      <c r="I61" s="340">
        <v>435</v>
      </c>
      <c r="J61" s="340">
        <v>16139</v>
      </c>
      <c r="K61" s="340">
        <v>13237</v>
      </c>
      <c r="L61" s="340">
        <v>827</v>
      </c>
    </row>
    <row r="62" spans="1:13" ht="9.9499999999999993" customHeight="1">
      <c r="A62" s="243" t="s">
        <v>1042</v>
      </c>
    </row>
    <row r="63" spans="1:13" ht="15" customHeight="1">
      <c r="A63" s="243" t="s">
        <v>456</v>
      </c>
      <c r="G63" s="243"/>
    </row>
    <row r="64" spans="1:13" ht="15" customHeight="1">
      <c r="A64" s="243" t="s">
        <v>469</v>
      </c>
    </row>
    <row r="65" spans="1:12" ht="15" customHeight="1">
      <c r="A65" s="243" t="s">
        <v>1006</v>
      </c>
    </row>
    <row r="66" spans="1:12" ht="15" customHeight="1">
      <c r="A66" s="243"/>
    </row>
    <row r="67" spans="1:12" ht="17.100000000000001" customHeight="1">
      <c r="A67" s="243" t="s">
        <v>1804</v>
      </c>
      <c r="B67" s="243"/>
      <c r="C67" s="243"/>
      <c r="D67" s="243"/>
      <c r="E67" s="243"/>
      <c r="F67" s="243"/>
      <c r="G67" s="276"/>
      <c r="H67" s="276"/>
      <c r="I67" s="276"/>
      <c r="J67" s="276"/>
      <c r="K67" s="276"/>
    </row>
    <row r="69" spans="1:12">
      <c r="B69" s="344"/>
      <c r="C69" s="344"/>
      <c r="D69" s="344"/>
      <c r="E69" s="344"/>
      <c r="F69" s="344"/>
      <c r="G69" s="344"/>
      <c r="H69" s="344"/>
      <c r="I69" s="344"/>
      <c r="J69" s="344"/>
      <c r="K69" s="344"/>
      <c r="L69" s="344"/>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5" customWidth="1"/>
    <col min="2" max="2" width="10.28515625" style="235" customWidth="1"/>
    <col min="3" max="5" width="11.7109375" style="235" customWidth="1"/>
    <col min="6" max="6" width="10.28515625" style="235" customWidth="1"/>
    <col min="7" max="7" width="11.7109375" style="235" customWidth="1"/>
    <col min="8" max="11" width="11" style="235" customWidth="1"/>
    <col min="12" max="256" width="12.5703125" style="235"/>
    <col min="257" max="257" width="25.42578125" style="235" customWidth="1"/>
    <col min="258" max="258" width="10.28515625" style="235" customWidth="1"/>
    <col min="259" max="261" width="11.7109375" style="235" customWidth="1"/>
    <col min="262" max="262" width="10.28515625" style="235" customWidth="1"/>
    <col min="263" max="263" width="11.7109375" style="235" customWidth="1"/>
    <col min="264" max="267" width="11" style="235" customWidth="1"/>
    <col min="268" max="512" width="12.5703125" style="235"/>
    <col min="513" max="513" width="25.42578125" style="235" customWidth="1"/>
    <col min="514" max="514" width="10.28515625" style="235" customWidth="1"/>
    <col min="515" max="517" width="11.7109375" style="235" customWidth="1"/>
    <col min="518" max="518" width="10.28515625" style="235" customWidth="1"/>
    <col min="519" max="519" width="11.7109375" style="235" customWidth="1"/>
    <col min="520" max="523" width="11" style="235" customWidth="1"/>
    <col min="524" max="768" width="12.5703125" style="235"/>
    <col min="769" max="769" width="25.42578125" style="235" customWidth="1"/>
    <col min="770" max="770" width="10.28515625" style="235" customWidth="1"/>
    <col min="771" max="773" width="11.7109375" style="235" customWidth="1"/>
    <col min="774" max="774" width="10.28515625" style="235" customWidth="1"/>
    <col min="775" max="775" width="11.7109375" style="235" customWidth="1"/>
    <col min="776" max="779" width="11" style="235" customWidth="1"/>
    <col min="780" max="1024" width="12.5703125" style="235"/>
    <col min="1025" max="1025" width="25.42578125" style="235" customWidth="1"/>
    <col min="1026" max="1026" width="10.28515625" style="235" customWidth="1"/>
    <col min="1027" max="1029" width="11.7109375" style="235" customWidth="1"/>
    <col min="1030" max="1030" width="10.28515625" style="235" customWidth="1"/>
    <col min="1031" max="1031" width="11.7109375" style="235" customWidth="1"/>
    <col min="1032" max="1035" width="11" style="235" customWidth="1"/>
    <col min="1036" max="1280" width="12.5703125" style="235"/>
    <col min="1281" max="1281" width="25.42578125" style="235" customWidth="1"/>
    <col min="1282" max="1282" width="10.28515625" style="235" customWidth="1"/>
    <col min="1283" max="1285" width="11.7109375" style="235" customWidth="1"/>
    <col min="1286" max="1286" width="10.28515625" style="235" customWidth="1"/>
    <col min="1287" max="1287" width="11.7109375" style="235" customWidth="1"/>
    <col min="1288" max="1291" width="11" style="235" customWidth="1"/>
    <col min="1292" max="1536" width="12.5703125" style="235"/>
    <col min="1537" max="1537" width="25.42578125" style="235" customWidth="1"/>
    <col min="1538" max="1538" width="10.28515625" style="235" customWidth="1"/>
    <col min="1539" max="1541" width="11.7109375" style="235" customWidth="1"/>
    <col min="1542" max="1542" width="10.28515625" style="235" customWidth="1"/>
    <col min="1543" max="1543" width="11.7109375" style="235" customWidth="1"/>
    <col min="1544" max="1547" width="11" style="235" customWidth="1"/>
    <col min="1548" max="1792" width="12.5703125" style="235"/>
    <col min="1793" max="1793" width="25.42578125" style="235" customWidth="1"/>
    <col min="1794" max="1794" width="10.28515625" style="235" customWidth="1"/>
    <col min="1795" max="1797" width="11.7109375" style="235" customWidth="1"/>
    <col min="1798" max="1798" width="10.28515625" style="235" customWidth="1"/>
    <col min="1799" max="1799" width="11.7109375" style="235" customWidth="1"/>
    <col min="1800" max="1803" width="11" style="235" customWidth="1"/>
    <col min="1804" max="2048" width="12.5703125" style="235"/>
    <col min="2049" max="2049" width="25.42578125" style="235" customWidth="1"/>
    <col min="2050" max="2050" width="10.28515625" style="235" customWidth="1"/>
    <col min="2051" max="2053" width="11.7109375" style="235" customWidth="1"/>
    <col min="2054" max="2054" width="10.28515625" style="235" customWidth="1"/>
    <col min="2055" max="2055" width="11.7109375" style="235" customWidth="1"/>
    <col min="2056" max="2059" width="11" style="235" customWidth="1"/>
    <col min="2060" max="2304" width="12.5703125" style="235"/>
    <col min="2305" max="2305" width="25.42578125" style="235" customWidth="1"/>
    <col min="2306" max="2306" width="10.28515625" style="235" customWidth="1"/>
    <col min="2307" max="2309" width="11.7109375" style="235" customWidth="1"/>
    <col min="2310" max="2310" width="10.28515625" style="235" customWidth="1"/>
    <col min="2311" max="2311" width="11.7109375" style="235" customWidth="1"/>
    <col min="2312" max="2315" width="11" style="235" customWidth="1"/>
    <col min="2316" max="2560" width="12.5703125" style="235"/>
    <col min="2561" max="2561" width="25.42578125" style="235" customWidth="1"/>
    <col min="2562" max="2562" width="10.28515625" style="235" customWidth="1"/>
    <col min="2563" max="2565" width="11.7109375" style="235" customWidth="1"/>
    <col min="2566" max="2566" width="10.28515625" style="235" customWidth="1"/>
    <col min="2567" max="2567" width="11.7109375" style="235" customWidth="1"/>
    <col min="2568" max="2571" width="11" style="235" customWidth="1"/>
    <col min="2572" max="2816" width="12.5703125" style="235"/>
    <col min="2817" max="2817" width="25.42578125" style="235" customWidth="1"/>
    <col min="2818" max="2818" width="10.28515625" style="235" customWidth="1"/>
    <col min="2819" max="2821" width="11.7109375" style="235" customWidth="1"/>
    <col min="2822" max="2822" width="10.28515625" style="235" customWidth="1"/>
    <col min="2823" max="2823" width="11.7109375" style="235" customWidth="1"/>
    <col min="2824" max="2827" width="11" style="235" customWidth="1"/>
    <col min="2828" max="3072" width="12.5703125" style="235"/>
    <col min="3073" max="3073" width="25.42578125" style="235" customWidth="1"/>
    <col min="3074" max="3074" width="10.28515625" style="235" customWidth="1"/>
    <col min="3075" max="3077" width="11.7109375" style="235" customWidth="1"/>
    <col min="3078" max="3078" width="10.28515625" style="235" customWidth="1"/>
    <col min="3079" max="3079" width="11.7109375" style="235" customWidth="1"/>
    <col min="3080" max="3083" width="11" style="235" customWidth="1"/>
    <col min="3084" max="3328" width="12.5703125" style="235"/>
    <col min="3329" max="3329" width="25.42578125" style="235" customWidth="1"/>
    <col min="3330" max="3330" width="10.28515625" style="235" customWidth="1"/>
    <col min="3331" max="3333" width="11.7109375" style="235" customWidth="1"/>
    <col min="3334" max="3334" width="10.28515625" style="235" customWidth="1"/>
    <col min="3335" max="3335" width="11.7109375" style="235" customWidth="1"/>
    <col min="3336" max="3339" width="11" style="235" customWidth="1"/>
    <col min="3340" max="3584" width="12.5703125" style="235"/>
    <col min="3585" max="3585" width="25.42578125" style="235" customWidth="1"/>
    <col min="3586" max="3586" width="10.28515625" style="235" customWidth="1"/>
    <col min="3587" max="3589" width="11.7109375" style="235" customWidth="1"/>
    <col min="3590" max="3590" width="10.28515625" style="235" customWidth="1"/>
    <col min="3591" max="3591" width="11.7109375" style="235" customWidth="1"/>
    <col min="3592" max="3595" width="11" style="235" customWidth="1"/>
    <col min="3596" max="3840" width="12.5703125" style="235"/>
    <col min="3841" max="3841" width="25.42578125" style="235" customWidth="1"/>
    <col min="3842" max="3842" width="10.28515625" style="235" customWidth="1"/>
    <col min="3843" max="3845" width="11.7109375" style="235" customWidth="1"/>
    <col min="3846" max="3846" width="10.28515625" style="235" customWidth="1"/>
    <col min="3847" max="3847" width="11.7109375" style="235" customWidth="1"/>
    <col min="3848" max="3851" width="11" style="235" customWidth="1"/>
    <col min="3852" max="4096" width="12.5703125" style="235"/>
    <col min="4097" max="4097" width="25.42578125" style="235" customWidth="1"/>
    <col min="4098" max="4098" width="10.28515625" style="235" customWidth="1"/>
    <col min="4099" max="4101" width="11.7109375" style="235" customWidth="1"/>
    <col min="4102" max="4102" width="10.28515625" style="235" customWidth="1"/>
    <col min="4103" max="4103" width="11.7109375" style="235" customWidth="1"/>
    <col min="4104" max="4107" width="11" style="235" customWidth="1"/>
    <col min="4108" max="4352" width="12.5703125" style="235"/>
    <col min="4353" max="4353" width="25.42578125" style="235" customWidth="1"/>
    <col min="4354" max="4354" width="10.28515625" style="235" customWidth="1"/>
    <col min="4355" max="4357" width="11.7109375" style="235" customWidth="1"/>
    <col min="4358" max="4358" width="10.28515625" style="235" customWidth="1"/>
    <col min="4359" max="4359" width="11.7109375" style="235" customWidth="1"/>
    <col min="4360" max="4363" width="11" style="235" customWidth="1"/>
    <col min="4364" max="4608" width="12.5703125" style="235"/>
    <col min="4609" max="4609" width="25.42578125" style="235" customWidth="1"/>
    <col min="4610" max="4610" width="10.28515625" style="235" customWidth="1"/>
    <col min="4611" max="4613" width="11.7109375" style="235" customWidth="1"/>
    <col min="4614" max="4614" width="10.28515625" style="235" customWidth="1"/>
    <col min="4615" max="4615" width="11.7109375" style="235" customWidth="1"/>
    <col min="4616" max="4619" width="11" style="235" customWidth="1"/>
    <col min="4620" max="4864" width="12.5703125" style="235"/>
    <col min="4865" max="4865" width="25.42578125" style="235" customWidth="1"/>
    <col min="4866" max="4866" width="10.28515625" style="235" customWidth="1"/>
    <col min="4867" max="4869" width="11.7109375" style="235" customWidth="1"/>
    <col min="4870" max="4870" width="10.28515625" style="235" customWidth="1"/>
    <col min="4871" max="4871" width="11.7109375" style="235" customWidth="1"/>
    <col min="4872" max="4875" width="11" style="235" customWidth="1"/>
    <col min="4876" max="5120" width="12.5703125" style="235"/>
    <col min="5121" max="5121" width="25.42578125" style="235" customWidth="1"/>
    <col min="5122" max="5122" width="10.28515625" style="235" customWidth="1"/>
    <col min="5123" max="5125" width="11.7109375" style="235" customWidth="1"/>
    <col min="5126" max="5126" width="10.28515625" style="235" customWidth="1"/>
    <col min="5127" max="5127" width="11.7109375" style="235" customWidth="1"/>
    <col min="5128" max="5131" width="11" style="235" customWidth="1"/>
    <col min="5132" max="5376" width="12.5703125" style="235"/>
    <col min="5377" max="5377" width="25.42578125" style="235" customWidth="1"/>
    <col min="5378" max="5378" width="10.28515625" style="235" customWidth="1"/>
    <col min="5379" max="5381" width="11.7109375" style="235" customWidth="1"/>
    <col min="5382" max="5382" width="10.28515625" style="235" customWidth="1"/>
    <col min="5383" max="5383" width="11.7109375" style="235" customWidth="1"/>
    <col min="5384" max="5387" width="11" style="235" customWidth="1"/>
    <col min="5388" max="5632" width="12.5703125" style="235"/>
    <col min="5633" max="5633" width="25.42578125" style="235" customWidth="1"/>
    <col min="5634" max="5634" width="10.28515625" style="235" customWidth="1"/>
    <col min="5635" max="5637" width="11.7109375" style="235" customWidth="1"/>
    <col min="5638" max="5638" width="10.28515625" style="235" customWidth="1"/>
    <col min="5639" max="5639" width="11.7109375" style="235" customWidth="1"/>
    <col min="5640" max="5643" width="11" style="235" customWidth="1"/>
    <col min="5644" max="5888" width="12.5703125" style="235"/>
    <col min="5889" max="5889" width="25.42578125" style="235" customWidth="1"/>
    <col min="5890" max="5890" width="10.28515625" style="235" customWidth="1"/>
    <col min="5891" max="5893" width="11.7109375" style="235" customWidth="1"/>
    <col min="5894" max="5894" width="10.28515625" style="235" customWidth="1"/>
    <col min="5895" max="5895" width="11.7109375" style="235" customWidth="1"/>
    <col min="5896" max="5899" width="11" style="235" customWidth="1"/>
    <col min="5900" max="6144" width="12.5703125" style="235"/>
    <col min="6145" max="6145" width="25.42578125" style="235" customWidth="1"/>
    <col min="6146" max="6146" width="10.28515625" style="235" customWidth="1"/>
    <col min="6147" max="6149" width="11.7109375" style="235" customWidth="1"/>
    <col min="6150" max="6150" width="10.28515625" style="235" customWidth="1"/>
    <col min="6151" max="6151" width="11.7109375" style="235" customWidth="1"/>
    <col min="6152" max="6155" width="11" style="235" customWidth="1"/>
    <col min="6156" max="6400" width="12.5703125" style="235"/>
    <col min="6401" max="6401" width="25.42578125" style="235" customWidth="1"/>
    <col min="6402" max="6402" width="10.28515625" style="235" customWidth="1"/>
    <col min="6403" max="6405" width="11.7109375" style="235" customWidth="1"/>
    <col min="6406" max="6406" width="10.28515625" style="235" customWidth="1"/>
    <col min="6407" max="6407" width="11.7109375" style="235" customWidth="1"/>
    <col min="6408" max="6411" width="11" style="235" customWidth="1"/>
    <col min="6412" max="6656" width="12.5703125" style="235"/>
    <col min="6657" max="6657" width="25.42578125" style="235" customWidth="1"/>
    <col min="6658" max="6658" width="10.28515625" style="235" customWidth="1"/>
    <col min="6659" max="6661" width="11.7109375" style="235" customWidth="1"/>
    <col min="6662" max="6662" width="10.28515625" style="235" customWidth="1"/>
    <col min="6663" max="6663" width="11.7109375" style="235" customWidth="1"/>
    <col min="6664" max="6667" width="11" style="235" customWidth="1"/>
    <col min="6668" max="6912" width="12.5703125" style="235"/>
    <col min="6913" max="6913" width="25.42578125" style="235" customWidth="1"/>
    <col min="6914" max="6914" width="10.28515625" style="235" customWidth="1"/>
    <col min="6915" max="6917" width="11.7109375" style="235" customWidth="1"/>
    <col min="6918" max="6918" width="10.28515625" style="235" customWidth="1"/>
    <col min="6919" max="6919" width="11.7109375" style="235" customWidth="1"/>
    <col min="6920" max="6923" width="11" style="235" customWidth="1"/>
    <col min="6924" max="7168" width="12.5703125" style="235"/>
    <col min="7169" max="7169" width="25.42578125" style="235" customWidth="1"/>
    <col min="7170" max="7170" width="10.28515625" style="235" customWidth="1"/>
    <col min="7171" max="7173" width="11.7109375" style="235" customWidth="1"/>
    <col min="7174" max="7174" width="10.28515625" style="235" customWidth="1"/>
    <col min="7175" max="7175" width="11.7109375" style="235" customWidth="1"/>
    <col min="7176" max="7179" width="11" style="235" customWidth="1"/>
    <col min="7180" max="7424" width="12.5703125" style="235"/>
    <col min="7425" max="7425" width="25.42578125" style="235" customWidth="1"/>
    <col min="7426" max="7426" width="10.28515625" style="235" customWidth="1"/>
    <col min="7427" max="7429" width="11.7109375" style="235" customWidth="1"/>
    <col min="7430" max="7430" width="10.28515625" style="235" customWidth="1"/>
    <col min="7431" max="7431" width="11.7109375" style="235" customWidth="1"/>
    <col min="7432" max="7435" width="11" style="235" customWidth="1"/>
    <col min="7436" max="7680" width="12.5703125" style="235"/>
    <col min="7681" max="7681" width="25.42578125" style="235" customWidth="1"/>
    <col min="7682" max="7682" width="10.28515625" style="235" customWidth="1"/>
    <col min="7683" max="7685" width="11.7109375" style="235" customWidth="1"/>
    <col min="7686" max="7686" width="10.28515625" style="235" customWidth="1"/>
    <col min="7687" max="7687" width="11.7109375" style="235" customWidth="1"/>
    <col min="7688" max="7691" width="11" style="235" customWidth="1"/>
    <col min="7692" max="7936" width="12.5703125" style="235"/>
    <col min="7937" max="7937" width="25.42578125" style="235" customWidth="1"/>
    <col min="7938" max="7938" width="10.28515625" style="235" customWidth="1"/>
    <col min="7939" max="7941" width="11.7109375" style="235" customWidth="1"/>
    <col min="7942" max="7942" width="10.28515625" style="235" customWidth="1"/>
    <col min="7943" max="7943" width="11.7109375" style="235" customWidth="1"/>
    <col min="7944" max="7947" width="11" style="235" customWidth="1"/>
    <col min="7948" max="8192" width="12.5703125" style="235"/>
    <col min="8193" max="8193" width="25.42578125" style="235" customWidth="1"/>
    <col min="8194" max="8194" width="10.28515625" style="235" customWidth="1"/>
    <col min="8195" max="8197" width="11.7109375" style="235" customWidth="1"/>
    <col min="8198" max="8198" width="10.28515625" style="235" customWidth="1"/>
    <col min="8199" max="8199" width="11.7109375" style="235" customWidth="1"/>
    <col min="8200" max="8203" width="11" style="235" customWidth="1"/>
    <col min="8204" max="8448" width="12.5703125" style="235"/>
    <col min="8449" max="8449" width="25.42578125" style="235" customWidth="1"/>
    <col min="8450" max="8450" width="10.28515625" style="235" customWidth="1"/>
    <col min="8451" max="8453" width="11.7109375" style="235" customWidth="1"/>
    <col min="8454" max="8454" width="10.28515625" style="235" customWidth="1"/>
    <col min="8455" max="8455" width="11.7109375" style="235" customWidth="1"/>
    <col min="8456" max="8459" width="11" style="235" customWidth="1"/>
    <col min="8460" max="8704" width="12.5703125" style="235"/>
    <col min="8705" max="8705" width="25.42578125" style="235" customWidth="1"/>
    <col min="8706" max="8706" width="10.28515625" style="235" customWidth="1"/>
    <col min="8707" max="8709" width="11.7109375" style="235" customWidth="1"/>
    <col min="8710" max="8710" width="10.28515625" style="235" customWidth="1"/>
    <col min="8711" max="8711" width="11.7109375" style="235" customWidth="1"/>
    <col min="8712" max="8715" width="11" style="235" customWidth="1"/>
    <col min="8716" max="8960" width="12.5703125" style="235"/>
    <col min="8961" max="8961" width="25.42578125" style="235" customWidth="1"/>
    <col min="8962" max="8962" width="10.28515625" style="235" customWidth="1"/>
    <col min="8963" max="8965" width="11.7109375" style="235" customWidth="1"/>
    <col min="8966" max="8966" width="10.28515625" style="235" customWidth="1"/>
    <col min="8967" max="8967" width="11.7109375" style="235" customWidth="1"/>
    <col min="8968" max="8971" width="11" style="235" customWidth="1"/>
    <col min="8972" max="9216" width="12.5703125" style="235"/>
    <col min="9217" max="9217" width="25.42578125" style="235" customWidth="1"/>
    <col min="9218" max="9218" width="10.28515625" style="235" customWidth="1"/>
    <col min="9219" max="9221" width="11.7109375" style="235" customWidth="1"/>
    <col min="9222" max="9222" width="10.28515625" style="235" customWidth="1"/>
    <col min="9223" max="9223" width="11.7109375" style="235" customWidth="1"/>
    <col min="9224" max="9227" width="11" style="235" customWidth="1"/>
    <col min="9228" max="9472" width="12.5703125" style="235"/>
    <col min="9473" max="9473" width="25.42578125" style="235" customWidth="1"/>
    <col min="9474" max="9474" width="10.28515625" style="235" customWidth="1"/>
    <col min="9475" max="9477" width="11.7109375" style="235" customWidth="1"/>
    <col min="9478" max="9478" width="10.28515625" style="235" customWidth="1"/>
    <col min="9479" max="9479" width="11.7109375" style="235" customWidth="1"/>
    <col min="9480" max="9483" width="11" style="235" customWidth="1"/>
    <col min="9484" max="9728" width="12.5703125" style="235"/>
    <col min="9729" max="9729" width="25.42578125" style="235" customWidth="1"/>
    <col min="9730" max="9730" width="10.28515625" style="235" customWidth="1"/>
    <col min="9731" max="9733" width="11.7109375" style="235" customWidth="1"/>
    <col min="9734" max="9734" width="10.28515625" style="235" customWidth="1"/>
    <col min="9735" max="9735" width="11.7109375" style="235" customWidth="1"/>
    <col min="9736" max="9739" width="11" style="235" customWidth="1"/>
    <col min="9740" max="9984" width="12.5703125" style="235"/>
    <col min="9985" max="9985" width="25.42578125" style="235" customWidth="1"/>
    <col min="9986" max="9986" width="10.28515625" style="235" customWidth="1"/>
    <col min="9987" max="9989" width="11.7109375" style="235" customWidth="1"/>
    <col min="9990" max="9990" width="10.28515625" style="235" customWidth="1"/>
    <col min="9991" max="9991" width="11.7109375" style="235" customWidth="1"/>
    <col min="9992" max="9995" width="11" style="235" customWidth="1"/>
    <col min="9996" max="10240" width="12.5703125" style="235"/>
    <col min="10241" max="10241" width="25.42578125" style="235" customWidth="1"/>
    <col min="10242" max="10242" width="10.28515625" style="235" customWidth="1"/>
    <col min="10243" max="10245" width="11.7109375" style="235" customWidth="1"/>
    <col min="10246" max="10246" width="10.28515625" style="235" customWidth="1"/>
    <col min="10247" max="10247" width="11.7109375" style="235" customWidth="1"/>
    <col min="10248" max="10251" width="11" style="235" customWidth="1"/>
    <col min="10252" max="10496" width="12.5703125" style="235"/>
    <col min="10497" max="10497" width="25.42578125" style="235" customWidth="1"/>
    <col min="10498" max="10498" width="10.28515625" style="235" customWidth="1"/>
    <col min="10499" max="10501" width="11.7109375" style="235" customWidth="1"/>
    <col min="10502" max="10502" width="10.28515625" style="235" customWidth="1"/>
    <col min="10503" max="10503" width="11.7109375" style="235" customWidth="1"/>
    <col min="10504" max="10507" width="11" style="235" customWidth="1"/>
    <col min="10508" max="10752" width="12.5703125" style="235"/>
    <col min="10753" max="10753" width="25.42578125" style="235" customWidth="1"/>
    <col min="10754" max="10754" width="10.28515625" style="235" customWidth="1"/>
    <col min="10755" max="10757" width="11.7109375" style="235" customWidth="1"/>
    <col min="10758" max="10758" width="10.28515625" style="235" customWidth="1"/>
    <col min="10759" max="10759" width="11.7109375" style="235" customWidth="1"/>
    <col min="10760" max="10763" width="11" style="235" customWidth="1"/>
    <col min="10764" max="11008" width="12.5703125" style="235"/>
    <col min="11009" max="11009" width="25.42578125" style="235" customWidth="1"/>
    <col min="11010" max="11010" width="10.28515625" style="235" customWidth="1"/>
    <col min="11011" max="11013" width="11.7109375" style="235" customWidth="1"/>
    <col min="11014" max="11014" width="10.28515625" style="235" customWidth="1"/>
    <col min="11015" max="11015" width="11.7109375" style="235" customWidth="1"/>
    <col min="11016" max="11019" width="11" style="235" customWidth="1"/>
    <col min="11020" max="11264" width="12.5703125" style="235"/>
    <col min="11265" max="11265" width="25.42578125" style="235" customWidth="1"/>
    <col min="11266" max="11266" width="10.28515625" style="235" customWidth="1"/>
    <col min="11267" max="11269" width="11.7109375" style="235" customWidth="1"/>
    <col min="11270" max="11270" width="10.28515625" style="235" customWidth="1"/>
    <col min="11271" max="11271" width="11.7109375" style="235" customWidth="1"/>
    <col min="11272" max="11275" width="11" style="235" customWidth="1"/>
    <col min="11276" max="11520" width="12.5703125" style="235"/>
    <col min="11521" max="11521" width="25.42578125" style="235" customWidth="1"/>
    <col min="11522" max="11522" width="10.28515625" style="235" customWidth="1"/>
    <col min="11523" max="11525" width="11.7109375" style="235" customWidth="1"/>
    <col min="11526" max="11526" width="10.28515625" style="235" customWidth="1"/>
    <col min="11527" max="11527" width="11.7109375" style="235" customWidth="1"/>
    <col min="11528" max="11531" width="11" style="235" customWidth="1"/>
    <col min="11532" max="11776" width="12.5703125" style="235"/>
    <col min="11777" max="11777" width="25.42578125" style="235" customWidth="1"/>
    <col min="11778" max="11778" width="10.28515625" style="235" customWidth="1"/>
    <col min="11779" max="11781" width="11.7109375" style="235" customWidth="1"/>
    <col min="11782" max="11782" width="10.28515625" style="235" customWidth="1"/>
    <col min="11783" max="11783" width="11.7109375" style="235" customWidth="1"/>
    <col min="11784" max="11787" width="11" style="235" customWidth="1"/>
    <col min="11788" max="12032" width="12.5703125" style="235"/>
    <col min="12033" max="12033" width="25.42578125" style="235" customWidth="1"/>
    <col min="12034" max="12034" width="10.28515625" style="235" customWidth="1"/>
    <col min="12035" max="12037" width="11.7109375" style="235" customWidth="1"/>
    <col min="12038" max="12038" width="10.28515625" style="235" customWidth="1"/>
    <col min="12039" max="12039" width="11.7109375" style="235" customWidth="1"/>
    <col min="12040" max="12043" width="11" style="235" customWidth="1"/>
    <col min="12044" max="12288" width="12.5703125" style="235"/>
    <col min="12289" max="12289" width="25.42578125" style="235" customWidth="1"/>
    <col min="12290" max="12290" width="10.28515625" style="235" customWidth="1"/>
    <col min="12291" max="12293" width="11.7109375" style="235" customWidth="1"/>
    <col min="12294" max="12294" width="10.28515625" style="235" customWidth="1"/>
    <col min="12295" max="12295" width="11.7109375" style="235" customWidth="1"/>
    <col min="12296" max="12299" width="11" style="235" customWidth="1"/>
    <col min="12300" max="12544" width="12.5703125" style="235"/>
    <col min="12545" max="12545" width="25.42578125" style="235" customWidth="1"/>
    <col min="12546" max="12546" width="10.28515625" style="235" customWidth="1"/>
    <col min="12547" max="12549" width="11.7109375" style="235" customWidth="1"/>
    <col min="12550" max="12550" width="10.28515625" style="235" customWidth="1"/>
    <col min="12551" max="12551" width="11.7109375" style="235" customWidth="1"/>
    <col min="12552" max="12555" width="11" style="235" customWidth="1"/>
    <col min="12556" max="12800" width="12.5703125" style="235"/>
    <col min="12801" max="12801" width="25.42578125" style="235" customWidth="1"/>
    <col min="12802" max="12802" width="10.28515625" style="235" customWidth="1"/>
    <col min="12803" max="12805" width="11.7109375" style="235" customWidth="1"/>
    <col min="12806" max="12806" width="10.28515625" style="235" customWidth="1"/>
    <col min="12807" max="12807" width="11.7109375" style="235" customWidth="1"/>
    <col min="12808" max="12811" width="11" style="235" customWidth="1"/>
    <col min="12812" max="13056" width="12.5703125" style="235"/>
    <col min="13057" max="13057" width="25.42578125" style="235" customWidth="1"/>
    <col min="13058" max="13058" width="10.28515625" style="235" customWidth="1"/>
    <col min="13059" max="13061" width="11.7109375" style="235" customWidth="1"/>
    <col min="13062" max="13062" width="10.28515625" style="235" customWidth="1"/>
    <col min="13063" max="13063" width="11.7109375" style="235" customWidth="1"/>
    <col min="13064" max="13067" width="11" style="235" customWidth="1"/>
    <col min="13068" max="13312" width="12.5703125" style="235"/>
    <col min="13313" max="13313" width="25.42578125" style="235" customWidth="1"/>
    <col min="13314" max="13314" width="10.28515625" style="235" customWidth="1"/>
    <col min="13315" max="13317" width="11.7109375" style="235" customWidth="1"/>
    <col min="13318" max="13318" width="10.28515625" style="235" customWidth="1"/>
    <col min="13319" max="13319" width="11.7109375" style="235" customWidth="1"/>
    <col min="13320" max="13323" width="11" style="235" customWidth="1"/>
    <col min="13324" max="13568" width="12.5703125" style="235"/>
    <col min="13569" max="13569" width="25.42578125" style="235" customWidth="1"/>
    <col min="13570" max="13570" width="10.28515625" style="235" customWidth="1"/>
    <col min="13571" max="13573" width="11.7109375" style="235" customWidth="1"/>
    <col min="13574" max="13574" width="10.28515625" style="235" customWidth="1"/>
    <col min="13575" max="13575" width="11.7109375" style="235" customWidth="1"/>
    <col min="13576" max="13579" width="11" style="235" customWidth="1"/>
    <col min="13580" max="13824" width="12.5703125" style="235"/>
    <col min="13825" max="13825" width="25.42578125" style="235" customWidth="1"/>
    <col min="13826" max="13826" width="10.28515625" style="235" customWidth="1"/>
    <col min="13827" max="13829" width="11.7109375" style="235" customWidth="1"/>
    <col min="13830" max="13830" width="10.28515625" style="235" customWidth="1"/>
    <col min="13831" max="13831" width="11.7109375" style="235" customWidth="1"/>
    <col min="13832" max="13835" width="11" style="235" customWidth="1"/>
    <col min="13836" max="14080" width="12.5703125" style="235"/>
    <col min="14081" max="14081" width="25.42578125" style="235" customWidth="1"/>
    <col min="14082" max="14082" width="10.28515625" style="235" customWidth="1"/>
    <col min="14083" max="14085" width="11.7109375" style="235" customWidth="1"/>
    <col min="14086" max="14086" width="10.28515625" style="235" customWidth="1"/>
    <col min="14087" max="14087" width="11.7109375" style="235" customWidth="1"/>
    <col min="14088" max="14091" width="11" style="235" customWidth="1"/>
    <col min="14092" max="14336" width="12.5703125" style="235"/>
    <col min="14337" max="14337" width="25.42578125" style="235" customWidth="1"/>
    <col min="14338" max="14338" width="10.28515625" style="235" customWidth="1"/>
    <col min="14339" max="14341" width="11.7109375" style="235" customWidth="1"/>
    <col min="14342" max="14342" width="10.28515625" style="235" customWidth="1"/>
    <col min="14343" max="14343" width="11.7109375" style="235" customWidth="1"/>
    <col min="14344" max="14347" width="11" style="235" customWidth="1"/>
    <col min="14348" max="14592" width="12.5703125" style="235"/>
    <col min="14593" max="14593" width="25.42578125" style="235" customWidth="1"/>
    <col min="14594" max="14594" width="10.28515625" style="235" customWidth="1"/>
    <col min="14595" max="14597" width="11.7109375" style="235" customWidth="1"/>
    <col min="14598" max="14598" width="10.28515625" style="235" customWidth="1"/>
    <col min="14599" max="14599" width="11.7109375" style="235" customWidth="1"/>
    <col min="14600" max="14603" width="11" style="235" customWidth="1"/>
    <col min="14604" max="14848" width="12.5703125" style="235"/>
    <col min="14849" max="14849" width="25.42578125" style="235" customWidth="1"/>
    <col min="14850" max="14850" width="10.28515625" style="235" customWidth="1"/>
    <col min="14851" max="14853" width="11.7109375" style="235" customWidth="1"/>
    <col min="14854" max="14854" width="10.28515625" style="235" customWidth="1"/>
    <col min="14855" max="14855" width="11.7109375" style="235" customWidth="1"/>
    <col min="14856" max="14859" width="11" style="235" customWidth="1"/>
    <col min="14860" max="15104" width="12.5703125" style="235"/>
    <col min="15105" max="15105" width="25.42578125" style="235" customWidth="1"/>
    <col min="15106" max="15106" width="10.28515625" style="235" customWidth="1"/>
    <col min="15107" max="15109" width="11.7109375" style="235" customWidth="1"/>
    <col min="15110" max="15110" width="10.28515625" style="235" customWidth="1"/>
    <col min="15111" max="15111" width="11.7109375" style="235" customWidth="1"/>
    <col min="15112" max="15115" width="11" style="235" customWidth="1"/>
    <col min="15116" max="15360" width="12.5703125" style="235"/>
    <col min="15361" max="15361" width="25.42578125" style="235" customWidth="1"/>
    <col min="15362" max="15362" width="10.28515625" style="235" customWidth="1"/>
    <col min="15363" max="15365" width="11.7109375" style="235" customWidth="1"/>
    <col min="15366" max="15366" width="10.28515625" style="235" customWidth="1"/>
    <col min="15367" max="15367" width="11.7109375" style="235" customWidth="1"/>
    <col min="15368" max="15371" width="11" style="235" customWidth="1"/>
    <col min="15372" max="15616" width="12.5703125" style="235"/>
    <col min="15617" max="15617" width="25.42578125" style="235" customWidth="1"/>
    <col min="15618" max="15618" width="10.28515625" style="235" customWidth="1"/>
    <col min="15619" max="15621" width="11.7109375" style="235" customWidth="1"/>
    <col min="15622" max="15622" width="10.28515625" style="235" customWidth="1"/>
    <col min="15623" max="15623" width="11.7109375" style="235" customWidth="1"/>
    <col min="15624" max="15627" width="11" style="235" customWidth="1"/>
    <col min="15628" max="15872" width="12.5703125" style="235"/>
    <col min="15873" max="15873" width="25.42578125" style="235" customWidth="1"/>
    <col min="15874" max="15874" width="10.28515625" style="235" customWidth="1"/>
    <col min="15875" max="15877" width="11.7109375" style="235" customWidth="1"/>
    <col min="15878" max="15878" width="10.28515625" style="235" customWidth="1"/>
    <col min="15879" max="15879" width="11.7109375" style="235" customWidth="1"/>
    <col min="15880" max="15883" width="11" style="235" customWidth="1"/>
    <col min="15884" max="16128" width="12.5703125" style="235"/>
    <col min="16129" max="16129" width="25.42578125" style="235" customWidth="1"/>
    <col min="16130" max="16130" width="10.28515625" style="235" customWidth="1"/>
    <col min="16131" max="16133" width="11.7109375" style="235" customWidth="1"/>
    <col min="16134" max="16134" width="10.28515625" style="235" customWidth="1"/>
    <col min="16135" max="16135" width="11.7109375" style="235" customWidth="1"/>
    <col min="16136" max="16139" width="11" style="235" customWidth="1"/>
    <col min="16140" max="16384" width="12.5703125" style="235"/>
  </cols>
  <sheetData>
    <row r="1" spans="1:11" s="878" customFormat="1" ht="15" customHeight="1">
      <c r="A1" s="879" t="s">
        <v>1827</v>
      </c>
    </row>
    <row r="2" spans="1:11" ht="18.95" customHeight="1">
      <c r="A2" s="1334" t="s">
        <v>168</v>
      </c>
      <c r="B2" s="1334"/>
      <c r="C2" s="1334"/>
      <c r="D2" s="1334"/>
      <c r="E2" s="1334"/>
      <c r="F2" s="1334"/>
      <c r="G2" s="1334"/>
      <c r="H2" s="1334"/>
      <c r="I2" s="1334"/>
      <c r="J2" s="1334"/>
      <c r="K2" s="1334"/>
    </row>
    <row r="3" spans="1:11" ht="18.95" customHeight="1">
      <c r="A3" s="1334" t="s">
        <v>424</v>
      </c>
      <c r="B3" s="1334"/>
      <c r="C3" s="1334"/>
      <c r="D3" s="1334"/>
      <c r="E3" s="1334"/>
      <c r="F3" s="1334"/>
      <c r="G3" s="1334"/>
      <c r="H3" s="1334"/>
      <c r="I3" s="1334"/>
      <c r="J3" s="1334"/>
      <c r="K3" s="1334"/>
    </row>
    <row r="4" spans="1:11" ht="18.95" customHeight="1">
      <c r="A4" s="1334" t="s">
        <v>1416</v>
      </c>
      <c r="B4" s="1334"/>
      <c r="C4" s="1334"/>
      <c r="D4" s="1334"/>
      <c r="E4" s="1334"/>
      <c r="F4" s="1334"/>
      <c r="G4" s="1334"/>
      <c r="H4" s="1334"/>
      <c r="I4" s="1334"/>
      <c r="J4" s="1334"/>
      <c r="K4" s="1334"/>
    </row>
    <row r="5" spans="1:11" ht="18.95" customHeight="1">
      <c r="A5" s="1462" t="s">
        <v>465</v>
      </c>
      <c r="B5" s="1462"/>
      <c r="C5" s="1462"/>
      <c r="D5" s="1462"/>
      <c r="E5" s="1462"/>
      <c r="F5" s="1462"/>
      <c r="G5" s="1462"/>
      <c r="H5" s="1462"/>
      <c r="I5" s="1462"/>
      <c r="J5" s="1462"/>
      <c r="K5" s="1462"/>
    </row>
    <row r="6" spans="1:11" ht="18.95" customHeight="1">
      <c r="A6" s="1462"/>
      <c r="B6" s="1462"/>
      <c r="C6" s="1462"/>
      <c r="D6" s="1462"/>
      <c r="E6" s="1462"/>
      <c r="F6" s="1462"/>
      <c r="G6" s="1462"/>
      <c r="H6" s="1462"/>
      <c r="I6" s="1462"/>
      <c r="J6" s="1462"/>
      <c r="K6" s="1462"/>
    </row>
    <row r="7" spans="1:11" ht="8.1" customHeight="1">
      <c r="A7" s="346"/>
      <c r="B7" s="1348" t="s">
        <v>68</v>
      </c>
      <c r="C7" s="1348" t="s">
        <v>534</v>
      </c>
      <c r="D7" s="1348" t="s">
        <v>1232</v>
      </c>
      <c r="E7" s="1348" t="s">
        <v>450</v>
      </c>
      <c r="F7" s="1348" t="s">
        <v>15</v>
      </c>
      <c r="G7" s="1348" t="s">
        <v>1233</v>
      </c>
      <c r="H7" s="1348" t="s">
        <v>1234</v>
      </c>
      <c r="I7" s="1348" t="s">
        <v>726</v>
      </c>
      <c r="J7" s="1332" t="s">
        <v>493</v>
      </c>
      <c r="K7" s="1332" t="s">
        <v>14</v>
      </c>
    </row>
    <row r="8" spans="1:11" ht="8.1" customHeight="1">
      <c r="A8" s="347"/>
      <c r="B8" s="1349"/>
      <c r="C8" s="1357"/>
      <c r="D8" s="1357"/>
      <c r="E8" s="1357"/>
      <c r="F8" s="1357"/>
      <c r="G8" s="1357"/>
      <c r="H8" s="1357"/>
      <c r="I8" s="1357"/>
      <c r="J8" s="1323"/>
      <c r="K8" s="1323"/>
    </row>
    <row r="9" spans="1:11" ht="8.1" customHeight="1">
      <c r="A9" s="347"/>
      <c r="B9" s="1349"/>
      <c r="C9" s="1357"/>
      <c r="D9" s="1357"/>
      <c r="E9" s="1357"/>
      <c r="F9" s="1357"/>
      <c r="G9" s="1357"/>
      <c r="H9" s="1357"/>
      <c r="I9" s="1357"/>
      <c r="J9" s="1323"/>
      <c r="K9" s="1323"/>
    </row>
    <row r="10" spans="1:11" ht="8.1" customHeight="1">
      <c r="A10" s="347"/>
      <c r="B10" s="1349"/>
      <c r="C10" s="1357"/>
      <c r="D10" s="1357"/>
      <c r="E10" s="1357"/>
      <c r="F10" s="1357"/>
      <c r="G10" s="1357"/>
      <c r="H10" s="1357"/>
      <c r="I10" s="1357"/>
      <c r="J10" s="1323"/>
      <c r="K10" s="1323"/>
    </row>
    <row r="11" spans="1:11" ht="8.1" customHeight="1">
      <c r="A11" s="347"/>
      <c r="B11" s="1349"/>
      <c r="C11" s="1357"/>
      <c r="D11" s="1357"/>
      <c r="E11" s="1357"/>
      <c r="F11" s="1357"/>
      <c r="G11" s="1357"/>
      <c r="H11" s="1357"/>
      <c r="I11" s="1357"/>
      <c r="J11" s="1323"/>
      <c r="K11" s="1323"/>
    </row>
    <row r="12" spans="1:11" ht="8.1" customHeight="1">
      <c r="A12" s="347"/>
      <c r="B12" s="1349"/>
      <c r="C12" s="1357"/>
      <c r="D12" s="1357"/>
      <c r="E12" s="1357"/>
      <c r="F12" s="1357"/>
      <c r="G12" s="1357"/>
      <c r="H12" s="1357"/>
      <c r="I12" s="1357"/>
      <c r="J12" s="1323"/>
      <c r="K12" s="1323"/>
    </row>
    <row r="13" spans="1:11" ht="8.1" customHeight="1">
      <c r="A13" s="347"/>
      <c r="B13" s="1349"/>
      <c r="C13" s="1357"/>
      <c r="D13" s="1357"/>
      <c r="E13" s="1357"/>
      <c r="F13" s="1357"/>
      <c r="G13" s="1357"/>
      <c r="H13" s="1357"/>
      <c r="I13" s="1357"/>
      <c r="J13" s="1323"/>
      <c r="K13" s="1323"/>
    </row>
    <row r="14" spans="1:11" ht="8.1" customHeight="1">
      <c r="A14" s="1461" t="s">
        <v>184</v>
      </c>
      <c r="B14" s="1349"/>
      <c r="C14" s="1357"/>
      <c r="D14" s="1357"/>
      <c r="E14" s="1357"/>
      <c r="F14" s="1357"/>
      <c r="G14" s="1357"/>
      <c r="H14" s="1357"/>
      <c r="I14" s="1357"/>
      <c r="J14" s="1323"/>
      <c r="K14" s="1323"/>
    </row>
    <row r="15" spans="1:11" ht="8.1" customHeight="1">
      <c r="A15" s="1461"/>
      <c r="B15" s="1349"/>
      <c r="C15" s="1357"/>
      <c r="D15" s="1357"/>
      <c r="E15" s="1357"/>
      <c r="F15" s="1357"/>
      <c r="G15" s="1357"/>
      <c r="H15" s="1357"/>
      <c r="I15" s="1357"/>
      <c r="J15" s="1323"/>
      <c r="K15" s="1323"/>
    </row>
    <row r="16" spans="1:11" ht="8.1" customHeight="1">
      <c r="A16" s="1461"/>
      <c r="B16" s="1349"/>
      <c r="C16" s="1357"/>
      <c r="D16" s="1357"/>
      <c r="E16" s="1357"/>
      <c r="F16" s="1357"/>
      <c r="G16" s="1357"/>
      <c r="H16" s="1357"/>
      <c r="I16" s="1357"/>
      <c r="J16" s="1323"/>
      <c r="K16" s="1323"/>
    </row>
    <row r="17" spans="1:11" ht="8.1" customHeight="1">
      <c r="A17" s="1461"/>
      <c r="B17" s="1349"/>
      <c r="C17" s="1357"/>
      <c r="D17" s="1357"/>
      <c r="E17" s="1357"/>
      <c r="F17" s="1357"/>
      <c r="G17" s="1357"/>
      <c r="H17" s="1357"/>
      <c r="I17" s="1357"/>
      <c r="J17" s="1323"/>
      <c r="K17" s="1323"/>
    </row>
    <row r="18" spans="1:11" ht="8.1" customHeight="1">
      <c r="A18" s="1461" t="s">
        <v>339</v>
      </c>
      <c r="B18" s="1349"/>
      <c r="C18" s="1357"/>
      <c r="D18" s="1357"/>
      <c r="E18" s="1357"/>
      <c r="F18" s="1357"/>
      <c r="G18" s="1357"/>
      <c r="H18" s="1357"/>
      <c r="I18" s="1357"/>
      <c r="J18" s="1323"/>
      <c r="K18" s="1323"/>
    </row>
    <row r="19" spans="1:11" ht="8.1" customHeight="1">
      <c r="A19" s="1461"/>
      <c r="B19" s="1349"/>
      <c r="C19" s="1357"/>
      <c r="D19" s="1357"/>
      <c r="E19" s="1357"/>
      <c r="F19" s="1357"/>
      <c r="G19" s="1357"/>
      <c r="H19" s="1357"/>
      <c r="I19" s="1357"/>
      <c r="J19" s="1323"/>
      <c r="K19" s="1323"/>
    </row>
    <row r="20" spans="1:11" ht="8.1" customHeight="1">
      <c r="A20" s="347"/>
      <c r="B20" s="1349"/>
      <c r="C20" s="1357"/>
      <c r="D20" s="1357"/>
      <c r="E20" s="1357"/>
      <c r="F20" s="1357"/>
      <c r="G20" s="1357"/>
      <c r="H20" s="1357"/>
      <c r="I20" s="1357"/>
      <c r="J20" s="1323"/>
      <c r="K20" s="1323"/>
    </row>
    <row r="21" spans="1:11" ht="8.1" customHeight="1">
      <c r="A21" s="347"/>
      <c r="B21" s="1349"/>
      <c r="C21" s="1357"/>
      <c r="D21" s="1357"/>
      <c r="E21" s="1357"/>
      <c r="F21" s="1357"/>
      <c r="G21" s="1357"/>
      <c r="H21" s="1357"/>
      <c r="I21" s="1357"/>
      <c r="J21" s="1323"/>
      <c r="K21" s="1323"/>
    </row>
    <row r="22" spans="1:11" ht="8.1" customHeight="1">
      <c r="A22" s="347"/>
      <c r="B22" s="1349"/>
      <c r="C22" s="1357"/>
      <c r="D22" s="1357"/>
      <c r="E22" s="1357"/>
      <c r="F22" s="1357"/>
      <c r="G22" s="1357"/>
      <c r="H22" s="1357"/>
      <c r="I22" s="1357"/>
      <c r="J22" s="1323"/>
      <c r="K22" s="1323"/>
    </row>
    <row r="23" spans="1:11" ht="8.1" customHeight="1">
      <c r="A23" s="347"/>
      <c r="B23" s="1349"/>
      <c r="C23" s="1357"/>
      <c r="D23" s="1357"/>
      <c r="E23" s="1357"/>
      <c r="F23" s="1357"/>
      <c r="G23" s="1357"/>
      <c r="H23" s="1357"/>
      <c r="I23" s="1357"/>
      <c r="J23" s="1323"/>
      <c r="K23" s="1323"/>
    </row>
    <row r="24" spans="1:11" ht="8.1" customHeight="1">
      <c r="A24" s="347"/>
      <c r="B24" s="1349"/>
      <c r="C24" s="1357"/>
      <c r="D24" s="1357"/>
      <c r="E24" s="1357"/>
      <c r="F24" s="1357"/>
      <c r="G24" s="1357"/>
      <c r="H24" s="1357"/>
      <c r="I24" s="1357"/>
      <c r="J24" s="1323"/>
      <c r="K24" s="1323"/>
    </row>
    <row r="25" spans="1:11" ht="8.1" customHeight="1">
      <c r="A25" s="347"/>
      <c r="B25" s="1349"/>
      <c r="C25" s="1357"/>
      <c r="D25" s="1357"/>
      <c r="E25" s="1357"/>
      <c r="F25" s="1357"/>
      <c r="G25" s="1357"/>
      <c r="H25" s="1357"/>
      <c r="I25" s="1357"/>
      <c r="J25" s="1323"/>
      <c r="K25" s="1323"/>
    </row>
    <row r="26" spans="1:11" ht="8.1" customHeight="1">
      <c r="A26" s="348"/>
      <c r="B26" s="1350"/>
      <c r="C26" s="1358"/>
      <c r="D26" s="1358"/>
      <c r="E26" s="1358"/>
      <c r="F26" s="1358"/>
      <c r="G26" s="1358"/>
      <c r="H26" s="1358"/>
      <c r="I26" s="1358"/>
      <c r="J26" s="1326"/>
      <c r="K26" s="1326"/>
    </row>
    <row r="27" spans="1:11" ht="15.95" customHeight="1">
      <c r="A27" s="1461"/>
      <c r="B27" s="1461"/>
      <c r="C27" s="1461"/>
      <c r="D27" s="1461"/>
      <c r="E27" s="1461"/>
      <c r="F27" s="1461"/>
      <c r="G27" s="1461"/>
      <c r="H27" s="1461"/>
      <c r="I27" s="1461"/>
      <c r="J27" s="1461"/>
      <c r="K27" s="1461"/>
    </row>
    <row r="28" spans="1:11" ht="15.95" customHeight="1">
      <c r="A28" s="243">
        <v>2007</v>
      </c>
      <c r="B28" s="349"/>
      <c r="C28" s="349"/>
      <c r="D28" s="349"/>
      <c r="E28" s="349"/>
      <c r="F28" s="349"/>
      <c r="G28" s="349"/>
      <c r="H28" s="349"/>
      <c r="I28" s="349"/>
      <c r="J28" s="349"/>
      <c r="K28" s="243"/>
    </row>
    <row r="29" spans="1:11" ht="15.95" customHeight="1">
      <c r="A29" s="243"/>
      <c r="B29" s="349"/>
      <c r="C29" s="349"/>
      <c r="D29" s="349"/>
      <c r="E29" s="349"/>
      <c r="F29" s="349"/>
      <c r="G29" s="349"/>
      <c r="H29" s="349"/>
      <c r="I29" s="349"/>
      <c r="J29" s="349"/>
      <c r="K29" s="243"/>
    </row>
    <row r="30" spans="1:11" ht="15.95" customHeight="1">
      <c r="A30" s="277" t="s">
        <v>184</v>
      </c>
      <c r="B30" s="349">
        <v>17647</v>
      </c>
      <c r="C30" s="349">
        <v>4286</v>
      </c>
      <c r="D30" s="349">
        <v>5931</v>
      </c>
      <c r="E30" s="349">
        <v>549</v>
      </c>
      <c r="F30" s="349">
        <v>311</v>
      </c>
      <c r="G30" s="349">
        <v>753</v>
      </c>
      <c r="H30" s="349">
        <v>1163</v>
      </c>
      <c r="I30" s="349">
        <v>1335</v>
      </c>
      <c r="J30" s="349">
        <v>3121</v>
      </c>
      <c r="K30" s="350" t="s">
        <v>1372</v>
      </c>
    </row>
    <row r="31" spans="1:11" ht="15.95" customHeight="1">
      <c r="A31" s="351" t="s">
        <v>339</v>
      </c>
      <c r="B31" s="349">
        <v>411470</v>
      </c>
      <c r="C31" s="349">
        <v>112087</v>
      </c>
      <c r="D31" s="349">
        <v>137181</v>
      </c>
      <c r="E31" s="349">
        <v>15095</v>
      </c>
      <c r="F31" s="349">
        <v>11485</v>
      </c>
      <c r="G31" s="349">
        <v>15278</v>
      </c>
      <c r="H31" s="349">
        <v>22697</v>
      </c>
      <c r="I31" s="349">
        <v>24167</v>
      </c>
      <c r="J31" s="349">
        <v>67358</v>
      </c>
      <c r="K31" s="350" t="s">
        <v>1372</v>
      </c>
    </row>
    <row r="32" spans="1:11" ht="15.95" customHeight="1">
      <c r="A32" s="404" t="s">
        <v>1050</v>
      </c>
      <c r="B32" s="349">
        <v>310071</v>
      </c>
      <c r="C32" s="349">
        <v>85818</v>
      </c>
      <c r="D32" s="349">
        <v>97617</v>
      </c>
      <c r="E32" s="349">
        <v>11350</v>
      </c>
      <c r="F32" s="349">
        <v>8243</v>
      </c>
      <c r="G32" s="349">
        <v>12402</v>
      </c>
      <c r="H32" s="349">
        <v>17115</v>
      </c>
      <c r="I32" s="349">
        <v>17797</v>
      </c>
      <c r="J32" s="349">
        <v>54968</v>
      </c>
      <c r="K32" s="350" t="s">
        <v>1372</v>
      </c>
    </row>
    <row r="33" spans="1:12" ht="15.95" customHeight="1">
      <c r="A33" s="352"/>
      <c r="B33" s="349"/>
      <c r="C33" s="349"/>
      <c r="D33" s="349"/>
      <c r="E33" s="349"/>
      <c r="F33" s="349"/>
      <c r="G33" s="349"/>
      <c r="H33" s="349"/>
      <c r="I33" s="349"/>
      <c r="J33" s="349"/>
      <c r="K33" s="353"/>
    </row>
    <row r="34" spans="1:12" ht="15.95" customHeight="1">
      <c r="A34" s="243">
        <v>2008</v>
      </c>
      <c r="B34" s="349"/>
      <c r="C34" s="349"/>
      <c r="D34" s="349"/>
      <c r="E34" s="349"/>
      <c r="F34" s="349"/>
      <c r="G34" s="349"/>
      <c r="H34" s="349"/>
      <c r="I34" s="349"/>
      <c r="J34" s="349"/>
      <c r="K34" s="273"/>
    </row>
    <row r="35" spans="1:12" ht="15.95" customHeight="1">
      <c r="A35" s="243"/>
      <c r="B35" s="349"/>
      <c r="C35" s="349"/>
      <c r="D35" s="349"/>
      <c r="E35" s="349"/>
      <c r="F35" s="349"/>
      <c r="G35" s="349"/>
      <c r="H35" s="349"/>
      <c r="I35" s="349"/>
      <c r="J35" s="349"/>
      <c r="K35" s="273"/>
    </row>
    <row r="36" spans="1:12" ht="15.95" customHeight="1">
      <c r="A36" s="277" t="s">
        <v>184</v>
      </c>
      <c r="B36" s="349">
        <v>17774</v>
      </c>
      <c r="C36" s="349">
        <v>4255</v>
      </c>
      <c r="D36" s="349">
        <v>6005</v>
      </c>
      <c r="E36" s="349">
        <v>596</v>
      </c>
      <c r="F36" s="349">
        <v>319</v>
      </c>
      <c r="G36" s="349">
        <v>723</v>
      </c>
      <c r="H36" s="349">
        <v>1210</v>
      </c>
      <c r="I36" s="349">
        <v>1319</v>
      </c>
      <c r="J36" s="349">
        <v>3143</v>
      </c>
      <c r="K36" s="350" t="s">
        <v>1372</v>
      </c>
    </row>
    <row r="37" spans="1:12" ht="15.95" customHeight="1">
      <c r="A37" s="351" t="s">
        <v>339</v>
      </c>
      <c r="B37" s="349">
        <v>422390</v>
      </c>
      <c r="C37" s="349">
        <v>115776</v>
      </c>
      <c r="D37" s="349">
        <v>140804</v>
      </c>
      <c r="E37" s="349">
        <v>16324</v>
      </c>
      <c r="F37" s="349">
        <v>12151</v>
      </c>
      <c r="G37" s="349">
        <v>14714</v>
      </c>
      <c r="H37" s="349">
        <v>23842</v>
      </c>
      <c r="I37" s="349">
        <v>24261</v>
      </c>
      <c r="J37" s="349">
        <v>68166</v>
      </c>
      <c r="K37" s="350" t="s">
        <v>1372</v>
      </c>
    </row>
    <row r="38" spans="1:12" ht="15.95" customHeight="1">
      <c r="A38" s="404" t="s">
        <v>1050</v>
      </c>
      <c r="B38" s="349">
        <v>290760</v>
      </c>
      <c r="C38" s="349">
        <v>81488</v>
      </c>
      <c r="D38" s="349">
        <v>89723</v>
      </c>
      <c r="E38" s="349">
        <v>11314</v>
      </c>
      <c r="F38" s="349">
        <v>8355</v>
      </c>
      <c r="G38" s="349">
        <v>11444</v>
      </c>
      <c r="H38" s="349">
        <v>17145</v>
      </c>
      <c r="I38" s="349">
        <v>16582</v>
      </c>
      <c r="J38" s="349">
        <v>50179</v>
      </c>
      <c r="K38" s="350" t="s">
        <v>1372</v>
      </c>
    </row>
    <row r="39" spans="1:12" ht="15.95" customHeight="1">
      <c r="A39" s="352"/>
      <c r="B39" s="349"/>
      <c r="C39" s="349"/>
      <c r="D39" s="349"/>
      <c r="E39" s="349"/>
      <c r="F39" s="349"/>
      <c r="G39" s="349"/>
      <c r="H39" s="349"/>
      <c r="I39" s="349"/>
      <c r="J39" s="349"/>
      <c r="K39" s="353"/>
    </row>
    <row r="40" spans="1:12" ht="15.95" customHeight="1">
      <c r="A40" s="243">
        <v>2009</v>
      </c>
      <c r="B40" s="349"/>
      <c r="C40" s="349"/>
      <c r="D40" s="349"/>
      <c r="E40" s="349"/>
      <c r="F40" s="349"/>
      <c r="G40" s="349"/>
      <c r="H40" s="349"/>
      <c r="I40" s="349"/>
      <c r="J40" s="349"/>
      <c r="K40" s="273"/>
    </row>
    <row r="41" spans="1:12" ht="15.95" customHeight="1">
      <c r="A41" s="243"/>
      <c r="B41" s="349"/>
      <c r="C41" s="349"/>
      <c r="D41" s="349"/>
      <c r="E41" s="349"/>
      <c r="F41" s="349"/>
      <c r="G41" s="349"/>
      <c r="H41" s="349"/>
      <c r="I41" s="349"/>
      <c r="J41" s="349"/>
      <c r="K41" s="273"/>
    </row>
    <row r="42" spans="1:12" ht="15.95" customHeight="1">
      <c r="A42" s="277" t="s">
        <v>184</v>
      </c>
      <c r="B42" s="349">
        <v>18040</v>
      </c>
      <c r="C42" s="349">
        <v>4202</v>
      </c>
      <c r="D42" s="349">
        <v>6063</v>
      </c>
      <c r="E42" s="349">
        <v>637</v>
      </c>
      <c r="F42" s="349">
        <v>474</v>
      </c>
      <c r="G42" s="349">
        <v>726</v>
      </c>
      <c r="H42" s="349">
        <v>1419</v>
      </c>
      <c r="I42" s="349">
        <v>1264</v>
      </c>
      <c r="J42" s="349">
        <v>3124</v>
      </c>
      <c r="K42" s="350" t="s">
        <v>1372</v>
      </c>
    </row>
    <row r="43" spans="1:12" ht="15.95" customHeight="1">
      <c r="A43" s="351" t="s">
        <v>339</v>
      </c>
      <c r="B43" s="349">
        <v>434193</v>
      </c>
      <c r="C43" s="349">
        <v>116716</v>
      </c>
      <c r="D43" s="349">
        <v>144817</v>
      </c>
      <c r="E43" s="349">
        <v>17325</v>
      </c>
      <c r="F43" s="349">
        <v>18465</v>
      </c>
      <c r="G43" s="349">
        <v>14776</v>
      </c>
      <c r="H43" s="349">
        <v>27163</v>
      </c>
      <c r="I43" s="349">
        <v>23518</v>
      </c>
      <c r="J43" s="349">
        <v>67251</v>
      </c>
      <c r="K43" s="350" t="s">
        <v>1372</v>
      </c>
    </row>
    <row r="44" spans="1:12" ht="15.95" customHeight="1">
      <c r="A44" s="404" t="s">
        <v>1050</v>
      </c>
      <c r="B44" s="349">
        <v>324779</v>
      </c>
      <c r="C44" s="349">
        <v>89015</v>
      </c>
      <c r="D44" s="349">
        <v>102705</v>
      </c>
      <c r="E44" s="349">
        <v>13234</v>
      </c>
      <c r="F44" s="349">
        <v>12849</v>
      </c>
      <c r="G44" s="349">
        <v>11813</v>
      </c>
      <c r="H44" s="349">
        <v>20281</v>
      </c>
      <c r="I44" s="349">
        <v>17355</v>
      </c>
      <c r="J44" s="349">
        <v>54370</v>
      </c>
      <c r="K44" s="350" t="s">
        <v>1372</v>
      </c>
    </row>
    <row r="45" spans="1:12" ht="15.95" customHeight="1">
      <c r="A45" s="352"/>
      <c r="B45" s="349"/>
      <c r="C45" s="349"/>
      <c r="D45" s="349"/>
      <c r="E45" s="349"/>
      <c r="F45" s="349"/>
      <c r="G45" s="349"/>
      <c r="H45" s="349"/>
      <c r="I45" s="349"/>
      <c r="J45" s="349"/>
      <c r="K45" s="353"/>
    </row>
    <row r="46" spans="1:12" ht="15.95" customHeight="1">
      <c r="A46" s="243">
        <v>2010</v>
      </c>
      <c r="B46" s="349"/>
      <c r="C46" s="349"/>
      <c r="D46" s="349"/>
      <c r="E46" s="349"/>
      <c r="F46" s="349"/>
      <c r="G46" s="349"/>
      <c r="H46" s="349"/>
      <c r="I46" s="349"/>
      <c r="J46" s="349"/>
      <c r="K46" s="273"/>
    </row>
    <row r="47" spans="1:12" ht="15.95" customHeight="1">
      <c r="A47" s="243"/>
      <c r="B47" s="349"/>
      <c r="C47" s="349"/>
      <c r="D47" s="349"/>
      <c r="E47" s="349"/>
      <c r="F47" s="349"/>
      <c r="G47" s="349"/>
      <c r="H47" s="349"/>
      <c r="I47" s="349"/>
      <c r="J47" s="349"/>
      <c r="K47" s="273"/>
    </row>
    <row r="48" spans="1:12" ht="15.95" customHeight="1">
      <c r="A48" s="277" t="s">
        <v>184</v>
      </c>
      <c r="B48" s="349">
        <v>18399</v>
      </c>
      <c r="C48" s="349">
        <v>4325</v>
      </c>
      <c r="D48" s="349">
        <v>6154</v>
      </c>
      <c r="E48" s="349">
        <v>679</v>
      </c>
      <c r="F48" s="349">
        <v>492</v>
      </c>
      <c r="G48" s="349">
        <v>734</v>
      </c>
      <c r="H48" s="349">
        <v>1451</v>
      </c>
      <c r="I48" s="349">
        <v>1285</v>
      </c>
      <c r="J48" s="349">
        <v>3119</v>
      </c>
      <c r="K48" s="349">
        <v>160</v>
      </c>
      <c r="L48" s="345"/>
    </row>
    <row r="49" spans="1:11" ht="15.95" customHeight="1">
      <c r="A49" s="351" t="s">
        <v>339</v>
      </c>
      <c r="B49" s="349">
        <v>445198</v>
      </c>
      <c r="C49" s="349">
        <v>121807</v>
      </c>
      <c r="D49" s="349">
        <v>147814</v>
      </c>
      <c r="E49" s="349">
        <v>18740</v>
      </c>
      <c r="F49" s="349">
        <v>17727</v>
      </c>
      <c r="G49" s="349">
        <v>15132</v>
      </c>
      <c r="H49" s="349">
        <v>28184</v>
      </c>
      <c r="I49" s="349">
        <v>23603</v>
      </c>
      <c r="J49" s="349">
        <v>68083</v>
      </c>
      <c r="K49" s="349">
        <v>4108</v>
      </c>
    </row>
    <row r="50" spans="1:11" ht="15.95" customHeight="1">
      <c r="A50" s="404" t="s">
        <v>1050</v>
      </c>
      <c r="B50" s="349">
        <v>331640</v>
      </c>
      <c r="C50" s="349">
        <v>92541</v>
      </c>
      <c r="D50" s="349">
        <v>104041</v>
      </c>
      <c r="E50" s="349">
        <v>14285</v>
      </c>
      <c r="F50" s="349">
        <v>12220</v>
      </c>
      <c r="G50" s="349">
        <v>12214</v>
      </c>
      <c r="H50" s="349">
        <v>21211</v>
      </c>
      <c r="I50" s="349">
        <v>17360</v>
      </c>
      <c r="J50" s="349">
        <v>54743</v>
      </c>
      <c r="K50" s="349">
        <v>3025</v>
      </c>
    </row>
    <row r="51" spans="1:11" ht="15.95" customHeight="1">
      <c r="A51" s="352"/>
      <c r="B51" s="349"/>
      <c r="C51" s="349"/>
      <c r="D51" s="349"/>
      <c r="E51" s="349"/>
      <c r="F51" s="349"/>
      <c r="G51" s="349"/>
      <c r="H51" s="349"/>
      <c r="I51" s="349"/>
      <c r="J51" s="349"/>
      <c r="K51" s="349"/>
    </row>
    <row r="52" spans="1:11" ht="15.95" customHeight="1">
      <c r="A52" s="243">
        <v>2011</v>
      </c>
      <c r="B52" s="349"/>
      <c r="C52" s="349"/>
      <c r="D52" s="349"/>
      <c r="E52" s="349"/>
      <c r="F52" s="349"/>
      <c r="G52" s="349"/>
      <c r="H52" s="349"/>
      <c r="I52" s="349"/>
      <c r="J52" s="349"/>
      <c r="K52" s="273"/>
    </row>
    <row r="53" spans="1:11" ht="15.95" customHeight="1">
      <c r="A53" s="243"/>
      <c r="B53" s="349"/>
      <c r="C53" s="349"/>
      <c r="D53" s="349"/>
      <c r="E53" s="349"/>
      <c r="F53" s="349"/>
      <c r="G53" s="349"/>
      <c r="H53" s="349"/>
      <c r="I53" s="349"/>
      <c r="J53" s="349"/>
      <c r="K53" s="273"/>
    </row>
    <row r="54" spans="1:11" ht="15.95" customHeight="1">
      <c r="A54" s="277" t="s">
        <v>184</v>
      </c>
      <c r="B54" s="349">
        <v>18675</v>
      </c>
      <c r="C54" s="349">
        <v>4381</v>
      </c>
      <c r="D54" s="349">
        <v>6260</v>
      </c>
      <c r="E54" s="349">
        <v>681</v>
      </c>
      <c r="F54" s="349">
        <v>502</v>
      </c>
      <c r="G54" s="349">
        <v>726</v>
      </c>
      <c r="H54" s="349">
        <v>1534</v>
      </c>
      <c r="I54" s="349">
        <v>1305</v>
      </c>
      <c r="J54" s="349">
        <v>3146</v>
      </c>
      <c r="K54" s="349">
        <v>140</v>
      </c>
    </row>
    <row r="55" spans="1:11" ht="15.95" customHeight="1">
      <c r="A55" s="351" t="s">
        <v>339</v>
      </c>
      <c r="B55" s="349">
        <v>458477</v>
      </c>
      <c r="C55" s="349">
        <v>125375</v>
      </c>
      <c r="D55" s="349">
        <v>152221</v>
      </c>
      <c r="E55" s="349">
        <v>19478</v>
      </c>
      <c r="F55" s="349">
        <v>19236</v>
      </c>
      <c r="G55" s="349">
        <v>15236</v>
      </c>
      <c r="H55" s="349">
        <v>29745</v>
      </c>
      <c r="I55" s="349">
        <v>24199</v>
      </c>
      <c r="J55" s="349">
        <v>69133</v>
      </c>
      <c r="K55" s="349">
        <v>3854</v>
      </c>
    </row>
    <row r="56" spans="1:11" ht="15.95" customHeight="1">
      <c r="A56" s="404" t="s">
        <v>1050</v>
      </c>
      <c r="B56" s="349">
        <v>339140</v>
      </c>
      <c r="C56" s="349">
        <v>94739</v>
      </c>
      <c r="D56" s="349">
        <v>106469</v>
      </c>
      <c r="E56" s="349">
        <v>14767</v>
      </c>
      <c r="F56" s="349">
        <v>12771</v>
      </c>
      <c r="G56" s="349">
        <v>12127</v>
      </c>
      <c r="H56" s="349">
        <v>22384</v>
      </c>
      <c r="I56" s="349">
        <v>17750</v>
      </c>
      <c r="J56" s="349">
        <v>55507</v>
      </c>
      <c r="K56" s="349">
        <v>2626</v>
      </c>
    </row>
    <row r="57" spans="1:11" ht="15.95" customHeight="1">
      <c r="A57" s="352"/>
      <c r="B57" s="349"/>
      <c r="C57" s="349"/>
      <c r="D57" s="349"/>
      <c r="E57" s="349"/>
      <c r="F57" s="349"/>
      <c r="G57" s="349"/>
      <c r="H57" s="349"/>
      <c r="I57" s="349"/>
      <c r="J57" s="349"/>
      <c r="K57" s="349"/>
    </row>
    <row r="58" spans="1:11" ht="15.95" customHeight="1">
      <c r="A58" s="243">
        <v>2012</v>
      </c>
      <c r="B58" s="349"/>
      <c r="C58" s="349"/>
      <c r="D58" s="349"/>
      <c r="E58" s="349"/>
      <c r="F58" s="349"/>
      <c r="G58" s="349"/>
      <c r="H58" s="349"/>
      <c r="I58" s="349"/>
      <c r="J58" s="349"/>
      <c r="K58" s="273"/>
    </row>
    <row r="59" spans="1:11" ht="15.95" customHeight="1">
      <c r="A59" s="243"/>
      <c r="B59" s="349"/>
      <c r="C59" s="349"/>
      <c r="D59" s="349"/>
      <c r="E59" s="349"/>
      <c r="F59" s="349"/>
      <c r="G59" s="349"/>
      <c r="H59" s="349"/>
      <c r="I59" s="349"/>
      <c r="J59" s="349"/>
      <c r="K59" s="273"/>
    </row>
    <row r="60" spans="1:11" ht="15.95" customHeight="1">
      <c r="A60" s="277" t="s">
        <v>184</v>
      </c>
      <c r="B60" s="349">
        <v>19771</v>
      </c>
      <c r="C60" s="349">
        <v>4720</v>
      </c>
      <c r="D60" s="349">
        <v>6641</v>
      </c>
      <c r="E60" s="349">
        <v>751</v>
      </c>
      <c r="F60" s="349">
        <v>541</v>
      </c>
      <c r="G60" s="349">
        <v>747</v>
      </c>
      <c r="H60" s="349">
        <v>1610</v>
      </c>
      <c r="I60" s="349">
        <v>1369</v>
      </c>
      <c r="J60" s="349">
        <v>3226</v>
      </c>
      <c r="K60" s="349">
        <v>166</v>
      </c>
    </row>
    <row r="61" spans="1:11" ht="15.95" customHeight="1">
      <c r="A61" s="351" t="s">
        <v>339</v>
      </c>
      <c r="B61" s="349">
        <v>483449</v>
      </c>
      <c r="C61" s="349">
        <v>133486</v>
      </c>
      <c r="D61" s="349">
        <v>161807</v>
      </c>
      <c r="E61" s="349">
        <v>20255</v>
      </c>
      <c r="F61" s="349">
        <v>20244</v>
      </c>
      <c r="G61" s="349">
        <v>15738</v>
      </c>
      <c r="H61" s="349">
        <v>31816</v>
      </c>
      <c r="I61" s="349">
        <v>25562</v>
      </c>
      <c r="J61" s="349">
        <v>70590</v>
      </c>
      <c r="K61" s="349">
        <v>3951</v>
      </c>
    </row>
    <row r="62" spans="1:11" ht="15.95" customHeight="1">
      <c r="A62" s="404" t="s">
        <v>1050</v>
      </c>
      <c r="B62" s="349">
        <v>360127</v>
      </c>
      <c r="C62" s="349">
        <v>101905</v>
      </c>
      <c r="D62" s="349">
        <v>113969</v>
      </c>
      <c r="E62" s="349">
        <v>15357</v>
      </c>
      <c r="F62" s="349">
        <v>13760</v>
      </c>
      <c r="G62" s="349">
        <v>12621</v>
      </c>
      <c r="H62" s="349">
        <v>23987</v>
      </c>
      <c r="I62" s="349">
        <v>18861</v>
      </c>
      <c r="J62" s="349">
        <v>56998</v>
      </c>
      <c r="K62" s="349">
        <v>2669</v>
      </c>
    </row>
    <row r="63" spans="1:11" ht="15.95" customHeight="1">
      <c r="A63" s="352"/>
      <c r="B63" s="349"/>
      <c r="C63" s="349"/>
      <c r="D63" s="349"/>
      <c r="E63" s="349"/>
      <c r="F63" s="349"/>
      <c r="G63" s="349"/>
      <c r="H63" s="349"/>
      <c r="I63" s="349"/>
      <c r="J63" s="349"/>
      <c r="K63" s="349"/>
    </row>
    <row r="64" spans="1:11" ht="15.95" customHeight="1">
      <c r="A64" s="243">
        <v>2013</v>
      </c>
      <c r="B64" s="349"/>
      <c r="C64" s="349"/>
      <c r="D64" s="349"/>
      <c r="E64" s="349"/>
      <c r="F64" s="349"/>
      <c r="G64" s="349"/>
      <c r="H64" s="349"/>
      <c r="I64" s="349"/>
      <c r="J64" s="349"/>
      <c r="K64" s="273"/>
    </row>
    <row r="65" spans="1:11" ht="15.95" customHeight="1">
      <c r="A65" s="243"/>
      <c r="B65" s="349"/>
      <c r="C65" s="349"/>
      <c r="D65" s="349"/>
      <c r="E65" s="349"/>
      <c r="F65" s="349"/>
      <c r="G65" s="349"/>
      <c r="H65" s="349"/>
      <c r="I65" s="349"/>
      <c r="J65" s="349"/>
      <c r="K65" s="273"/>
    </row>
    <row r="66" spans="1:11" ht="15.95" customHeight="1">
      <c r="A66" s="277" t="s">
        <v>184</v>
      </c>
      <c r="B66" s="349">
        <v>19974</v>
      </c>
      <c r="C66" s="349">
        <v>4809</v>
      </c>
      <c r="D66" s="349">
        <v>6690</v>
      </c>
      <c r="E66" s="349">
        <v>741</v>
      </c>
      <c r="F66" s="349">
        <v>580</v>
      </c>
      <c r="G66" s="349">
        <v>736</v>
      </c>
      <c r="H66" s="349">
        <v>1670</v>
      </c>
      <c r="I66" s="349">
        <v>1379</v>
      </c>
      <c r="J66" s="349">
        <v>3196</v>
      </c>
      <c r="K66" s="349">
        <v>173</v>
      </c>
    </row>
    <row r="67" spans="1:11" ht="15.95" customHeight="1">
      <c r="A67" s="351" t="s">
        <v>339</v>
      </c>
      <c r="B67" s="349">
        <v>494797</v>
      </c>
      <c r="C67" s="349">
        <v>136518</v>
      </c>
      <c r="D67" s="349">
        <v>166428</v>
      </c>
      <c r="E67" s="349">
        <v>20662</v>
      </c>
      <c r="F67" s="349">
        <v>21921</v>
      </c>
      <c r="G67" s="349">
        <v>16090</v>
      </c>
      <c r="H67" s="349">
        <v>33224</v>
      </c>
      <c r="I67" s="349">
        <v>25812</v>
      </c>
      <c r="J67" s="349">
        <v>70019</v>
      </c>
      <c r="K67" s="349">
        <v>4123</v>
      </c>
    </row>
    <row r="68" spans="1:11" ht="15.95" customHeight="1">
      <c r="A68" s="352" t="s">
        <v>1050</v>
      </c>
      <c r="B68" s="349">
        <v>365603</v>
      </c>
      <c r="C68" s="349">
        <v>103390</v>
      </c>
      <c r="D68" s="349">
        <v>116623</v>
      </c>
      <c r="E68" s="349">
        <v>15612</v>
      </c>
      <c r="F68" s="349">
        <v>14735</v>
      </c>
      <c r="G68" s="349">
        <v>12853</v>
      </c>
      <c r="H68" s="349">
        <v>24848</v>
      </c>
      <c r="I68" s="349">
        <v>19034</v>
      </c>
      <c r="J68" s="349">
        <v>55807</v>
      </c>
      <c r="K68" s="349">
        <v>2701</v>
      </c>
    </row>
    <row r="69" spans="1:11" ht="15.95" customHeight="1">
      <c r="A69" s="352"/>
      <c r="B69" s="349"/>
      <c r="C69" s="349"/>
      <c r="D69" s="349"/>
      <c r="E69" s="349"/>
      <c r="F69" s="349"/>
      <c r="G69" s="349"/>
      <c r="H69" s="349"/>
      <c r="I69" s="349"/>
      <c r="J69" s="349"/>
      <c r="K69" s="349"/>
    </row>
    <row r="70" spans="1:11" ht="15.95" customHeight="1">
      <c r="A70" s="243" t="s">
        <v>264</v>
      </c>
      <c r="B70" s="349"/>
      <c r="C70" s="349"/>
      <c r="D70" s="349"/>
      <c r="E70" s="349"/>
      <c r="F70" s="349"/>
      <c r="G70" s="349"/>
      <c r="H70" s="349"/>
      <c r="I70" s="349"/>
      <c r="J70" s="349"/>
      <c r="K70" s="349"/>
    </row>
    <row r="71" spans="1:11" ht="15.95" customHeight="1">
      <c r="A71" s="243"/>
      <c r="B71" s="349"/>
      <c r="C71" s="349"/>
      <c r="D71" s="349"/>
      <c r="E71" s="349"/>
      <c r="F71" s="349"/>
      <c r="G71" s="349"/>
      <c r="H71" s="349"/>
      <c r="I71" s="349"/>
      <c r="J71" s="349"/>
      <c r="K71" s="349"/>
    </row>
    <row r="72" spans="1:11" ht="15.95" customHeight="1">
      <c r="A72" s="277" t="s">
        <v>184</v>
      </c>
      <c r="B72" s="349">
        <v>8047</v>
      </c>
      <c r="C72" s="349">
        <v>2193</v>
      </c>
      <c r="D72" s="349">
        <v>2791</v>
      </c>
      <c r="E72" s="349">
        <v>321</v>
      </c>
      <c r="F72" s="349">
        <v>321</v>
      </c>
      <c r="G72" s="349">
        <v>271</v>
      </c>
      <c r="H72" s="349">
        <v>539</v>
      </c>
      <c r="I72" s="349">
        <v>385</v>
      </c>
      <c r="J72" s="349">
        <v>1170</v>
      </c>
      <c r="K72" s="349">
        <v>56</v>
      </c>
    </row>
    <row r="73" spans="1:11" ht="15.95" customHeight="1">
      <c r="A73" s="351" t="s">
        <v>339</v>
      </c>
      <c r="B73" s="349">
        <v>330295</v>
      </c>
      <c r="C73" s="349">
        <v>100678</v>
      </c>
      <c r="D73" s="349">
        <v>112200</v>
      </c>
      <c r="E73" s="349">
        <v>14906</v>
      </c>
      <c r="F73" s="349">
        <v>18357</v>
      </c>
      <c r="G73" s="349">
        <v>9591</v>
      </c>
      <c r="H73" s="349">
        <v>17693</v>
      </c>
      <c r="I73" s="349">
        <v>12528</v>
      </c>
      <c r="J73" s="349">
        <v>41843</v>
      </c>
      <c r="K73" s="349">
        <v>2499</v>
      </c>
    </row>
    <row r="74" spans="1:11" ht="15.95" customHeight="1">
      <c r="A74" s="352" t="s">
        <v>1050</v>
      </c>
      <c r="B74" s="349">
        <v>243932</v>
      </c>
      <c r="C74" s="349">
        <v>76464</v>
      </c>
      <c r="D74" s="349">
        <v>78171</v>
      </c>
      <c r="E74" s="349">
        <v>11266</v>
      </c>
      <c r="F74" s="349">
        <v>12285</v>
      </c>
      <c r="G74" s="349">
        <v>7725</v>
      </c>
      <c r="H74" s="349">
        <v>13256</v>
      </c>
      <c r="I74" s="349">
        <v>9308</v>
      </c>
      <c r="J74" s="349">
        <v>33919</v>
      </c>
      <c r="K74" s="349">
        <v>1538</v>
      </c>
    </row>
    <row r="75" spans="1:11" ht="15.95" customHeight="1">
      <c r="A75" s="352"/>
      <c r="B75" s="353"/>
      <c r="C75" s="353"/>
      <c r="D75" s="354"/>
      <c r="E75" s="354"/>
      <c r="F75" s="354"/>
      <c r="G75" s="354"/>
      <c r="H75" s="354"/>
      <c r="I75" s="354"/>
      <c r="J75" s="354"/>
      <c r="K75" s="354"/>
    </row>
    <row r="76" spans="1:11" ht="15.95" customHeight="1"/>
    <row r="77" spans="1:11" ht="15.95" customHeight="1">
      <c r="A77" s="243" t="s">
        <v>456</v>
      </c>
      <c r="F77" s="235" t="s">
        <v>66</v>
      </c>
    </row>
    <row r="78" spans="1:11" ht="15.95" customHeight="1">
      <c r="A78" s="243" t="s">
        <v>266</v>
      </c>
      <c r="F78" s="235" t="s">
        <v>67</v>
      </c>
    </row>
    <row r="79" spans="1:11" ht="15.95" customHeight="1">
      <c r="A79" s="243" t="s">
        <v>789</v>
      </c>
      <c r="F79" s="243" t="s">
        <v>265</v>
      </c>
    </row>
    <row r="80" spans="1:11" ht="15.95" customHeight="1">
      <c r="A80" s="243" t="s">
        <v>559</v>
      </c>
      <c r="F80" s="243" t="s">
        <v>1193</v>
      </c>
    </row>
    <row r="81" spans="1:11" ht="15.95" customHeight="1">
      <c r="A81" s="243" t="s">
        <v>1517</v>
      </c>
    </row>
    <row r="82" spans="1:11" ht="23.1" customHeight="1">
      <c r="A82" s="243" t="s">
        <v>1804</v>
      </c>
      <c r="B82" s="243"/>
      <c r="C82" s="243"/>
      <c r="D82" s="243"/>
      <c r="E82" s="243"/>
      <c r="F82" s="243"/>
      <c r="G82" s="243"/>
      <c r="H82" s="243"/>
      <c r="I82" s="243"/>
      <c r="J82" s="243"/>
      <c r="K82" s="243"/>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5" customWidth="1"/>
    <col min="2" max="2" width="3.5703125" style="235" customWidth="1"/>
    <col min="3" max="3" width="15.140625" style="235" customWidth="1"/>
    <col min="4" max="4" width="2.7109375" style="235" customWidth="1"/>
    <col min="5" max="5" width="15.140625" style="235" customWidth="1"/>
    <col min="6" max="6" width="2.7109375" style="235" customWidth="1"/>
    <col min="7" max="7" width="15.140625" style="235" customWidth="1"/>
    <col min="8" max="8" width="2.7109375" style="235" customWidth="1"/>
    <col min="9" max="9" width="15.140625" style="235" customWidth="1"/>
    <col min="10" max="10" width="2.7109375" style="235" customWidth="1"/>
    <col min="11" max="256" width="12.5703125" style="235"/>
    <col min="257" max="257" width="60.7109375" style="235" customWidth="1"/>
    <col min="258" max="258" width="3.5703125" style="235" customWidth="1"/>
    <col min="259" max="259" width="15.140625" style="235" customWidth="1"/>
    <col min="260" max="260" width="2.7109375" style="235" customWidth="1"/>
    <col min="261" max="261" width="15.140625" style="235" customWidth="1"/>
    <col min="262" max="262" width="2.7109375" style="235" customWidth="1"/>
    <col min="263" max="263" width="15.140625" style="235" customWidth="1"/>
    <col min="264" max="264" width="2.7109375" style="235" customWidth="1"/>
    <col min="265" max="265" width="15.140625" style="235" customWidth="1"/>
    <col min="266" max="266" width="2.7109375" style="235" customWidth="1"/>
    <col min="267" max="512" width="12.5703125" style="235"/>
    <col min="513" max="513" width="60.7109375" style="235" customWidth="1"/>
    <col min="514" max="514" width="3.5703125" style="235" customWidth="1"/>
    <col min="515" max="515" width="15.140625" style="235" customWidth="1"/>
    <col min="516" max="516" width="2.7109375" style="235" customWidth="1"/>
    <col min="517" max="517" width="15.140625" style="235" customWidth="1"/>
    <col min="518" max="518" width="2.7109375" style="235" customWidth="1"/>
    <col min="519" max="519" width="15.140625" style="235" customWidth="1"/>
    <col min="520" max="520" width="2.7109375" style="235" customWidth="1"/>
    <col min="521" max="521" width="15.140625" style="235" customWidth="1"/>
    <col min="522" max="522" width="2.7109375" style="235" customWidth="1"/>
    <col min="523" max="768" width="12.5703125" style="235"/>
    <col min="769" max="769" width="60.7109375" style="235" customWidth="1"/>
    <col min="770" max="770" width="3.5703125" style="235" customWidth="1"/>
    <col min="771" max="771" width="15.140625" style="235" customWidth="1"/>
    <col min="772" max="772" width="2.7109375" style="235" customWidth="1"/>
    <col min="773" max="773" width="15.140625" style="235" customWidth="1"/>
    <col min="774" max="774" width="2.7109375" style="235" customWidth="1"/>
    <col min="775" max="775" width="15.140625" style="235" customWidth="1"/>
    <col min="776" max="776" width="2.7109375" style="235" customWidth="1"/>
    <col min="777" max="777" width="15.140625" style="235" customWidth="1"/>
    <col min="778" max="778" width="2.7109375" style="235" customWidth="1"/>
    <col min="779" max="1024" width="12.5703125" style="235"/>
    <col min="1025" max="1025" width="60.7109375" style="235" customWidth="1"/>
    <col min="1026" max="1026" width="3.5703125" style="235" customWidth="1"/>
    <col min="1027" max="1027" width="15.140625" style="235" customWidth="1"/>
    <col min="1028" max="1028" width="2.7109375" style="235" customWidth="1"/>
    <col min="1029" max="1029" width="15.140625" style="235" customWidth="1"/>
    <col min="1030" max="1030" width="2.7109375" style="235" customWidth="1"/>
    <col min="1031" max="1031" width="15.140625" style="235" customWidth="1"/>
    <col min="1032" max="1032" width="2.7109375" style="235" customWidth="1"/>
    <col min="1033" max="1033" width="15.140625" style="235" customWidth="1"/>
    <col min="1034" max="1034" width="2.7109375" style="235" customWidth="1"/>
    <col min="1035" max="1280" width="12.5703125" style="235"/>
    <col min="1281" max="1281" width="60.7109375" style="235" customWidth="1"/>
    <col min="1282" max="1282" width="3.5703125" style="235" customWidth="1"/>
    <col min="1283" max="1283" width="15.140625" style="235" customWidth="1"/>
    <col min="1284" max="1284" width="2.7109375" style="235" customWidth="1"/>
    <col min="1285" max="1285" width="15.140625" style="235" customWidth="1"/>
    <col min="1286" max="1286" width="2.7109375" style="235" customWidth="1"/>
    <col min="1287" max="1287" width="15.140625" style="235" customWidth="1"/>
    <col min="1288" max="1288" width="2.7109375" style="235" customWidth="1"/>
    <col min="1289" max="1289" width="15.140625" style="235" customWidth="1"/>
    <col min="1290" max="1290" width="2.7109375" style="235" customWidth="1"/>
    <col min="1291" max="1536" width="12.5703125" style="235"/>
    <col min="1537" max="1537" width="60.7109375" style="235" customWidth="1"/>
    <col min="1538" max="1538" width="3.5703125" style="235" customWidth="1"/>
    <col min="1539" max="1539" width="15.140625" style="235" customWidth="1"/>
    <col min="1540" max="1540" width="2.7109375" style="235" customWidth="1"/>
    <col min="1541" max="1541" width="15.140625" style="235" customWidth="1"/>
    <col min="1542" max="1542" width="2.7109375" style="235" customWidth="1"/>
    <col min="1543" max="1543" width="15.140625" style="235" customWidth="1"/>
    <col min="1544" max="1544" width="2.7109375" style="235" customWidth="1"/>
    <col min="1545" max="1545" width="15.140625" style="235" customWidth="1"/>
    <col min="1546" max="1546" width="2.7109375" style="235" customWidth="1"/>
    <col min="1547" max="1792" width="12.5703125" style="235"/>
    <col min="1793" max="1793" width="60.7109375" style="235" customWidth="1"/>
    <col min="1794" max="1794" width="3.5703125" style="235" customWidth="1"/>
    <col min="1795" max="1795" width="15.140625" style="235" customWidth="1"/>
    <col min="1796" max="1796" width="2.7109375" style="235" customWidth="1"/>
    <col min="1797" max="1797" width="15.140625" style="235" customWidth="1"/>
    <col min="1798" max="1798" width="2.7109375" style="235" customWidth="1"/>
    <col min="1799" max="1799" width="15.140625" style="235" customWidth="1"/>
    <col min="1800" max="1800" width="2.7109375" style="235" customWidth="1"/>
    <col min="1801" max="1801" width="15.140625" style="235" customWidth="1"/>
    <col min="1802" max="1802" width="2.7109375" style="235" customWidth="1"/>
    <col min="1803" max="2048" width="12.5703125" style="235"/>
    <col min="2049" max="2049" width="60.7109375" style="235" customWidth="1"/>
    <col min="2050" max="2050" width="3.5703125" style="235" customWidth="1"/>
    <col min="2051" max="2051" width="15.140625" style="235" customWidth="1"/>
    <col min="2052" max="2052" width="2.7109375" style="235" customWidth="1"/>
    <col min="2053" max="2053" width="15.140625" style="235" customWidth="1"/>
    <col min="2054" max="2054" width="2.7109375" style="235" customWidth="1"/>
    <col min="2055" max="2055" width="15.140625" style="235" customWidth="1"/>
    <col min="2056" max="2056" width="2.7109375" style="235" customWidth="1"/>
    <col min="2057" max="2057" width="15.140625" style="235" customWidth="1"/>
    <col min="2058" max="2058" width="2.7109375" style="235" customWidth="1"/>
    <col min="2059" max="2304" width="12.5703125" style="235"/>
    <col min="2305" max="2305" width="60.7109375" style="235" customWidth="1"/>
    <col min="2306" max="2306" width="3.5703125" style="235" customWidth="1"/>
    <col min="2307" max="2307" width="15.140625" style="235" customWidth="1"/>
    <col min="2308" max="2308" width="2.7109375" style="235" customWidth="1"/>
    <col min="2309" max="2309" width="15.140625" style="235" customWidth="1"/>
    <col min="2310" max="2310" width="2.7109375" style="235" customWidth="1"/>
    <col min="2311" max="2311" width="15.140625" style="235" customWidth="1"/>
    <col min="2312" max="2312" width="2.7109375" style="235" customWidth="1"/>
    <col min="2313" max="2313" width="15.140625" style="235" customWidth="1"/>
    <col min="2314" max="2314" width="2.7109375" style="235" customWidth="1"/>
    <col min="2315" max="2560" width="12.5703125" style="235"/>
    <col min="2561" max="2561" width="60.7109375" style="235" customWidth="1"/>
    <col min="2562" max="2562" width="3.5703125" style="235" customWidth="1"/>
    <col min="2563" max="2563" width="15.140625" style="235" customWidth="1"/>
    <col min="2564" max="2564" width="2.7109375" style="235" customWidth="1"/>
    <col min="2565" max="2565" width="15.140625" style="235" customWidth="1"/>
    <col min="2566" max="2566" width="2.7109375" style="235" customWidth="1"/>
    <col min="2567" max="2567" width="15.140625" style="235" customWidth="1"/>
    <col min="2568" max="2568" width="2.7109375" style="235" customWidth="1"/>
    <col min="2569" max="2569" width="15.140625" style="235" customWidth="1"/>
    <col min="2570" max="2570" width="2.7109375" style="235" customWidth="1"/>
    <col min="2571" max="2816" width="12.5703125" style="235"/>
    <col min="2817" max="2817" width="60.7109375" style="235" customWidth="1"/>
    <col min="2818" max="2818" width="3.5703125" style="235" customWidth="1"/>
    <col min="2819" max="2819" width="15.140625" style="235" customWidth="1"/>
    <col min="2820" max="2820" width="2.7109375" style="235" customWidth="1"/>
    <col min="2821" max="2821" width="15.140625" style="235" customWidth="1"/>
    <col min="2822" max="2822" width="2.7109375" style="235" customWidth="1"/>
    <col min="2823" max="2823" width="15.140625" style="235" customWidth="1"/>
    <col min="2824" max="2824" width="2.7109375" style="235" customWidth="1"/>
    <col min="2825" max="2825" width="15.140625" style="235" customWidth="1"/>
    <col min="2826" max="2826" width="2.7109375" style="235" customWidth="1"/>
    <col min="2827" max="3072" width="12.5703125" style="235"/>
    <col min="3073" max="3073" width="60.7109375" style="235" customWidth="1"/>
    <col min="3074" max="3074" width="3.5703125" style="235" customWidth="1"/>
    <col min="3075" max="3075" width="15.140625" style="235" customWidth="1"/>
    <col min="3076" max="3076" width="2.7109375" style="235" customWidth="1"/>
    <col min="3077" max="3077" width="15.140625" style="235" customWidth="1"/>
    <col min="3078" max="3078" width="2.7109375" style="235" customWidth="1"/>
    <col min="3079" max="3079" width="15.140625" style="235" customWidth="1"/>
    <col min="3080" max="3080" width="2.7109375" style="235" customWidth="1"/>
    <col min="3081" max="3081" width="15.140625" style="235" customWidth="1"/>
    <col min="3082" max="3082" width="2.7109375" style="235" customWidth="1"/>
    <col min="3083" max="3328" width="12.5703125" style="235"/>
    <col min="3329" max="3329" width="60.7109375" style="235" customWidth="1"/>
    <col min="3330" max="3330" width="3.5703125" style="235" customWidth="1"/>
    <col min="3331" max="3331" width="15.140625" style="235" customWidth="1"/>
    <col min="3332" max="3332" width="2.7109375" style="235" customWidth="1"/>
    <col min="3333" max="3333" width="15.140625" style="235" customWidth="1"/>
    <col min="3334" max="3334" width="2.7109375" style="235" customWidth="1"/>
    <col min="3335" max="3335" width="15.140625" style="235" customWidth="1"/>
    <col min="3336" max="3336" width="2.7109375" style="235" customWidth="1"/>
    <col min="3337" max="3337" width="15.140625" style="235" customWidth="1"/>
    <col min="3338" max="3338" width="2.7109375" style="235" customWidth="1"/>
    <col min="3339" max="3584" width="12.5703125" style="235"/>
    <col min="3585" max="3585" width="60.7109375" style="235" customWidth="1"/>
    <col min="3586" max="3586" width="3.5703125" style="235" customWidth="1"/>
    <col min="3587" max="3587" width="15.140625" style="235" customWidth="1"/>
    <col min="3588" max="3588" width="2.7109375" style="235" customWidth="1"/>
    <col min="3589" max="3589" width="15.140625" style="235" customWidth="1"/>
    <col min="3590" max="3590" width="2.7109375" style="235" customWidth="1"/>
    <col min="3591" max="3591" width="15.140625" style="235" customWidth="1"/>
    <col min="3592" max="3592" width="2.7109375" style="235" customWidth="1"/>
    <col min="3593" max="3593" width="15.140625" style="235" customWidth="1"/>
    <col min="3594" max="3594" width="2.7109375" style="235" customWidth="1"/>
    <col min="3595" max="3840" width="12.5703125" style="235"/>
    <col min="3841" max="3841" width="60.7109375" style="235" customWidth="1"/>
    <col min="3842" max="3842" width="3.5703125" style="235" customWidth="1"/>
    <col min="3843" max="3843" width="15.140625" style="235" customWidth="1"/>
    <col min="3844" max="3844" width="2.7109375" style="235" customWidth="1"/>
    <col min="3845" max="3845" width="15.140625" style="235" customWidth="1"/>
    <col min="3846" max="3846" width="2.7109375" style="235" customWidth="1"/>
    <col min="3847" max="3847" width="15.140625" style="235" customWidth="1"/>
    <col min="3848" max="3848" width="2.7109375" style="235" customWidth="1"/>
    <col min="3849" max="3849" width="15.140625" style="235" customWidth="1"/>
    <col min="3850" max="3850" width="2.7109375" style="235" customWidth="1"/>
    <col min="3851" max="4096" width="12.5703125" style="235"/>
    <col min="4097" max="4097" width="60.7109375" style="235" customWidth="1"/>
    <col min="4098" max="4098" width="3.5703125" style="235" customWidth="1"/>
    <col min="4099" max="4099" width="15.140625" style="235" customWidth="1"/>
    <col min="4100" max="4100" width="2.7109375" style="235" customWidth="1"/>
    <col min="4101" max="4101" width="15.140625" style="235" customWidth="1"/>
    <col min="4102" max="4102" width="2.7109375" style="235" customWidth="1"/>
    <col min="4103" max="4103" width="15.140625" style="235" customWidth="1"/>
    <col min="4104" max="4104" width="2.7109375" style="235" customWidth="1"/>
    <col min="4105" max="4105" width="15.140625" style="235" customWidth="1"/>
    <col min="4106" max="4106" width="2.7109375" style="235" customWidth="1"/>
    <col min="4107" max="4352" width="12.5703125" style="235"/>
    <col min="4353" max="4353" width="60.7109375" style="235" customWidth="1"/>
    <col min="4354" max="4354" width="3.5703125" style="235" customWidth="1"/>
    <col min="4355" max="4355" width="15.140625" style="235" customWidth="1"/>
    <col min="4356" max="4356" width="2.7109375" style="235" customWidth="1"/>
    <col min="4357" max="4357" width="15.140625" style="235" customWidth="1"/>
    <col min="4358" max="4358" width="2.7109375" style="235" customWidth="1"/>
    <col min="4359" max="4359" width="15.140625" style="235" customWidth="1"/>
    <col min="4360" max="4360" width="2.7109375" style="235" customWidth="1"/>
    <col min="4361" max="4361" width="15.140625" style="235" customWidth="1"/>
    <col min="4362" max="4362" width="2.7109375" style="235" customWidth="1"/>
    <col min="4363" max="4608" width="12.5703125" style="235"/>
    <col min="4609" max="4609" width="60.7109375" style="235" customWidth="1"/>
    <col min="4610" max="4610" width="3.5703125" style="235" customWidth="1"/>
    <col min="4611" max="4611" width="15.140625" style="235" customWidth="1"/>
    <col min="4612" max="4612" width="2.7109375" style="235" customWidth="1"/>
    <col min="4613" max="4613" width="15.140625" style="235" customWidth="1"/>
    <col min="4614" max="4614" width="2.7109375" style="235" customWidth="1"/>
    <col min="4615" max="4615" width="15.140625" style="235" customWidth="1"/>
    <col min="4616" max="4616" width="2.7109375" style="235" customWidth="1"/>
    <col min="4617" max="4617" width="15.140625" style="235" customWidth="1"/>
    <col min="4618" max="4618" width="2.7109375" style="235" customWidth="1"/>
    <col min="4619" max="4864" width="12.5703125" style="235"/>
    <col min="4865" max="4865" width="60.7109375" style="235" customWidth="1"/>
    <col min="4866" max="4866" width="3.5703125" style="235" customWidth="1"/>
    <col min="4867" max="4867" width="15.140625" style="235" customWidth="1"/>
    <col min="4868" max="4868" width="2.7109375" style="235" customWidth="1"/>
    <col min="4869" max="4869" width="15.140625" style="235" customWidth="1"/>
    <col min="4870" max="4870" width="2.7109375" style="235" customWidth="1"/>
    <col min="4871" max="4871" width="15.140625" style="235" customWidth="1"/>
    <col min="4872" max="4872" width="2.7109375" style="235" customWidth="1"/>
    <col min="4873" max="4873" width="15.140625" style="235" customWidth="1"/>
    <col min="4874" max="4874" width="2.7109375" style="235" customWidth="1"/>
    <col min="4875" max="5120" width="12.5703125" style="235"/>
    <col min="5121" max="5121" width="60.7109375" style="235" customWidth="1"/>
    <col min="5122" max="5122" width="3.5703125" style="235" customWidth="1"/>
    <col min="5123" max="5123" width="15.140625" style="235" customWidth="1"/>
    <col min="5124" max="5124" width="2.7109375" style="235" customWidth="1"/>
    <col min="5125" max="5125" width="15.140625" style="235" customWidth="1"/>
    <col min="5126" max="5126" width="2.7109375" style="235" customWidth="1"/>
    <col min="5127" max="5127" width="15.140625" style="235" customWidth="1"/>
    <col min="5128" max="5128" width="2.7109375" style="235" customWidth="1"/>
    <col min="5129" max="5129" width="15.140625" style="235" customWidth="1"/>
    <col min="5130" max="5130" width="2.7109375" style="235" customWidth="1"/>
    <col min="5131" max="5376" width="12.5703125" style="235"/>
    <col min="5377" max="5377" width="60.7109375" style="235" customWidth="1"/>
    <col min="5378" max="5378" width="3.5703125" style="235" customWidth="1"/>
    <col min="5379" max="5379" width="15.140625" style="235" customWidth="1"/>
    <col min="5380" max="5380" width="2.7109375" style="235" customWidth="1"/>
    <col min="5381" max="5381" width="15.140625" style="235" customWidth="1"/>
    <col min="5382" max="5382" width="2.7109375" style="235" customWidth="1"/>
    <col min="5383" max="5383" width="15.140625" style="235" customWidth="1"/>
    <col min="5384" max="5384" width="2.7109375" style="235" customWidth="1"/>
    <col min="5385" max="5385" width="15.140625" style="235" customWidth="1"/>
    <col min="5386" max="5386" width="2.7109375" style="235" customWidth="1"/>
    <col min="5387" max="5632" width="12.5703125" style="235"/>
    <col min="5633" max="5633" width="60.7109375" style="235" customWidth="1"/>
    <col min="5634" max="5634" width="3.5703125" style="235" customWidth="1"/>
    <col min="5635" max="5635" width="15.140625" style="235" customWidth="1"/>
    <col min="5636" max="5636" width="2.7109375" style="235" customWidth="1"/>
    <col min="5637" max="5637" width="15.140625" style="235" customWidth="1"/>
    <col min="5638" max="5638" width="2.7109375" style="235" customWidth="1"/>
    <col min="5639" max="5639" width="15.140625" style="235" customWidth="1"/>
    <col min="5640" max="5640" width="2.7109375" style="235" customWidth="1"/>
    <col min="5641" max="5641" width="15.140625" style="235" customWidth="1"/>
    <col min="5642" max="5642" width="2.7109375" style="235" customWidth="1"/>
    <col min="5643" max="5888" width="12.5703125" style="235"/>
    <col min="5889" max="5889" width="60.7109375" style="235" customWidth="1"/>
    <col min="5890" max="5890" width="3.5703125" style="235" customWidth="1"/>
    <col min="5891" max="5891" width="15.140625" style="235" customWidth="1"/>
    <col min="5892" max="5892" width="2.7109375" style="235" customWidth="1"/>
    <col min="5893" max="5893" width="15.140625" style="235" customWidth="1"/>
    <col min="5894" max="5894" width="2.7109375" style="235" customWidth="1"/>
    <col min="5895" max="5895" width="15.140625" style="235" customWidth="1"/>
    <col min="5896" max="5896" width="2.7109375" style="235" customWidth="1"/>
    <col min="5897" max="5897" width="15.140625" style="235" customWidth="1"/>
    <col min="5898" max="5898" width="2.7109375" style="235" customWidth="1"/>
    <col min="5899" max="6144" width="12.5703125" style="235"/>
    <col min="6145" max="6145" width="60.7109375" style="235" customWidth="1"/>
    <col min="6146" max="6146" width="3.5703125" style="235" customWidth="1"/>
    <col min="6147" max="6147" width="15.140625" style="235" customWidth="1"/>
    <col min="6148" max="6148" width="2.7109375" style="235" customWidth="1"/>
    <col min="6149" max="6149" width="15.140625" style="235" customWidth="1"/>
    <col min="6150" max="6150" width="2.7109375" style="235" customWidth="1"/>
    <col min="6151" max="6151" width="15.140625" style="235" customWidth="1"/>
    <col min="6152" max="6152" width="2.7109375" style="235" customWidth="1"/>
    <col min="6153" max="6153" width="15.140625" style="235" customWidth="1"/>
    <col min="6154" max="6154" width="2.7109375" style="235" customWidth="1"/>
    <col min="6155" max="6400" width="12.5703125" style="235"/>
    <col min="6401" max="6401" width="60.7109375" style="235" customWidth="1"/>
    <col min="6402" max="6402" width="3.5703125" style="235" customWidth="1"/>
    <col min="6403" max="6403" width="15.140625" style="235" customWidth="1"/>
    <col min="6404" max="6404" width="2.7109375" style="235" customWidth="1"/>
    <col min="6405" max="6405" width="15.140625" style="235" customWidth="1"/>
    <col min="6406" max="6406" width="2.7109375" style="235" customWidth="1"/>
    <col min="6407" max="6407" width="15.140625" style="235" customWidth="1"/>
    <col min="6408" max="6408" width="2.7109375" style="235" customWidth="1"/>
    <col min="6409" max="6409" width="15.140625" style="235" customWidth="1"/>
    <col min="6410" max="6410" width="2.7109375" style="235" customWidth="1"/>
    <col min="6411" max="6656" width="12.5703125" style="235"/>
    <col min="6657" max="6657" width="60.7109375" style="235" customWidth="1"/>
    <col min="6658" max="6658" width="3.5703125" style="235" customWidth="1"/>
    <col min="6659" max="6659" width="15.140625" style="235" customWidth="1"/>
    <col min="6660" max="6660" width="2.7109375" style="235" customWidth="1"/>
    <col min="6661" max="6661" width="15.140625" style="235" customWidth="1"/>
    <col min="6662" max="6662" width="2.7109375" style="235" customWidth="1"/>
    <col min="6663" max="6663" width="15.140625" style="235" customWidth="1"/>
    <col min="6664" max="6664" width="2.7109375" style="235" customWidth="1"/>
    <col min="6665" max="6665" width="15.140625" style="235" customWidth="1"/>
    <col min="6666" max="6666" width="2.7109375" style="235" customWidth="1"/>
    <col min="6667" max="6912" width="12.5703125" style="235"/>
    <col min="6913" max="6913" width="60.7109375" style="235" customWidth="1"/>
    <col min="6914" max="6914" width="3.5703125" style="235" customWidth="1"/>
    <col min="6915" max="6915" width="15.140625" style="235" customWidth="1"/>
    <col min="6916" max="6916" width="2.7109375" style="235" customWidth="1"/>
    <col min="6917" max="6917" width="15.140625" style="235" customWidth="1"/>
    <col min="6918" max="6918" width="2.7109375" style="235" customWidth="1"/>
    <col min="6919" max="6919" width="15.140625" style="235" customWidth="1"/>
    <col min="6920" max="6920" width="2.7109375" style="235" customWidth="1"/>
    <col min="6921" max="6921" width="15.140625" style="235" customWidth="1"/>
    <col min="6922" max="6922" width="2.7109375" style="235" customWidth="1"/>
    <col min="6923" max="7168" width="12.5703125" style="235"/>
    <col min="7169" max="7169" width="60.7109375" style="235" customWidth="1"/>
    <col min="7170" max="7170" width="3.5703125" style="235" customWidth="1"/>
    <col min="7171" max="7171" width="15.140625" style="235" customWidth="1"/>
    <col min="7172" max="7172" width="2.7109375" style="235" customWidth="1"/>
    <col min="7173" max="7173" width="15.140625" style="235" customWidth="1"/>
    <col min="7174" max="7174" width="2.7109375" style="235" customWidth="1"/>
    <col min="7175" max="7175" width="15.140625" style="235" customWidth="1"/>
    <col min="7176" max="7176" width="2.7109375" style="235" customWidth="1"/>
    <col min="7177" max="7177" width="15.140625" style="235" customWidth="1"/>
    <col min="7178" max="7178" width="2.7109375" style="235" customWidth="1"/>
    <col min="7179" max="7424" width="12.5703125" style="235"/>
    <col min="7425" max="7425" width="60.7109375" style="235" customWidth="1"/>
    <col min="7426" max="7426" width="3.5703125" style="235" customWidth="1"/>
    <col min="7427" max="7427" width="15.140625" style="235" customWidth="1"/>
    <col min="7428" max="7428" width="2.7109375" style="235" customWidth="1"/>
    <col min="7429" max="7429" width="15.140625" style="235" customWidth="1"/>
    <col min="7430" max="7430" width="2.7109375" style="235" customWidth="1"/>
    <col min="7431" max="7431" width="15.140625" style="235" customWidth="1"/>
    <col min="7432" max="7432" width="2.7109375" style="235" customWidth="1"/>
    <col min="7433" max="7433" width="15.140625" style="235" customWidth="1"/>
    <col min="7434" max="7434" width="2.7109375" style="235" customWidth="1"/>
    <col min="7435" max="7680" width="12.5703125" style="235"/>
    <col min="7681" max="7681" width="60.7109375" style="235" customWidth="1"/>
    <col min="7682" max="7682" width="3.5703125" style="235" customWidth="1"/>
    <col min="7683" max="7683" width="15.140625" style="235" customWidth="1"/>
    <col min="7684" max="7684" width="2.7109375" style="235" customWidth="1"/>
    <col min="7685" max="7685" width="15.140625" style="235" customWidth="1"/>
    <col min="7686" max="7686" width="2.7109375" style="235" customWidth="1"/>
    <col min="7687" max="7687" width="15.140625" style="235" customWidth="1"/>
    <col min="7688" max="7688" width="2.7109375" style="235" customWidth="1"/>
    <col min="7689" max="7689" width="15.140625" style="235" customWidth="1"/>
    <col min="7690" max="7690" width="2.7109375" style="235" customWidth="1"/>
    <col min="7691" max="7936" width="12.5703125" style="235"/>
    <col min="7937" max="7937" width="60.7109375" style="235" customWidth="1"/>
    <col min="7938" max="7938" width="3.5703125" style="235" customWidth="1"/>
    <col min="7939" max="7939" width="15.140625" style="235" customWidth="1"/>
    <col min="7940" max="7940" width="2.7109375" style="235" customWidth="1"/>
    <col min="7941" max="7941" width="15.140625" style="235" customWidth="1"/>
    <col min="7942" max="7942" width="2.7109375" style="235" customWidth="1"/>
    <col min="7943" max="7943" width="15.140625" style="235" customWidth="1"/>
    <col min="7944" max="7944" width="2.7109375" style="235" customWidth="1"/>
    <col min="7945" max="7945" width="15.140625" style="235" customWidth="1"/>
    <col min="7946" max="7946" width="2.7109375" style="235" customWidth="1"/>
    <col min="7947" max="8192" width="12.5703125" style="235"/>
    <col min="8193" max="8193" width="60.7109375" style="235" customWidth="1"/>
    <col min="8194" max="8194" width="3.5703125" style="235" customWidth="1"/>
    <col min="8195" max="8195" width="15.140625" style="235" customWidth="1"/>
    <col min="8196" max="8196" width="2.7109375" style="235" customWidth="1"/>
    <col min="8197" max="8197" width="15.140625" style="235" customWidth="1"/>
    <col min="8198" max="8198" width="2.7109375" style="235" customWidth="1"/>
    <col min="8199" max="8199" width="15.140625" style="235" customWidth="1"/>
    <col min="8200" max="8200" width="2.7109375" style="235" customWidth="1"/>
    <col min="8201" max="8201" width="15.140625" style="235" customWidth="1"/>
    <col min="8202" max="8202" width="2.7109375" style="235" customWidth="1"/>
    <col min="8203" max="8448" width="12.5703125" style="235"/>
    <col min="8449" max="8449" width="60.7109375" style="235" customWidth="1"/>
    <col min="8450" max="8450" width="3.5703125" style="235" customWidth="1"/>
    <col min="8451" max="8451" width="15.140625" style="235" customWidth="1"/>
    <col min="8452" max="8452" width="2.7109375" style="235" customWidth="1"/>
    <col min="8453" max="8453" width="15.140625" style="235" customWidth="1"/>
    <col min="8454" max="8454" width="2.7109375" style="235" customWidth="1"/>
    <col min="8455" max="8455" width="15.140625" style="235" customWidth="1"/>
    <col min="8456" max="8456" width="2.7109375" style="235" customWidth="1"/>
    <col min="8457" max="8457" width="15.140625" style="235" customWidth="1"/>
    <col min="8458" max="8458" width="2.7109375" style="235" customWidth="1"/>
    <col min="8459" max="8704" width="12.5703125" style="235"/>
    <col min="8705" max="8705" width="60.7109375" style="235" customWidth="1"/>
    <col min="8706" max="8706" width="3.5703125" style="235" customWidth="1"/>
    <col min="8707" max="8707" width="15.140625" style="235" customWidth="1"/>
    <col min="8708" max="8708" width="2.7109375" style="235" customWidth="1"/>
    <col min="8709" max="8709" width="15.140625" style="235" customWidth="1"/>
    <col min="8710" max="8710" width="2.7109375" style="235" customWidth="1"/>
    <col min="8711" max="8711" width="15.140625" style="235" customWidth="1"/>
    <col min="8712" max="8712" width="2.7109375" style="235" customWidth="1"/>
    <col min="8713" max="8713" width="15.140625" style="235" customWidth="1"/>
    <col min="8714" max="8714" width="2.7109375" style="235" customWidth="1"/>
    <col min="8715" max="8960" width="12.5703125" style="235"/>
    <col min="8961" max="8961" width="60.7109375" style="235" customWidth="1"/>
    <col min="8962" max="8962" width="3.5703125" style="235" customWidth="1"/>
    <col min="8963" max="8963" width="15.140625" style="235" customWidth="1"/>
    <col min="8964" max="8964" width="2.7109375" style="235" customWidth="1"/>
    <col min="8965" max="8965" width="15.140625" style="235" customWidth="1"/>
    <col min="8966" max="8966" width="2.7109375" style="235" customWidth="1"/>
    <col min="8967" max="8967" width="15.140625" style="235" customWidth="1"/>
    <col min="8968" max="8968" width="2.7109375" style="235" customWidth="1"/>
    <col min="8969" max="8969" width="15.140625" style="235" customWidth="1"/>
    <col min="8970" max="8970" width="2.7109375" style="235" customWidth="1"/>
    <col min="8971" max="9216" width="12.5703125" style="235"/>
    <col min="9217" max="9217" width="60.7109375" style="235" customWidth="1"/>
    <col min="9218" max="9218" width="3.5703125" style="235" customWidth="1"/>
    <col min="9219" max="9219" width="15.140625" style="235" customWidth="1"/>
    <col min="9220" max="9220" width="2.7109375" style="235" customWidth="1"/>
    <col min="9221" max="9221" width="15.140625" style="235" customWidth="1"/>
    <col min="9222" max="9222" width="2.7109375" style="235" customWidth="1"/>
    <col min="9223" max="9223" width="15.140625" style="235" customWidth="1"/>
    <col min="9224" max="9224" width="2.7109375" style="235" customWidth="1"/>
    <col min="9225" max="9225" width="15.140625" style="235" customWidth="1"/>
    <col min="9226" max="9226" width="2.7109375" style="235" customWidth="1"/>
    <col min="9227" max="9472" width="12.5703125" style="235"/>
    <col min="9473" max="9473" width="60.7109375" style="235" customWidth="1"/>
    <col min="9474" max="9474" width="3.5703125" style="235" customWidth="1"/>
    <col min="9475" max="9475" width="15.140625" style="235" customWidth="1"/>
    <col min="9476" max="9476" width="2.7109375" style="235" customWidth="1"/>
    <col min="9477" max="9477" width="15.140625" style="235" customWidth="1"/>
    <col min="9478" max="9478" width="2.7109375" style="235" customWidth="1"/>
    <col min="9479" max="9479" width="15.140625" style="235" customWidth="1"/>
    <col min="9480" max="9480" width="2.7109375" style="235" customWidth="1"/>
    <col min="9481" max="9481" width="15.140625" style="235" customWidth="1"/>
    <col min="9482" max="9482" width="2.7109375" style="235" customWidth="1"/>
    <col min="9483" max="9728" width="12.5703125" style="235"/>
    <col min="9729" max="9729" width="60.7109375" style="235" customWidth="1"/>
    <col min="9730" max="9730" width="3.5703125" style="235" customWidth="1"/>
    <col min="9731" max="9731" width="15.140625" style="235" customWidth="1"/>
    <col min="9732" max="9732" width="2.7109375" style="235" customWidth="1"/>
    <col min="9733" max="9733" width="15.140625" style="235" customWidth="1"/>
    <col min="9734" max="9734" width="2.7109375" style="235" customWidth="1"/>
    <col min="9735" max="9735" width="15.140625" style="235" customWidth="1"/>
    <col min="9736" max="9736" width="2.7109375" style="235" customWidth="1"/>
    <col min="9737" max="9737" width="15.140625" style="235" customWidth="1"/>
    <col min="9738" max="9738" width="2.7109375" style="235" customWidth="1"/>
    <col min="9739" max="9984" width="12.5703125" style="235"/>
    <col min="9985" max="9985" width="60.7109375" style="235" customWidth="1"/>
    <col min="9986" max="9986" width="3.5703125" style="235" customWidth="1"/>
    <col min="9987" max="9987" width="15.140625" style="235" customWidth="1"/>
    <col min="9988" max="9988" width="2.7109375" style="235" customWidth="1"/>
    <col min="9989" max="9989" width="15.140625" style="235" customWidth="1"/>
    <col min="9990" max="9990" width="2.7109375" style="235" customWidth="1"/>
    <col min="9991" max="9991" width="15.140625" style="235" customWidth="1"/>
    <col min="9992" max="9992" width="2.7109375" style="235" customWidth="1"/>
    <col min="9993" max="9993" width="15.140625" style="235" customWidth="1"/>
    <col min="9994" max="9994" width="2.7109375" style="235" customWidth="1"/>
    <col min="9995" max="10240" width="12.5703125" style="235"/>
    <col min="10241" max="10241" width="60.7109375" style="235" customWidth="1"/>
    <col min="10242" max="10242" width="3.5703125" style="235" customWidth="1"/>
    <col min="10243" max="10243" width="15.140625" style="235" customWidth="1"/>
    <col min="10244" max="10244" width="2.7109375" style="235" customWidth="1"/>
    <col min="10245" max="10245" width="15.140625" style="235" customWidth="1"/>
    <col min="10246" max="10246" width="2.7109375" style="235" customWidth="1"/>
    <col min="10247" max="10247" width="15.140625" style="235" customWidth="1"/>
    <col min="10248" max="10248" width="2.7109375" style="235" customWidth="1"/>
    <col min="10249" max="10249" width="15.140625" style="235" customWidth="1"/>
    <col min="10250" max="10250" width="2.7109375" style="235" customWidth="1"/>
    <col min="10251" max="10496" width="12.5703125" style="235"/>
    <col min="10497" max="10497" width="60.7109375" style="235" customWidth="1"/>
    <col min="10498" max="10498" width="3.5703125" style="235" customWidth="1"/>
    <col min="10499" max="10499" width="15.140625" style="235" customWidth="1"/>
    <col min="10500" max="10500" width="2.7109375" style="235" customWidth="1"/>
    <col min="10501" max="10501" width="15.140625" style="235" customWidth="1"/>
    <col min="10502" max="10502" width="2.7109375" style="235" customWidth="1"/>
    <col min="10503" max="10503" width="15.140625" style="235" customWidth="1"/>
    <col min="10504" max="10504" width="2.7109375" style="235" customWidth="1"/>
    <col min="10505" max="10505" width="15.140625" style="235" customWidth="1"/>
    <col min="10506" max="10506" width="2.7109375" style="235" customWidth="1"/>
    <col min="10507" max="10752" width="12.5703125" style="235"/>
    <col min="10753" max="10753" width="60.7109375" style="235" customWidth="1"/>
    <col min="10754" max="10754" width="3.5703125" style="235" customWidth="1"/>
    <col min="10755" max="10755" width="15.140625" style="235" customWidth="1"/>
    <col min="10756" max="10756" width="2.7109375" style="235" customWidth="1"/>
    <col min="10757" max="10757" width="15.140625" style="235" customWidth="1"/>
    <col min="10758" max="10758" width="2.7109375" style="235" customWidth="1"/>
    <col min="10759" max="10759" width="15.140625" style="235" customWidth="1"/>
    <col min="10760" max="10760" width="2.7109375" style="235" customWidth="1"/>
    <col min="10761" max="10761" width="15.140625" style="235" customWidth="1"/>
    <col min="10762" max="10762" width="2.7109375" style="235" customWidth="1"/>
    <col min="10763" max="11008" width="12.5703125" style="235"/>
    <col min="11009" max="11009" width="60.7109375" style="235" customWidth="1"/>
    <col min="11010" max="11010" width="3.5703125" style="235" customWidth="1"/>
    <col min="11011" max="11011" width="15.140625" style="235" customWidth="1"/>
    <col min="11012" max="11012" width="2.7109375" style="235" customWidth="1"/>
    <col min="11013" max="11013" width="15.140625" style="235" customWidth="1"/>
    <col min="11014" max="11014" width="2.7109375" style="235" customWidth="1"/>
    <col min="11015" max="11015" width="15.140625" style="235" customWidth="1"/>
    <col min="11016" max="11016" width="2.7109375" style="235" customWidth="1"/>
    <col min="11017" max="11017" width="15.140625" style="235" customWidth="1"/>
    <col min="11018" max="11018" width="2.7109375" style="235" customWidth="1"/>
    <col min="11019" max="11264" width="12.5703125" style="235"/>
    <col min="11265" max="11265" width="60.7109375" style="235" customWidth="1"/>
    <col min="11266" max="11266" width="3.5703125" style="235" customWidth="1"/>
    <col min="11267" max="11267" width="15.140625" style="235" customWidth="1"/>
    <col min="11268" max="11268" width="2.7109375" style="235" customWidth="1"/>
    <col min="11269" max="11269" width="15.140625" style="235" customWidth="1"/>
    <col min="11270" max="11270" width="2.7109375" style="235" customWidth="1"/>
    <col min="11271" max="11271" width="15.140625" style="235" customWidth="1"/>
    <col min="11272" max="11272" width="2.7109375" style="235" customWidth="1"/>
    <col min="11273" max="11273" width="15.140625" style="235" customWidth="1"/>
    <col min="11274" max="11274" width="2.7109375" style="235" customWidth="1"/>
    <col min="11275" max="11520" width="12.5703125" style="235"/>
    <col min="11521" max="11521" width="60.7109375" style="235" customWidth="1"/>
    <col min="11522" max="11522" width="3.5703125" style="235" customWidth="1"/>
    <col min="11523" max="11523" width="15.140625" style="235" customWidth="1"/>
    <col min="11524" max="11524" width="2.7109375" style="235" customWidth="1"/>
    <col min="11525" max="11525" width="15.140625" style="235" customWidth="1"/>
    <col min="11526" max="11526" width="2.7109375" style="235" customWidth="1"/>
    <col min="11527" max="11527" width="15.140625" style="235" customWidth="1"/>
    <col min="11528" max="11528" width="2.7109375" style="235" customWidth="1"/>
    <col min="11529" max="11529" width="15.140625" style="235" customWidth="1"/>
    <col min="11530" max="11530" width="2.7109375" style="235" customWidth="1"/>
    <col min="11531" max="11776" width="12.5703125" style="235"/>
    <col min="11777" max="11777" width="60.7109375" style="235" customWidth="1"/>
    <col min="11778" max="11778" width="3.5703125" style="235" customWidth="1"/>
    <col min="11779" max="11779" width="15.140625" style="235" customWidth="1"/>
    <col min="11780" max="11780" width="2.7109375" style="235" customWidth="1"/>
    <col min="11781" max="11781" width="15.140625" style="235" customWidth="1"/>
    <col min="11782" max="11782" width="2.7109375" style="235" customWidth="1"/>
    <col min="11783" max="11783" width="15.140625" style="235" customWidth="1"/>
    <col min="11784" max="11784" width="2.7109375" style="235" customWidth="1"/>
    <col min="11785" max="11785" width="15.140625" style="235" customWidth="1"/>
    <col min="11786" max="11786" width="2.7109375" style="235" customWidth="1"/>
    <col min="11787" max="12032" width="12.5703125" style="235"/>
    <col min="12033" max="12033" width="60.7109375" style="235" customWidth="1"/>
    <col min="12034" max="12034" width="3.5703125" style="235" customWidth="1"/>
    <col min="12035" max="12035" width="15.140625" style="235" customWidth="1"/>
    <col min="12036" max="12036" width="2.7109375" style="235" customWidth="1"/>
    <col min="12037" max="12037" width="15.140625" style="235" customWidth="1"/>
    <col min="12038" max="12038" width="2.7109375" style="235" customWidth="1"/>
    <col min="12039" max="12039" width="15.140625" style="235" customWidth="1"/>
    <col min="12040" max="12040" width="2.7109375" style="235" customWidth="1"/>
    <col min="12041" max="12041" width="15.140625" style="235" customWidth="1"/>
    <col min="12042" max="12042" width="2.7109375" style="235" customWidth="1"/>
    <col min="12043" max="12288" width="12.5703125" style="235"/>
    <col min="12289" max="12289" width="60.7109375" style="235" customWidth="1"/>
    <col min="12290" max="12290" width="3.5703125" style="235" customWidth="1"/>
    <col min="12291" max="12291" width="15.140625" style="235" customWidth="1"/>
    <col min="12292" max="12292" width="2.7109375" style="235" customWidth="1"/>
    <col min="12293" max="12293" width="15.140625" style="235" customWidth="1"/>
    <col min="12294" max="12294" width="2.7109375" style="235" customWidth="1"/>
    <col min="12295" max="12295" width="15.140625" style="235" customWidth="1"/>
    <col min="12296" max="12296" width="2.7109375" style="235" customWidth="1"/>
    <col min="12297" max="12297" width="15.140625" style="235" customWidth="1"/>
    <col min="12298" max="12298" width="2.7109375" style="235" customWidth="1"/>
    <col min="12299" max="12544" width="12.5703125" style="235"/>
    <col min="12545" max="12545" width="60.7109375" style="235" customWidth="1"/>
    <col min="12546" max="12546" width="3.5703125" style="235" customWidth="1"/>
    <col min="12547" max="12547" width="15.140625" style="235" customWidth="1"/>
    <col min="12548" max="12548" width="2.7109375" style="235" customWidth="1"/>
    <col min="12549" max="12549" width="15.140625" style="235" customWidth="1"/>
    <col min="12550" max="12550" width="2.7109375" style="235" customWidth="1"/>
    <col min="12551" max="12551" width="15.140625" style="235" customWidth="1"/>
    <col min="12552" max="12552" width="2.7109375" style="235" customWidth="1"/>
    <col min="12553" max="12553" width="15.140625" style="235" customWidth="1"/>
    <col min="12554" max="12554" width="2.7109375" style="235" customWidth="1"/>
    <col min="12555" max="12800" width="12.5703125" style="235"/>
    <col min="12801" max="12801" width="60.7109375" style="235" customWidth="1"/>
    <col min="12802" max="12802" width="3.5703125" style="235" customWidth="1"/>
    <col min="12803" max="12803" width="15.140625" style="235" customWidth="1"/>
    <col min="12804" max="12804" width="2.7109375" style="235" customWidth="1"/>
    <col min="12805" max="12805" width="15.140625" style="235" customWidth="1"/>
    <col min="12806" max="12806" width="2.7109375" style="235" customWidth="1"/>
    <col min="12807" max="12807" width="15.140625" style="235" customWidth="1"/>
    <col min="12808" max="12808" width="2.7109375" style="235" customWidth="1"/>
    <col min="12809" max="12809" width="15.140625" style="235" customWidth="1"/>
    <col min="12810" max="12810" width="2.7109375" style="235" customWidth="1"/>
    <col min="12811" max="13056" width="12.5703125" style="235"/>
    <col min="13057" max="13057" width="60.7109375" style="235" customWidth="1"/>
    <col min="13058" max="13058" width="3.5703125" style="235" customWidth="1"/>
    <col min="13059" max="13059" width="15.140625" style="235" customWidth="1"/>
    <col min="13060" max="13060" width="2.7109375" style="235" customWidth="1"/>
    <col min="13061" max="13061" width="15.140625" style="235" customWidth="1"/>
    <col min="13062" max="13062" width="2.7109375" style="235" customWidth="1"/>
    <col min="13063" max="13063" width="15.140625" style="235" customWidth="1"/>
    <col min="13064" max="13064" width="2.7109375" style="235" customWidth="1"/>
    <col min="13065" max="13065" width="15.140625" style="235" customWidth="1"/>
    <col min="13066" max="13066" width="2.7109375" style="235" customWidth="1"/>
    <col min="13067" max="13312" width="12.5703125" style="235"/>
    <col min="13313" max="13313" width="60.7109375" style="235" customWidth="1"/>
    <col min="13314" max="13314" width="3.5703125" style="235" customWidth="1"/>
    <col min="13315" max="13315" width="15.140625" style="235" customWidth="1"/>
    <col min="13316" max="13316" width="2.7109375" style="235" customWidth="1"/>
    <col min="13317" max="13317" width="15.140625" style="235" customWidth="1"/>
    <col min="13318" max="13318" width="2.7109375" style="235" customWidth="1"/>
    <col min="13319" max="13319" width="15.140625" style="235" customWidth="1"/>
    <col min="13320" max="13320" width="2.7109375" style="235" customWidth="1"/>
    <col min="13321" max="13321" width="15.140625" style="235" customWidth="1"/>
    <col min="13322" max="13322" width="2.7109375" style="235" customWidth="1"/>
    <col min="13323" max="13568" width="12.5703125" style="235"/>
    <col min="13569" max="13569" width="60.7109375" style="235" customWidth="1"/>
    <col min="13570" max="13570" width="3.5703125" style="235" customWidth="1"/>
    <col min="13571" max="13571" width="15.140625" style="235" customWidth="1"/>
    <col min="13572" max="13572" width="2.7109375" style="235" customWidth="1"/>
    <col min="13573" max="13573" width="15.140625" style="235" customWidth="1"/>
    <col min="13574" max="13574" width="2.7109375" style="235" customWidth="1"/>
    <col min="13575" max="13575" width="15.140625" style="235" customWidth="1"/>
    <col min="13576" max="13576" width="2.7109375" style="235" customWidth="1"/>
    <col min="13577" max="13577" width="15.140625" style="235" customWidth="1"/>
    <col min="13578" max="13578" width="2.7109375" style="235" customWidth="1"/>
    <col min="13579" max="13824" width="12.5703125" style="235"/>
    <col min="13825" max="13825" width="60.7109375" style="235" customWidth="1"/>
    <col min="13826" max="13826" width="3.5703125" style="235" customWidth="1"/>
    <col min="13827" max="13827" width="15.140625" style="235" customWidth="1"/>
    <col min="13828" max="13828" width="2.7109375" style="235" customWidth="1"/>
    <col min="13829" max="13829" width="15.140625" style="235" customWidth="1"/>
    <col min="13830" max="13830" width="2.7109375" style="235" customWidth="1"/>
    <col min="13831" max="13831" width="15.140625" style="235" customWidth="1"/>
    <col min="13832" max="13832" width="2.7109375" style="235" customWidth="1"/>
    <col min="13833" max="13833" width="15.140625" style="235" customWidth="1"/>
    <col min="13834" max="13834" width="2.7109375" style="235" customWidth="1"/>
    <col min="13835" max="14080" width="12.5703125" style="235"/>
    <col min="14081" max="14081" width="60.7109375" style="235" customWidth="1"/>
    <col min="14082" max="14082" width="3.5703125" style="235" customWidth="1"/>
    <col min="14083" max="14083" width="15.140625" style="235" customWidth="1"/>
    <col min="14084" max="14084" width="2.7109375" style="235" customWidth="1"/>
    <col min="14085" max="14085" width="15.140625" style="235" customWidth="1"/>
    <col min="14086" max="14086" width="2.7109375" style="235" customWidth="1"/>
    <col min="14087" max="14087" width="15.140625" style="235" customWidth="1"/>
    <col min="14088" max="14088" width="2.7109375" style="235" customWidth="1"/>
    <col min="14089" max="14089" width="15.140625" style="235" customWidth="1"/>
    <col min="14090" max="14090" width="2.7109375" style="235" customWidth="1"/>
    <col min="14091" max="14336" width="12.5703125" style="235"/>
    <col min="14337" max="14337" width="60.7109375" style="235" customWidth="1"/>
    <col min="14338" max="14338" width="3.5703125" style="235" customWidth="1"/>
    <col min="14339" max="14339" width="15.140625" style="235" customWidth="1"/>
    <col min="14340" max="14340" width="2.7109375" style="235" customWidth="1"/>
    <col min="14341" max="14341" width="15.140625" style="235" customWidth="1"/>
    <col min="14342" max="14342" width="2.7109375" style="235" customWidth="1"/>
    <col min="14343" max="14343" width="15.140625" style="235" customWidth="1"/>
    <col min="14344" max="14344" width="2.7109375" style="235" customWidth="1"/>
    <col min="14345" max="14345" width="15.140625" style="235" customWidth="1"/>
    <col min="14346" max="14346" width="2.7109375" style="235" customWidth="1"/>
    <col min="14347" max="14592" width="12.5703125" style="235"/>
    <col min="14593" max="14593" width="60.7109375" style="235" customWidth="1"/>
    <col min="14594" max="14594" width="3.5703125" style="235" customWidth="1"/>
    <col min="14595" max="14595" width="15.140625" style="235" customWidth="1"/>
    <col min="14596" max="14596" width="2.7109375" style="235" customWidth="1"/>
    <col min="14597" max="14597" width="15.140625" style="235" customWidth="1"/>
    <col min="14598" max="14598" width="2.7109375" style="235" customWidth="1"/>
    <col min="14599" max="14599" width="15.140625" style="235" customWidth="1"/>
    <col min="14600" max="14600" width="2.7109375" style="235" customWidth="1"/>
    <col min="14601" max="14601" width="15.140625" style="235" customWidth="1"/>
    <col min="14602" max="14602" width="2.7109375" style="235" customWidth="1"/>
    <col min="14603" max="14848" width="12.5703125" style="235"/>
    <col min="14849" max="14849" width="60.7109375" style="235" customWidth="1"/>
    <col min="14850" max="14850" width="3.5703125" style="235" customWidth="1"/>
    <col min="14851" max="14851" width="15.140625" style="235" customWidth="1"/>
    <col min="14852" max="14852" width="2.7109375" style="235" customWidth="1"/>
    <col min="14853" max="14853" width="15.140625" style="235" customWidth="1"/>
    <col min="14854" max="14854" width="2.7109375" style="235" customWidth="1"/>
    <col min="14855" max="14855" width="15.140625" style="235" customWidth="1"/>
    <col min="14856" max="14856" width="2.7109375" style="235" customWidth="1"/>
    <col min="14857" max="14857" width="15.140625" style="235" customWidth="1"/>
    <col min="14858" max="14858" width="2.7109375" style="235" customWidth="1"/>
    <col min="14859" max="15104" width="12.5703125" style="235"/>
    <col min="15105" max="15105" width="60.7109375" style="235" customWidth="1"/>
    <col min="15106" max="15106" width="3.5703125" style="235" customWidth="1"/>
    <col min="15107" max="15107" width="15.140625" style="235" customWidth="1"/>
    <col min="15108" max="15108" width="2.7109375" style="235" customWidth="1"/>
    <col min="15109" max="15109" width="15.140625" style="235" customWidth="1"/>
    <col min="15110" max="15110" width="2.7109375" style="235" customWidth="1"/>
    <col min="15111" max="15111" width="15.140625" style="235" customWidth="1"/>
    <col min="15112" max="15112" width="2.7109375" style="235" customWidth="1"/>
    <col min="15113" max="15113" width="15.140625" style="235" customWidth="1"/>
    <col min="15114" max="15114" width="2.7109375" style="235" customWidth="1"/>
    <col min="15115" max="15360" width="12.5703125" style="235"/>
    <col min="15361" max="15361" width="60.7109375" style="235" customWidth="1"/>
    <col min="15362" max="15362" width="3.5703125" style="235" customWidth="1"/>
    <col min="15363" max="15363" width="15.140625" style="235" customWidth="1"/>
    <col min="15364" max="15364" width="2.7109375" style="235" customWidth="1"/>
    <col min="15365" max="15365" width="15.140625" style="235" customWidth="1"/>
    <col min="15366" max="15366" width="2.7109375" style="235" customWidth="1"/>
    <col min="15367" max="15367" width="15.140625" style="235" customWidth="1"/>
    <col min="15368" max="15368" width="2.7109375" style="235" customWidth="1"/>
    <col min="15369" max="15369" width="15.140625" style="235" customWidth="1"/>
    <col min="15370" max="15370" width="2.7109375" style="235" customWidth="1"/>
    <col min="15371" max="15616" width="12.5703125" style="235"/>
    <col min="15617" max="15617" width="60.7109375" style="235" customWidth="1"/>
    <col min="15618" max="15618" width="3.5703125" style="235" customWidth="1"/>
    <col min="15619" max="15619" width="15.140625" style="235" customWidth="1"/>
    <col min="15620" max="15620" width="2.7109375" style="235" customWidth="1"/>
    <col min="15621" max="15621" width="15.140625" style="235" customWidth="1"/>
    <col min="15622" max="15622" width="2.7109375" style="235" customWidth="1"/>
    <col min="15623" max="15623" width="15.140625" style="235" customWidth="1"/>
    <col min="15624" max="15624" width="2.7109375" style="235" customWidth="1"/>
    <col min="15625" max="15625" width="15.140625" style="235" customWidth="1"/>
    <col min="15626" max="15626" width="2.7109375" style="235" customWidth="1"/>
    <col min="15627" max="15872" width="12.5703125" style="235"/>
    <col min="15873" max="15873" width="60.7109375" style="235" customWidth="1"/>
    <col min="15874" max="15874" width="3.5703125" style="235" customWidth="1"/>
    <col min="15875" max="15875" width="15.140625" style="235" customWidth="1"/>
    <col min="15876" max="15876" width="2.7109375" style="235" customWidth="1"/>
    <col min="15877" max="15877" width="15.140625" style="235" customWidth="1"/>
    <col min="15878" max="15878" width="2.7109375" style="235" customWidth="1"/>
    <col min="15879" max="15879" width="15.140625" style="235" customWidth="1"/>
    <col min="15880" max="15880" width="2.7109375" style="235" customWidth="1"/>
    <col min="15881" max="15881" width="15.140625" style="235" customWidth="1"/>
    <col min="15882" max="15882" width="2.7109375" style="235" customWidth="1"/>
    <col min="15883" max="16128" width="12.5703125" style="235"/>
    <col min="16129" max="16129" width="60.7109375" style="235" customWidth="1"/>
    <col min="16130" max="16130" width="3.5703125" style="235" customWidth="1"/>
    <col min="16131" max="16131" width="15.140625" style="235" customWidth="1"/>
    <col min="16132" max="16132" width="2.7109375" style="235" customWidth="1"/>
    <col min="16133" max="16133" width="15.140625" style="235" customWidth="1"/>
    <col min="16134" max="16134" width="2.7109375" style="235" customWidth="1"/>
    <col min="16135" max="16135" width="15.140625" style="235" customWidth="1"/>
    <col min="16136" max="16136" width="2.7109375" style="235" customWidth="1"/>
    <col min="16137" max="16137" width="15.140625" style="235" customWidth="1"/>
    <col min="16138" max="16138" width="2.7109375" style="235" customWidth="1"/>
    <col min="16139" max="16384" width="12.5703125" style="235"/>
  </cols>
  <sheetData>
    <row r="1" spans="1:11" s="878" customFormat="1" ht="15" customHeight="1">
      <c r="A1" s="879" t="s">
        <v>1827</v>
      </c>
    </row>
    <row r="2" spans="1:11" ht="15.95" customHeight="1">
      <c r="A2" s="1334" t="s">
        <v>710</v>
      </c>
      <c r="B2" s="1334"/>
      <c r="C2" s="1334"/>
      <c r="D2" s="1334"/>
      <c r="E2" s="1334"/>
      <c r="F2" s="1334"/>
      <c r="G2" s="1334"/>
      <c r="H2" s="1334"/>
      <c r="I2" s="1334"/>
      <c r="J2" s="1334"/>
    </row>
    <row r="3" spans="1:11" ht="15.95" customHeight="1">
      <c r="A3" s="1334" t="s">
        <v>1518</v>
      </c>
      <c r="B3" s="1334"/>
      <c r="C3" s="1334"/>
      <c r="D3" s="1334"/>
      <c r="E3" s="1334"/>
      <c r="F3" s="1334"/>
      <c r="G3" s="1334"/>
      <c r="H3" s="1334"/>
      <c r="I3" s="1334"/>
      <c r="J3" s="1334"/>
    </row>
    <row r="4" spans="1:11" ht="15.95" customHeight="1">
      <c r="A4" s="243"/>
    </row>
    <row r="5" spans="1:11" ht="9.9499999999999993" customHeight="1">
      <c r="A5" s="1321" t="s">
        <v>1443</v>
      </c>
      <c r="B5" s="1322"/>
      <c r="C5" s="1320" t="s">
        <v>1444</v>
      </c>
      <c r="D5" s="1464"/>
      <c r="E5" s="1320" t="s">
        <v>1445</v>
      </c>
      <c r="F5" s="1464"/>
      <c r="G5" s="1466" t="s">
        <v>1446</v>
      </c>
      <c r="H5" s="1467"/>
      <c r="I5" s="1320" t="s">
        <v>741</v>
      </c>
      <c r="J5" s="1321"/>
      <c r="K5" s="240"/>
    </row>
    <row r="6" spans="1:11" ht="9.9499999999999993" customHeight="1">
      <c r="A6" s="1324"/>
      <c r="B6" s="1325"/>
      <c r="C6" s="1323"/>
      <c r="D6" s="1363"/>
      <c r="E6" s="1323"/>
      <c r="F6" s="1363"/>
      <c r="G6" s="1468"/>
      <c r="H6" s="1443"/>
      <c r="I6" s="1323"/>
      <c r="J6" s="1324"/>
      <c r="K6" s="240"/>
    </row>
    <row r="7" spans="1:11" ht="9.9499999999999993" customHeight="1">
      <c r="A7" s="1324"/>
      <c r="B7" s="1325"/>
      <c r="C7" s="1323"/>
      <c r="D7" s="1363"/>
      <c r="E7" s="1323"/>
      <c r="F7" s="1363"/>
      <c r="G7" s="1468"/>
      <c r="H7" s="1443"/>
      <c r="I7" s="1323"/>
      <c r="J7" s="1324"/>
      <c r="K7" s="240"/>
    </row>
    <row r="8" spans="1:11" ht="9.9499999999999993" customHeight="1">
      <c r="A8" s="1324"/>
      <c r="B8" s="1325"/>
      <c r="C8" s="1323"/>
      <c r="D8" s="1363"/>
      <c r="E8" s="1323"/>
      <c r="F8" s="1363"/>
      <c r="G8" s="1469" t="s">
        <v>287</v>
      </c>
      <c r="H8" s="1470"/>
      <c r="I8" s="1323"/>
      <c r="J8" s="1324"/>
      <c r="K8" s="355"/>
    </row>
    <row r="9" spans="1:11" ht="9.9499999999999993" customHeight="1">
      <c r="A9" s="1324"/>
      <c r="B9" s="1325"/>
      <c r="C9" s="1323"/>
      <c r="D9" s="1363"/>
      <c r="E9" s="1323"/>
      <c r="F9" s="1363"/>
      <c r="G9" s="1469"/>
      <c r="H9" s="1470"/>
      <c r="I9" s="1323"/>
      <c r="J9" s="1324"/>
      <c r="K9" s="240"/>
    </row>
    <row r="10" spans="1:11" ht="9.9499999999999993" customHeight="1">
      <c r="A10" s="1327"/>
      <c r="B10" s="1328"/>
      <c r="C10" s="1326"/>
      <c r="D10" s="1465"/>
      <c r="E10" s="1326"/>
      <c r="F10" s="1465"/>
      <c r="G10" s="1471"/>
      <c r="H10" s="1472"/>
      <c r="I10" s="1326"/>
      <c r="J10" s="1327"/>
      <c r="K10" s="355"/>
    </row>
    <row r="11" spans="1:11" ht="17.100000000000001" customHeight="1">
      <c r="J11" s="242"/>
    </row>
    <row r="12" spans="1:11" ht="17.100000000000001" customHeight="1">
      <c r="A12" s="243" t="s">
        <v>1439</v>
      </c>
    </row>
    <row r="13" spans="1:11" ht="17.100000000000001" customHeight="1">
      <c r="A13" s="277" t="s">
        <v>1440</v>
      </c>
      <c r="C13" s="356" t="s">
        <v>931</v>
      </c>
      <c r="D13" s="356"/>
      <c r="E13" s="356" t="s">
        <v>36</v>
      </c>
      <c r="F13" s="356"/>
      <c r="G13" s="356" t="s">
        <v>1441</v>
      </c>
      <c r="I13" s="356" t="s">
        <v>1442</v>
      </c>
      <c r="J13" s="356"/>
    </row>
    <row r="14" spans="1:11" ht="17.100000000000001" customHeight="1">
      <c r="A14" s="277" t="s">
        <v>1177</v>
      </c>
      <c r="C14" s="356" t="s">
        <v>931</v>
      </c>
      <c r="D14" s="356"/>
      <c r="E14" s="356" t="s">
        <v>1178</v>
      </c>
      <c r="F14" s="356"/>
      <c r="G14" s="356" t="s">
        <v>1179</v>
      </c>
      <c r="I14" s="356">
        <v>2040510</v>
      </c>
      <c r="J14" s="356"/>
    </row>
    <row r="15" spans="1:11" ht="17.100000000000001" customHeight="1">
      <c r="A15" s="243" t="s">
        <v>933</v>
      </c>
      <c r="C15" s="356"/>
      <c r="D15" s="356"/>
      <c r="E15" s="356"/>
      <c r="F15" s="356"/>
      <c r="G15" s="356"/>
      <c r="I15" s="356"/>
      <c r="J15" s="356"/>
    </row>
    <row r="16" spans="1:11" ht="17.100000000000001" customHeight="1">
      <c r="A16" s="277" t="s">
        <v>1352</v>
      </c>
      <c r="C16" s="356" t="s">
        <v>931</v>
      </c>
      <c r="D16" s="356"/>
      <c r="E16" s="356" t="s">
        <v>1353</v>
      </c>
      <c r="F16" s="356"/>
      <c r="G16" s="356" t="s">
        <v>1179</v>
      </c>
      <c r="I16" s="356" t="s">
        <v>621</v>
      </c>
      <c r="J16" s="356"/>
    </row>
    <row r="17" spans="1:10" ht="17.100000000000001" customHeight="1">
      <c r="A17" s="277" t="s">
        <v>506</v>
      </c>
      <c r="C17" s="356" t="s">
        <v>931</v>
      </c>
      <c r="D17" s="356"/>
      <c r="E17" s="356" t="s">
        <v>507</v>
      </c>
      <c r="F17" s="356"/>
      <c r="G17" s="356" t="s">
        <v>1179</v>
      </c>
      <c r="I17" s="356" t="s">
        <v>508</v>
      </c>
      <c r="J17" s="356"/>
    </row>
    <row r="18" spans="1:10" ht="17.100000000000001" customHeight="1">
      <c r="A18" s="277" t="s">
        <v>509</v>
      </c>
      <c r="C18" s="356" t="s">
        <v>614</v>
      </c>
      <c r="D18" s="356"/>
      <c r="E18" s="356" t="s">
        <v>1045</v>
      </c>
      <c r="F18" s="356"/>
      <c r="G18" s="356" t="s">
        <v>1179</v>
      </c>
      <c r="I18" s="356" t="s">
        <v>510</v>
      </c>
      <c r="J18" s="356"/>
    </row>
    <row r="19" spans="1:10" ht="17.100000000000001" customHeight="1">
      <c r="A19" s="277" t="s">
        <v>511</v>
      </c>
      <c r="C19" s="356" t="s">
        <v>614</v>
      </c>
      <c r="D19" s="356"/>
      <c r="E19" s="356" t="s">
        <v>158</v>
      </c>
      <c r="F19" s="356"/>
      <c r="G19" s="356" t="s">
        <v>1179</v>
      </c>
      <c r="I19" s="356" t="s">
        <v>410</v>
      </c>
      <c r="J19" s="356"/>
    </row>
    <row r="20" spans="1:10" ht="17.100000000000001" customHeight="1">
      <c r="A20" s="243" t="s">
        <v>350</v>
      </c>
      <c r="C20" s="356"/>
      <c r="D20" s="356"/>
      <c r="E20" s="356"/>
      <c r="F20" s="356"/>
      <c r="G20" s="356"/>
      <c r="I20" s="356"/>
      <c r="J20" s="356"/>
    </row>
    <row r="21" spans="1:10" ht="17.100000000000001" customHeight="1">
      <c r="A21" s="277" t="s">
        <v>147</v>
      </c>
      <c r="C21" s="356" t="s">
        <v>236</v>
      </c>
      <c r="D21" s="356"/>
      <c r="E21" s="356" t="s">
        <v>35</v>
      </c>
      <c r="F21" s="356"/>
      <c r="G21" s="356" t="s">
        <v>1179</v>
      </c>
      <c r="I21" s="356" t="s">
        <v>354</v>
      </c>
      <c r="J21" s="356"/>
    </row>
    <row r="22" spans="1:10" ht="17.100000000000001" customHeight="1">
      <c r="A22" s="243" t="s">
        <v>1079</v>
      </c>
      <c r="C22" s="356"/>
      <c r="D22" s="356"/>
      <c r="E22" s="356"/>
      <c r="F22" s="356"/>
      <c r="G22" s="356"/>
      <c r="I22" s="356"/>
      <c r="J22" s="356"/>
    </row>
    <row r="23" spans="1:10" ht="17.100000000000001" customHeight="1">
      <c r="A23" s="243" t="s">
        <v>94</v>
      </c>
      <c r="C23" s="356"/>
      <c r="D23" s="356"/>
      <c r="E23" s="356"/>
      <c r="F23" s="356"/>
      <c r="G23" s="356"/>
      <c r="I23" s="356"/>
      <c r="J23" s="356"/>
    </row>
    <row r="24" spans="1:10" ht="17.100000000000001" customHeight="1">
      <c r="A24" s="277" t="s">
        <v>1495</v>
      </c>
      <c r="C24" s="356" t="s">
        <v>169</v>
      </c>
      <c r="D24" s="356"/>
      <c r="E24" s="356" t="s">
        <v>1045</v>
      </c>
      <c r="F24" s="356"/>
      <c r="G24" s="356" t="s">
        <v>1496</v>
      </c>
      <c r="I24" s="356" t="s">
        <v>1497</v>
      </c>
      <c r="J24" s="356"/>
    </row>
    <row r="25" spans="1:10" ht="17.100000000000001" customHeight="1">
      <c r="A25" s="243" t="s">
        <v>1498</v>
      </c>
      <c r="C25" s="356"/>
      <c r="D25" s="356"/>
      <c r="E25" s="356"/>
      <c r="F25" s="356"/>
      <c r="G25" s="356"/>
      <c r="I25" s="356"/>
      <c r="J25" s="356"/>
    </row>
    <row r="26" spans="1:10" ht="17.100000000000001" customHeight="1">
      <c r="A26" s="277" t="s">
        <v>1499</v>
      </c>
      <c r="C26" s="356" t="s">
        <v>400</v>
      </c>
      <c r="D26" s="356"/>
      <c r="E26" s="356" t="s">
        <v>34</v>
      </c>
      <c r="F26" s="356"/>
      <c r="G26" s="356" t="s">
        <v>1441</v>
      </c>
      <c r="I26" s="356" t="s">
        <v>1500</v>
      </c>
      <c r="J26" s="356"/>
    </row>
    <row r="27" spans="1:10" ht="17.100000000000001" customHeight="1">
      <c r="A27" s="243" t="s">
        <v>40</v>
      </c>
      <c r="C27" s="356"/>
      <c r="D27" s="356"/>
      <c r="E27" s="356"/>
      <c r="F27" s="356"/>
      <c r="G27" s="356"/>
      <c r="I27" s="356"/>
      <c r="J27" s="356"/>
    </row>
    <row r="28" spans="1:10" ht="17.100000000000001" customHeight="1">
      <c r="A28" s="243" t="s">
        <v>172</v>
      </c>
      <c r="C28" s="356"/>
      <c r="D28" s="356"/>
      <c r="E28" s="356"/>
      <c r="F28" s="356"/>
      <c r="G28" s="356"/>
      <c r="I28" s="356"/>
      <c r="J28" s="356"/>
    </row>
    <row r="29" spans="1:10" ht="17.100000000000001" customHeight="1">
      <c r="A29" s="277" t="s">
        <v>173</v>
      </c>
      <c r="C29" s="356" t="s">
        <v>400</v>
      </c>
      <c r="D29" s="356"/>
      <c r="E29" s="356" t="s">
        <v>169</v>
      </c>
      <c r="F29" s="356"/>
      <c r="G29" s="356" t="s">
        <v>1441</v>
      </c>
      <c r="I29" s="356" t="s">
        <v>174</v>
      </c>
      <c r="J29" s="356"/>
    </row>
    <row r="30" spans="1:10" ht="17.100000000000001" customHeight="1">
      <c r="A30" s="243" t="s">
        <v>340</v>
      </c>
      <c r="C30" s="356"/>
      <c r="D30" s="356"/>
      <c r="E30" s="356"/>
      <c r="F30" s="356"/>
      <c r="G30" s="356"/>
      <c r="I30" s="356"/>
      <c r="J30" s="356"/>
    </row>
    <row r="31" spans="1:10" ht="17.100000000000001" customHeight="1">
      <c r="A31" s="277" t="s">
        <v>341</v>
      </c>
      <c r="C31" s="356" t="s">
        <v>400</v>
      </c>
      <c r="D31" s="356"/>
      <c r="E31" s="356" t="s">
        <v>931</v>
      </c>
      <c r="F31" s="356"/>
      <c r="G31" s="356" t="s">
        <v>1496</v>
      </c>
      <c r="I31" s="356" t="s">
        <v>342</v>
      </c>
      <c r="J31" s="356"/>
    </row>
    <row r="32" spans="1:10" ht="17.100000000000001" customHeight="1">
      <c r="A32" s="277" t="s">
        <v>724</v>
      </c>
      <c r="C32" s="356" t="s">
        <v>400</v>
      </c>
      <c r="D32" s="356"/>
      <c r="E32" s="356" t="s">
        <v>614</v>
      </c>
      <c r="F32" s="356"/>
      <c r="G32" s="356" t="s">
        <v>1496</v>
      </c>
      <c r="I32" s="356" t="s">
        <v>857</v>
      </c>
      <c r="J32" s="356"/>
    </row>
    <row r="33" spans="1:10" ht="17.100000000000001" customHeight="1">
      <c r="A33" s="243" t="s">
        <v>18</v>
      </c>
      <c r="C33" s="356"/>
      <c r="D33" s="356"/>
      <c r="E33" s="356"/>
      <c r="F33" s="356"/>
      <c r="G33" s="356"/>
      <c r="I33" s="356"/>
      <c r="J33" s="356"/>
    </row>
    <row r="34" spans="1:10" ht="17.100000000000001" customHeight="1">
      <c r="A34" s="277" t="s">
        <v>19</v>
      </c>
      <c r="C34" s="356" t="s">
        <v>395</v>
      </c>
      <c r="D34" s="356"/>
      <c r="E34" s="356" t="s">
        <v>34</v>
      </c>
      <c r="F34" s="356"/>
      <c r="G34" s="356" t="s">
        <v>1496</v>
      </c>
      <c r="I34" s="356" t="s">
        <v>20</v>
      </c>
      <c r="J34" s="356"/>
    </row>
    <row r="35" spans="1:10" ht="17.100000000000001" customHeight="1">
      <c r="A35" s="243" t="s">
        <v>21</v>
      </c>
      <c r="C35" s="356"/>
      <c r="D35" s="356"/>
      <c r="E35" s="356"/>
      <c r="F35" s="356"/>
      <c r="G35" s="356"/>
      <c r="I35" s="356"/>
      <c r="J35" s="356"/>
    </row>
    <row r="36" spans="1:10" ht="17.100000000000001" customHeight="1">
      <c r="A36" s="243" t="s">
        <v>858</v>
      </c>
      <c r="C36" s="356"/>
      <c r="D36" s="356"/>
      <c r="E36" s="356"/>
      <c r="F36" s="356"/>
      <c r="G36" s="356"/>
      <c r="I36" s="356"/>
      <c r="J36" s="356"/>
    </row>
    <row r="37" spans="1:10" ht="17.100000000000001" customHeight="1">
      <c r="A37" s="277" t="s">
        <v>1195</v>
      </c>
      <c r="C37" s="1442">
        <v>18</v>
      </c>
      <c r="D37" s="1442"/>
      <c r="E37" s="357" t="s">
        <v>992</v>
      </c>
      <c r="F37" s="356"/>
      <c r="G37" s="356" t="s">
        <v>1179</v>
      </c>
      <c r="I37" s="356">
        <v>2180110</v>
      </c>
      <c r="J37" s="356"/>
    </row>
    <row r="38" spans="1:10" ht="17.100000000000001" customHeight="1">
      <c r="A38" s="243" t="s">
        <v>21</v>
      </c>
      <c r="C38" s="356"/>
      <c r="D38" s="356"/>
      <c r="E38" s="356"/>
      <c r="F38" s="356"/>
      <c r="G38" s="356"/>
      <c r="I38" s="356"/>
      <c r="J38" s="356"/>
    </row>
    <row r="39" spans="1:10" ht="17.100000000000001" customHeight="1">
      <c r="A39" s="277" t="s">
        <v>1229</v>
      </c>
      <c r="C39" s="1442">
        <v>18</v>
      </c>
      <c r="D39" s="1442"/>
      <c r="E39" s="357" t="s">
        <v>176</v>
      </c>
      <c r="F39" s="356"/>
      <c r="G39" s="356" t="s">
        <v>1179</v>
      </c>
      <c r="I39" s="356">
        <v>2180130</v>
      </c>
      <c r="J39" s="356"/>
    </row>
    <row r="40" spans="1:10" ht="17.100000000000001" customHeight="1">
      <c r="A40" s="243" t="s">
        <v>1042</v>
      </c>
      <c r="C40" s="356"/>
      <c r="D40" s="356"/>
      <c r="E40" s="356"/>
      <c r="F40" s="356"/>
      <c r="G40" s="356"/>
      <c r="I40" s="356"/>
      <c r="J40" s="356"/>
    </row>
    <row r="41" spans="1:10" ht="17.100000000000001" customHeight="1">
      <c r="A41" s="1333" t="s">
        <v>1230</v>
      </c>
      <c r="B41" s="1333"/>
      <c r="C41" s="1333"/>
      <c r="D41" s="1333"/>
      <c r="E41" s="1333"/>
      <c r="F41" s="1333"/>
      <c r="G41" s="1333"/>
      <c r="H41" s="1333"/>
      <c r="I41" s="1333"/>
      <c r="J41" s="1333"/>
    </row>
    <row r="42" spans="1:10" ht="24" customHeight="1">
      <c r="A42" s="1463"/>
      <c r="B42" s="1463"/>
      <c r="C42" s="1463"/>
      <c r="D42" s="1463"/>
      <c r="E42" s="1463"/>
      <c r="F42" s="1463"/>
      <c r="G42" s="1463"/>
      <c r="H42" s="1463"/>
      <c r="I42" s="1463"/>
    </row>
    <row r="43" spans="1:10" ht="24" customHeight="1">
      <c r="A43" s="356" t="s">
        <v>540</v>
      </c>
      <c r="B43" s="356"/>
      <c r="C43" s="356"/>
      <c r="D43" s="356"/>
      <c r="E43" s="356"/>
      <c r="F43" s="356"/>
      <c r="G43" s="356"/>
      <c r="H43" s="356"/>
      <c r="I43" s="356"/>
    </row>
    <row r="44" spans="1:10" ht="17.100000000000001" customHeight="1">
      <c r="A44" s="356" t="s">
        <v>1252</v>
      </c>
      <c r="B44" s="356"/>
      <c r="C44" s="356"/>
      <c r="D44" s="356"/>
      <c r="E44" s="356"/>
      <c r="F44" s="356"/>
      <c r="G44" s="356"/>
      <c r="H44" s="356"/>
      <c r="I44" s="356"/>
    </row>
    <row r="45" spans="1:10" ht="12" customHeight="1"/>
    <row r="46" spans="1:10" ht="17.100000000000001" customHeight="1">
      <c r="A46" s="243" t="s">
        <v>1253</v>
      </c>
    </row>
    <row r="47" spans="1:10" ht="12" customHeight="1"/>
    <row r="48" spans="1:10" ht="17.100000000000001" customHeight="1">
      <c r="A48" s="243" t="s">
        <v>1433</v>
      </c>
    </row>
    <row r="49" spans="1:1" ht="17.100000000000001" customHeight="1">
      <c r="A49" s="243" t="s">
        <v>1058</v>
      </c>
    </row>
    <row r="50" spans="1:1" ht="17.100000000000001" customHeight="1">
      <c r="A50" s="243" t="s">
        <v>700</v>
      </c>
    </row>
    <row r="51" spans="1:1" ht="12" customHeight="1"/>
    <row r="52" spans="1:1" ht="17.100000000000001" customHeight="1">
      <c r="A52" s="243" t="s">
        <v>12</v>
      </c>
    </row>
    <row r="53" spans="1:1" ht="10.5" customHeight="1"/>
    <row r="54" spans="1:1" ht="17.100000000000001" customHeight="1">
      <c r="A54" s="243" t="s">
        <v>742</v>
      </c>
    </row>
    <row r="55" spans="1:1" ht="17.100000000000001" customHeight="1">
      <c r="A55" s="243" t="s">
        <v>1314</v>
      </c>
    </row>
    <row r="56" spans="1:1" ht="11.25" customHeight="1">
      <c r="A56" s="243" t="s">
        <v>983</v>
      </c>
    </row>
    <row r="57" spans="1:1" ht="17.100000000000001" customHeight="1">
      <c r="A57" s="243" t="s">
        <v>1315</v>
      </c>
    </row>
    <row r="58" spans="1:1" ht="17.100000000000001" customHeight="1">
      <c r="A58" s="243" t="s">
        <v>1316</v>
      </c>
    </row>
    <row r="59" spans="1:1" ht="17.100000000000001" customHeight="1">
      <c r="A59" s="243" t="s">
        <v>1493</v>
      </c>
    </row>
    <row r="60" spans="1:1" ht="17.100000000000001" customHeight="1">
      <c r="A60" s="243" t="s">
        <v>143</v>
      </c>
    </row>
    <row r="61" spans="1:1" ht="12" customHeight="1"/>
    <row r="62" spans="1:1" ht="17.100000000000001" customHeight="1">
      <c r="A62" s="243" t="s">
        <v>937</v>
      </c>
    </row>
    <row r="63" spans="1:1" ht="11.25" customHeight="1"/>
    <row r="64" spans="1:1" ht="17.100000000000001" customHeight="1">
      <c r="A64" s="243" t="s">
        <v>894</v>
      </c>
    </row>
    <row r="65" spans="1:10" ht="9" customHeight="1"/>
    <row r="66" spans="1:10" ht="17.100000000000001" customHeight="1">
      <c r="A66" s="243" t="s">
        <v>185</v>
      </c>
    </row>
    <row r="67" spans="1:10" ht="17.100000000000001" customHeight="1">
      <c r="A67" s="243" t="s">
        <v>882</v>
      </c>
    </row>
    <row r="68" spans="1:10" ht="12" customHeight="1"/>
    <row r="69" spans="1:10" ht="17.100000000000001" customHeight="1">
      <c r="A69" s="243" t="s">
        <v>683</v>
      </c>
    </row>
    <row r="70" spans="1:10" ht="17.100000000000001" customHeight="1">
      <c r="A70" s="243" t="s">
        <v>573</v>
      </c>
    </row>
    <row r="71" spans="1:10" ht="10.5" customHeight="1">
      <c r="A71" s="243"/>
    </row>
    <row r="72" spans="1:10" ht="20.100000000000001" customHeight="1">
      <c r="A72" s="243" t="s">
        <v>1804</v>
      </c>
      <c r="B72" s="243"/>
      <c r="C72" s="243"/>
      <c r="E72" s="276"/>
      <c r="F72" s="276"/>
      <c r="G72" s="276"/>
      <c r="H72" s="276"/>
      <c r="I72" s="276"/>
      <c r="J72" s="27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2015-02-13T07:13:49Z</cp:lastPrinted>
  <dcterms:created xsi:type="dcterms:W3CDTF">2009-04-02T10:19:36Z</dcterms:created>
  <dcterms:modified xsi:type="dcterms:W3CDTF">2015-02-13T07:14:05Z</dcterms:modified>
  <cp:contentStatus/>
</cp:coreProperties>
</file>